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4385" windowHeight="8310"/>
  </bookViews>
  <sheets>
    <sheet name="Deckblatt" sheetId="1" r:id="rId1"/>
    <sheet name="Inhalt" sheetId="2" r:id="rId2"/>
    <sheet name="Qualitätsb._Stud" sheetId="4" r:id="rId3"/>
    <sheet name="Qualitätsb._Prüf" sheetId="5" r:id="rId4"/>
    <sheet name="Qualitätsb._Personal" sheetId="3" r:id="rId5"/>
    <sheet name="Gebietsstand" sheetId="6" r:id="rId6"/>
    <sheet name="Vorbemerkung" sheetId="7" r:id="rId7"/>
    <sheet name="Erläuterungen" sheetId="8" r:id="rId8"/>
    <sheet name="ZUS-01" sheetId="9" r:id="rId9"/>
    <sheet name="ZUS-02" sheetId="30" r:id="rId10"/>
    <sheet name="ZUS-03" sheetId="10" r:id="rId11"/>
    <sheet name="ZUS-04" sheetId="11" r:id="rId12"/>
    <sheet name="ZUS-05" sheetId="12" r:id="rId13"/>
    <sheet name="ZUS-06" sheetId="13" r:id="rId14"/>
    <sheet name="ZUS-07" sheetId="14" r:id="rId15"/>
    <sheet name="TAB-01" sheetId="15" r:id="rId16"/>
    <sheet name="TAB-02" sheetId="16" r:id="rId17"/>
    <sheet name="TAB-03" sheetId="17" r:id="rId18"/>
    <sheet name="TAB-04" sheetId="18" r:id="rId19"/>
    <sheet name="TAB-05" sheetId="19" r:id="rId20"/>
    <sheet name="TAB-06" sheetId="20" r:id="rId21"/>
    <sheet name="TAB-07" sheetId="21" r:id="rId22"/>
    <sheet name="TAB-08" sheetId="22" r:id="rId23"/>
    <sheet name="TAB-09" sheetId="23" r:id="rId24"/>
    <sheet name="TAB-10" sheetId="24" r:id="rId25"/>
    <sheet name="ANH-01" sheetId="27" r:id="rId26"/>
    <sheet name="ANH-02" sheetId="28" r:id="rId27"/>
    <sheet name="ANH-03" sheetId="29" r:id="rId28"/>
  </sheets>
  <externalReferences>
    <externalReference r:id="rId29"/>
    <externalReference r:id="rId30"/>
    <externalReference r:id="rId31"/>
  </externalReferences>
  <definedNames>
    <definedName name="_?">#REF!</definedName>
    <definedName name="____6_7">#REF!</definedName>
    <definedName name="____BERLIN_OST">#REF!</definedName>
    <definedName name="____POS.1">#REF!</definedName>
    <definedName name="__123Graph_A" hidden="1">'[1]BIZ 1.1.2'!#REF!</definedName>
    <definedName name="__123Graph_AL™SCH1" hidden="1">[2]Daten!#REF!</definedName>
    <definedName name="__123Graph_AL™SCH2" hidden="1">[2]Daten!#REF!</definedName>
    <definedName name="__123Graph_AL™SCH3" hidden="1">[2]Daten!#REF!</definedName>
    <definedName name="__123Graph_AL™SCH4" hidden="1">[2]Daten!#REF!</definedName>
    <definedName name="__123Graph_AL™SCH5" hidden="1">[2]Daten!#REF!</definedName>
    <definedName name="__123Graph_AL™SCH6" hidden="1">[2]Daten!#REF!</definedName>
    <definedName name="__123Graph_BL™SCH5" hidden="1">[2]Daten!#REF!</definedName>
    <definedName name="__123Graph_BL™SCH6" hidden="1">[2]Daten!#REF!</definedName>
    <definedName name="__123Graph_CL™SCH5" hidden="1">[2]Daten!#REF!</definedName>
    <definedName name="__123Graph_CL™SCH6" hidden="1">[2]Daten!#REF!</definedName>
    <definedName name="__123Graph_DL™SCH5" hidden="1">[2]Daten!#REF!</definedName>
    <definedName name="__123Graph_DL™SCH6" hidden="1">[2]Daten!#REF!</definedName>
    <definedName name="__123Graph_XL™SCH3" hidden="1">[2]Daten!#REF!</definedName>
    <definedName name="__123Graph_XL™SCH4" hidden="1">[2]Daten!#REF!</definedName>
    <definedName name="_Fill" hidden="1">'[1]BIZ 2.2'!#REF!</definedName>
    <definedName name="_Key1" hidden="1">#REF!</definedName>
    <definedName name="_Order1" hidden="1">0</definedName>
    <definedName name="_Sort" hidden="1">#REF!</definedName>
    <definedName name="Bereiche">#REF!</definedName>
    <definedName name="Bestanden_Insg">#REF!</definedName>
    <definedName name="Bestanden_Weibl">#REF!</definedName>
    <definedName name="Daten_Insg">+#REF!</definedName>
    <definedName name="DRUCK">#REF!</definedName>
    <definedName name="DRUCK_?">#REF!</definedName>
    <definedName name="DRUCK_2">#REF!</definedName>
    <definedName name="DRUCK_3">#REF!</definedName>
    <definedName name="DRUCK_4">#REF!</definedName>
    <definedName name="DRUCK_5">#REF!</definedName>
    <definedName name="DRUCK_BERLIN_OS">#REF!</definedName>
    <definedName name="_xlnm.Print_Area" localSheetId="4">Qualitätsb._Personal!$A$1:$I$132</definedName>
    <definedName name="Handwerksmeister">[3]Info!$A$81:$C$88</definedName>
    <definedName name="Insgesamt">+#REF!</definedName>
    <definedName name="Insgesamt_Weibl">#REF!</definedName>
    <definedName name="Key">#REF!</definedName>
    <definedName name="SEITE_?">#REF!</definedName>
    <definedName name="Text20" localSheetId="0">Deckblatt!$B$58</definedName>
    <definedName name="Text9" localSheetId="0">Deckblatt!$B$57</definedName>
  </definedNames>
  <calcPr calcId="145621"/>
</workbook>
</file>

<file path=xl/calcChain.xml><?xml version="1.0" encoding="utf-8"?>
<calcChain xmlns="http://schemas.openxmlformats.org/spreadsheetml/2006/main">
  <c r="L670" i="15" l="1"/>
  <c r="K670" i="15"/>
  <c r="J670" i="15"/>
  <c r="I670" i="15"/>
  <c r="H670" i="15"/>
  <c r="G670" i="15"/>
  <c r="F670" i="15"/>
  <c r="E670" i="15"/>
  <c r="D670" i="15"/>
  <c r="L669" i="15"/>
  <c r="K669" i="15"/>
  <c r="J669" i="15"/>
  <c r="I669" i="15"/>
  <c r="H669" i="15"/>
  <c r="G669" i="15"/>
  <c r="F669" i="15"/>
  <c r="E669" i="15"/>
  <c r="D669" i="15"/>
  <c r="L668" i="15"/>
  <c r="K668" i="15"/>
  <c r="J668" i="15"/>
  <c r="I668" i="15"/>
  <c r="H668" i="15"/>
  <c r="G668" i="15"/>
  <c r="F668" i="15"/>
  <c r="E668" i="15"/>
  <c r="D668" i="15"/>
  <c r="L604" i="15"/>
  <c r="K604" i="15"/>
  <c r="J604" i="15"/>
  <c r="I604" i="15"/>
  <c r="H604" i="15"/>
  <c r="G604" i="15"/>
  <c r="F604" i="15"/>
  <c r="E604" i="15"/>
  <c r="D604" i="15"/>
  <c r="L603" i="15"/>
  <c r="K603" i="15"/>
  <c r="J603" i="15"/>
  <c r="I603" i="15"/>
  <c r="H603" i="15"/>
  <c r="G603" i="15"/>
  <c r="F603" i="15"/>
  <c r="E603" i="15"/>
  <c r="D603" i="15"/>
  <c r="L602" i="15"/>
  <c r="K602" i="15"/>
  <c r="J602" i="15"/>
  <c r="I602" i="15"/>
  <c r="H602" i="15"/>
  <c r="G602" i="15"/>
  <c r="F602" i="15"/>
  <c r="E602" i="15"/>
  <c r="D602" i="15"/>
  <c r="L561" i="15"/>
  <c r="K561" i="15"/>
  <c r="J561" i="15"/>
  <c r="I561" i="15"/>
  <c r="H561" i="15"/>
  <c r="G561" i="15"/>
  <c r="F561" i="15"/>
  <c r="E561" i="15"/>
  <c r="D561" i="15"/>
  <c r="L560" i="15"/>
  <c r="K560" i="15"/>
  <c r="J560" i="15"/>
  <c r="I560" i="15"/>
  <c r="H560" i="15"/>
  <c r="G560" i="15"/>
  <c r="F560" i="15"/>
  <c r="E560" i="15"/>
  <c r="D560" i="15"/>
  <c r="L559" i="15"/>
  <c r="K559" i="15"/>
  <c r="J559" i="15"/>
  <c r="I559" i="15"/>
  <c r="H559" i="15"/>
  <c r="G559" i="15"/>
  <c r="F559" i="15"/>
  <c r="E559" i="15"/>
  <c r="D559" i="15"/>
  <c r="L515" i="15"/>
  <c r="K515" i="15"/>
  <c r="J515" i="15"/>
  <c r="I515" i="15"/>
  <c r="H515" i="15"/>
  <c r="G515" i="15"/>
  <c r="F515" i="15"/>
  <c r="E515" i="15"/>
  <c r="D515" i="15"/>
  <c r="L514" i="15"/>
  <c r="K514" i="15"/>
  <c r="J514" i="15"/>
  <c r="I514" i="15"/>
  <c r="H514" i="15"/>
  <c r="G514" i="15"/>
  <c r="F514" i="15"/>
  <c r="E514" i="15"/>
  <c r="D514" i="15"/>
  <c r="L513" i="15"/>
  <c r="K513" i="15"/>
  <c r="J513" i="15"/>
  <c r="I513" i="15"/>
  <c r="H513" i="15"/>
  <c r="G513" i="15"/>
  <c r="F513" i="15"/>
  <c r="E513" i="15"/>
  <c r="D513" i="15"/>
  <c r="L487" i="15"/>
  <c r="K487" i="15"/>
  <c r="J487" i="15"/>
  <c r="I487" i="15"/>
  <c r="H487" i="15"/>
  <c r="G487" i="15"/>
  <c r="F487" i="15"/>
  <c r="E487" i="15"/>
  <c r="D487" i="15"/>
  <c r="L486" i="15"/>
  <c r="K486" i="15"/>
  <c r="J486" i="15"/>
  <c r="I486" i="15"/>
  <c r="H486" i="15"/>
  <c r="G486" i="15"/>
  <c r="F486" i="15"/>
  <c r="E486" i="15"/>
  <c r="D486" i="15"/>
  <c r="L485" i="15"/>
  <c r="K485" i="15"/>
  <c r="J485" i="15"/>
  <c r="I485" i="15"/>
  <c r="H485" i="15"/>
  <c r="G485" i="15"/>
  <c r="F485" i="15"/>
  <c r="E485" i="15"/>
  <c r="D485" i="15"/>
  <c r="L464" i="15"/>
  <c r="K464" i="15"/>
  <c r="J464" i="15"/>
  <c r="I464" i="15"/>
  <c r="H464" i="15"/>
  <c r="G464" i="15"/>
  <c r="F464" i="15"/>
  <c r="E464" i="15"/>
  <c r="D464" i="15"/>
  <c r="L463" i="15"/>
  <c r="K463" i="15"/>
  <c r="J463" i="15"/>
  <c r="I463" i="15"/>
  <c r="H463" i="15"/>
  <c r="G463" i="15"/>
  <c r="F463" i="15"/>
  <c r="E463" i="15"/>
  <c r="D463" i="15"/>
  <c r="L462" i="15"/>
  <c r="K462" i="15"/>
  <c r="J462" i="15"/>
  <c r="I462" i="15"/>
  <c r="H462" i="15"/>
  <c r="G462" i="15"/>
  <c r="F462" i="15"/>
  <c r="E462" i="15"/>
  <c r="D462" i="15"/>
  <c r="L414" i="15"/>
  <c r="K414" i="15"/>
  <c r="J414" i="15"/>
  <c r="I414" i="15"/>
  <c r="H414" i="15"/>
  <c r="G414" i="15"/>
  <c r="F414" i="15"/>
  <c r="E414" i="15"/>
  <c r="D414" i="15"/>
  <c r="L413" i="15"/>
  <c r="K413" i="15"/>
  <c r="J413" i="15"/>
  <c r="I413" i="15"/>
  <c r="H413" i="15"/>
  <c r="G413" i="15"/>
  <c r="F413" i="15"/>
  <c r="E413" i="15"/>
  <c r="D413" i="15"/>
  <c r="L412" i="15"/>
  <c r="K412" i="15"/>
  <c r="J412" i="15"/>
  <c r="I412" i="15"/>
  <c r="H412" i="15"/>
  <c r="G412" i="15"/>
  <c r="F412" i="15"/>
  <c r="E412" i="15"/>
  <c r="D412" i="15"/>
  <c r="L356" i="15"/>
  <c r="K356" i="15"/>
  <c r="J356" i="15"/>
  <c r="I356" i="15"/>
  <c r="H356" i="15"/>
  <c r="G356" i="15"/>
  <c r="F356" i="15"/>
  <c r="E356" i="15"/>
  <c r="D356" i="15"/>
  <c r="L355" i="15"/>
  <c r="K355" i="15"/>
  <c r="J355" i="15"/>
  <c r="I355" i="15"/>
  <c r="H355" i="15"/>
  <c r="G355" i="15"/>
  <c r="F355" i="15"/>
  <c r="E355" i="15"/>
  <c r="D355" i="15"/>
  <c r="L354" i="15"/>
  <c r="K354" i="15"/>
  <c r="J354" i="15"/>
  <c r="I354" i="15"/>
  <c r="H354" i="15"/>
  <c r="G354" i="15"/>
  <c r="F354" i="15"/>
  <c r="E354" i="15"/>
  <c r="D354" i="15"/>
  <c r="L244" i="15"/>
  <c r="K244" i="15"/>
  <c r="J244" i="15"/>
  <c r="I244" i="15"/>
  <c r="H244" i="15"/>
  <c r="G244" i="15"/>
  <c r="F244" i="15"/>
  <c r="E244" i="15"/>
  <c r="D244" i="15"/>
  <c r="L243" i="15"/>
  <c r="K243" i="15"/>
  <c r="J243" i="15"/>
  <c r="I243" i="15"/>
  <c r="H243" i="15"/>
  <c r="G243" i="15"/>
  <c r="F243" i="15"/>
  <c r="E243" i="15"/>
  <c r="D243" i="15"/>
  <c r="L242" i="15"/>
  <c r="K242" i="15"/>
  <c r="J242" i="15"/>
  <c r="I242" i="15"/>
  <c r="H242" i="15"/>
  <c r="G242" i="15"/>
  <c r="F242" i="15"/>
  <c r="E242" i="15"/>
  <c r="D242" i="15"/>
  <c r="L89" i="15"/>
  <c r="K89" i="15"/>
  <c r="J89" i="15"/>
  <c r="I89" i="15"/>
  <c r="H89" i="15"/>
  <c r="G89" i="15"/>
  <c r="F89" i="15"/>
  <c r="E89" i="15"/>
  <c r="D89" i="15"/>
  <c r="L88" i="15"/>
  <c r="K88" i="15"/>
  <c r="J88" i="15"/>
  <c r="I88" i="15"/>
  <c r="H88" i="15"/>
  <c r="G88" i="15"/>
  <c r="F88" i="15"/>
  <c r="E88" i="15"/>
  <c r="D88" i="15"/>
  <c r="L87" i="15"/>
  <c r="K87" i="15"/>
  <c r="J87" i="15"/>
  <c r="I87" i="15"/>
  <c r="H87" i="15"/>
  <c r="G87" i="15"/>
  <c r="F87" i="15"/>
  <c r="E87" i="15"/>
  <c r="D87" i="15"/>
</calcChain>
</file>

<file path=xl/sharedStrings.xml><?xml version="1.0" encoding="utf-8"?>
<sst xmlns="http://schemas.openxmlformats.org/spreadsheetml/2006/main" count="13045" uniqueCount="1290">
  <si>
    <t>Statistisches Bundesamt</t>
  </si>
  <si>
    <t>Vervielfältigung und Verbreitung, auch auszugsweise, mit Quellenangabe gestattet.</t>
  </si>
  <si>
    <t>Ihr Kontakt zu uns:</t>
  </si>
  <si>
    <t>www.destatis.de/kontakt</t>
  </si>
  <si>
    <t>Bildung und Kultur</t>
  </si>
  <si>
    <t>Erscheinungsfolge: jährlich</t>
  </si>
  <si>
    <t>Telefon: +49 (0)611 / 75 4140   </t>
  </si>
  <si>
    <t>Private Hochschulen</t>
  </si>
  <si>
    <t>2012</t>
  </si>
  <si>
    <t>© Statistisches Bundesamt, Wiesbaden 2014</t>
  </si>
  <si>
    <t>Inhalt</t>
  </si>
  <si>
    <t>Textteil</t>
  </si>
  <si>
    <t>Verknüpfung</t>
  </si>
  <si>
    <t>Qualitätsmerkmale der Studentenstatistik</t>
  </si>
  <si>
    <t>Zur Seite</t>
  </si>
  <si>
    <t>Qualitätsmerkmale der Prüfungsstatistik</t>
  </si>
  <si>
    <t>Qualitätsmerkmale der Personalstatistik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</si>
  <si>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</si>
  <si>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</si>
  <si>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</si>
  <si>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</si>
  <si>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</si>
  <si>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1</t>
  </si>
  <si>
    <t>Entwicklung der Hochschulen nach Trägern</t>
  </si>
  <si>
    <t>Zur Tabelle</t>
  </si>
  <si>
    <t>2</t>
  </si>
  <si>
    <t>Finanzdaten</t>
  </si>
  <si>
    <t>3</t>
  </si>
  <si>
    <t>Studierende an privaten Hochschulen nach Hochschularten, Fächergruppen und Ländern</t>
  </si>
  <si>
    <t>4</t>
  </si>
  <si>
    <t>Studienanfänger an privaten Hochschulen nach Hochschularten, Fächergruppen und Ländern</t>
  </si>
  <si>
    <t>5</t>
  </si>
  <si>
    <t>Absolventen (Erststudium) an privaten Hochschulen nach Hochschularten, Fächergruppen und Ländern</t>
  </si>
  <si>
    <t>6</t>
  </si>
  <si>
    <r>
      <t>Professoren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an privaten Hochschulen nach Hochschularten, Fächergruppen und Ländern</t>
    </r>
  </si>
  <si>
    <t>7</t>
  </si>
  <si>
    <t xml:space="preserve">Wissenschaftliches und künstlerisches Hochschulpersonal an privaten Hochschulen nach Hochschularten, </t>
  </si>
  <si>
    <t xml:space="preserve">  Fächergruppen und Ländern</t>
  </si>
  <si>
    <t>Tabellen in ausführlicher Gliederung</t>
  </si>
  <si>
    <t xml:space="preserve">Studierende und Studienanfänger/-innen im Wintersemester 2012/13 an privaten Hochschulen nach Hochschularten,  </t>
  </si>
  <si>
    <t xml:space="preserve">   Ländern und Hochschulen</t>
  </si>
  <si>
    <t xml:space="preserve">   Private Universitäten</t>
  </si>
  <si>
    <t xml:space="preserve">   Private Theologische Hochschulen</t>
  </si>
  <si>
    <t xml:space="preserve">   Private Kunsthochschulen</t>
  </si>
  <si>
    <t xml:space="preserve">   Private Fachhochschulen (ohne Verwaltungsfachhochschulen)</t>
  </si>
  <si>
    <t xml:space="preserve">   Private Verwaltungsfachhochschulen</t>
  </si>
  <si>
    <t xml:space="preserve">   Private Hochschulen insgesamt</t>
  </si>
  <si>
    <t xml:space="preserve">Studierende im Wintersemester 2012/13 nach Hochschularten, Fächergruppen und </t>
  </si>
  <si>
    <t xml:space="preserve">  Studienbereichen 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</si>
  <si>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</si>
  <si>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</si>
  <si>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</si>
  <si>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</si>
  <si>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Verwaltungsfachhochschulen)</t>
  </si>
  <si>
    <t xml:space="preserve">   Verwaltungsfachhochschulen</t>
  </si>
  <si>
    <t xml:space="preserve">   Hochschulen insgesamt</t>
  </si>
  <si>
    <t>Studierende im Wintersemester 2012/13 nach Hochschularten und Alter</t>
  </si>
  <si>
    <t xml:space="preserve">Ausländische Studierende im Wintersemester 2012/13 nach Hochschularten und </t>
  </si>
  <si>
    <t xml:space="preserve">  Herkunftsland</t>
  </si>
  <si>
    <t>Bildungsausländer/-innen im Wintersemester 2012/13 nach Herkunftsland</t>
  </si>
  <si>
    <t xml:space="preserve">Bestandene Prüfungen 2012 nach Hochschularten, zuletzt besuchter privater Hochschule und zusammengefassten </t>
  </si>
  <si>
    <t xml:space="preserve">  Abschlussprüfungen</t>
  </si>
  <si>
    <t>Hochschulpersonal 2012 an privaten Hochschulen nach Hochschularten, Ländern und Hochschulen</t>
  </si>
  <si>
    <t>8</t>
  </si>
  <si>
    <t>Studierende, Personal sowie Betreuungs- und Personalrelationen 2012</t>
  </si>
  <si>
    <t>9</t>
  </si>
  <si>
    <t>Absolventen (Erststudium), Hochschulpersonal sowie Erstausbildungsquote 2012</t>
  </si>
  <si>
    <t>10</t>
  </si>
  <si>
    <t>Hochschulpersonal und Personalrelationen 2012</t>
  </si>
  <si>
    <t>Anhang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</si>
  <si>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</si>
  <si>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</si>
  <si>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</si>
  <si>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Statistisches Bundesamt, Private Hochschulen 2012</t>
  </si>
  <si>
    <t>1 Entwicklung der Hochschulen nach Trägern</t>
  </si>
  <si>
    <t>Trägerschaft</t>
  </si>
  <si>
    <t>Jahr</t>
  </si>
  <si>
    <t>Studienanfänger/-innen im Studienjahr</t>
  </si>
  <si>
    <t xml:space="preserve">   Öffentlich</t>
  </si>
  <si>
    <t xml:space="preserve">   Privat</t>
  </si>
  <si>
    <t xml:space="preserve">   Kirchlich</t>
  </si>
  <si>
    <t xml:space="preserve">   Insgesamt</t>
  </si>
  <si>
    <t>Studierende im Wintersemester</t>
  </si>
  <si>
    <r>
      <t xml:space="preserve">Professoren </t>
    </r>
    <r>
      <rPr>
        <vertAlign val="superscript"/>
        <sz val="8"/>
        <rFont val="MetaNormalLF-Roman"/>
        <family val="2"/>
      </rPr>
      <t>1)</t>
    </r>
  </si>
  <si>
    <r>
      <t xml:space="preserve">Wissenschaftliches und künstlerisches Personal insgesamt </t>
    </r>
    <r>
      <rPr>
        <vertAlign val="superscript"/>
        <sz val="8"/>
        <rFont val="MetaNormalLF-Roman"/>
        <family val="2"/>
      </rPr>
      <t>1)</t>
    </r>
  </si>
  <si>
    <t>Absolventen (Erststudium)</t>
  </si>
  <si>
    <t>___________</t>
  </si>
  <si>
    <t>1) Personal in Vollzeitäquivalente (einschl. drittmittelfinanziertes Personal).</t>
  </si>
  <si>
    <t>3 Studierende an privaten Hochschulen nach Hochschularten, Fächergruppen und Ländern</t>
  </si>
  <si>
    <t>Gegenstand der Nachweisung</t>
  </si>
  <si>
    <t>Wintersemester</t>
  </si>
  <si>
    <t>1995/96</t>
  </si>
  <si>
    <t>2000/01</t>
  </si>
  <si>
    <t>2005/06</t>
  </si>
  <si>
    <t>2007/08</t>
  </si>
  <si>
    <t>2008/09</t>
  </si>
  <si>
    <t>2009/10</t>
  </si>
  <si>
    <t>2010/11</t>
  </si>
  <si>
    <t>2011/12</t>
  </si>
  <si>
    <t>2012/13</t>
  </si>
  <si>
    <t xml:space="preserve">Insgesamt </t>
  </si>
  <si>
    <t xml:space="preserve">Universitäten </t>
  </si>
  <si>
    <t xml:space="preserve">Theologische Hochschulen </t>
  </si>
  <si>
    <t xml:space="preserve">Kunsthochschulen </t>
  </si>
  <si>
    <t xml:space="preserve">Fachhochschulen (ohne Verwaltungsfachhochschulen) </t>
  </si>
  <si>
    <t>Verwaltungsfachhochschulen</t>
  </si>
  <si>
    <t xml:space="preserve">Sprach- und Kulturwissenschaften </t>
  </si>
  <si>
    <t xml:space="preserve">Sport </t>
  </si>
  <si>
    <t xml:space="preserve">Rechts-, Wirtschafts- und Sozialwissenschaften </t>
  </si>
  <si>
    <t xml:space="preserve">Mathematik, Naturwissenschaften </t>
  </si>
  <si>
    <t xml:space="preserve">Humanmedizin/Gesundheitswissenschaften </t>
  </si>
  <si>
    <t xml:space="preserve">     Gesundheitswissenschaften allgemein</t>
  </si>
  <si>
    <t xml:space="preserve">     Humanmedizin (ohne Zahnmedizin)</t>
  </si>
  <si>
    <t xml:space="preserve">     Zahnmedizin</t>
  </si>
  <si>
    <t>Agrar-, Forst- und Ernährungswissenschaften</t>
  </si>
  <si>
    <t xml:space="preserve">Ingenieurwissenschaften </t>
  </si>
  <si>
    <t xml:space="preserve">Kunst, Kunstwissenschaft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</si>
  <si>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</si>
  <si>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</si>
  <si>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</si>
  <si>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</si>
  <si>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</si>
  <si>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</si>
  <si>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</si>
  <si>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</si>
  <si>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</si>
  <si>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</si>
  <si>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</si>
  <si>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</si>
  <si>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</si>
  <si>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</si>
  <si>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</si>
  <si>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</si>
  <si>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4 Studienanfänger an privaten Hochschulen nach Hochschularten, Fächergruppen und Ländern</t>
  </si>
  <si>
    <t>Studienjahr (Sommer- und nachfolgendes Wintersemester)</t>
  </si>
  <si>
    <t>5 Absolventen (Erststudium) an privaten Hochschulen nach Hochschularten, Fächergruppen und Ländern</t>
  </si>
  <si>
    <t>Prüfungsjahr</t>
  </si>
  <si>
    <r>
      <t>6 Professoren</t>
    </r>
    <r>
      <rPr>
        <vertAlign val="superscript"/>
        <sz val="9"/>
        <rFont val="MetaNormalLF-Roman"/>
        <family val="2"/>
      </rPr>
      <t>*)</t>
    </r>
    <r>
      <rPr>
        <sz val="9"/>
        <rFont val="MetaNormalLF-Roman"/>
        <family val="2"/>
      </rPr>
      <t xml:space="preserve"> an privaten Hochschulen nach Hochschularten, Fächergruppen und Ländern</t>
    </r>
  </si>
  <si>
    <t>Berichtsjahr</t>
  </si>
  <si>
    <r>
      <t xml:space="preserve">1995 </t>
    </r>
    <r>
      <rPr>
        <vertAlign val="superscript"/>
        <sz val="7"/>
        <rFont val="MetaNormalLF-Roman"/>
        <family val="2"/>
      </rPr>
      <t>1)</t>
    </r>
  </si>
  <si>
    <t xml:space="preserve">Agrar-, Forst- und Ernährungswissenschaften </t>
  </si>
  <si>
    <t>Zentrale Einrichtungen (ohne klinikspezifische Einrichtungen)</t>
  </si>
  <si>
    <t>Zentrale Einrichtungen der Hochschulkliniken (nur Humanmedizin)</t>
  </si>
  <si>
    <t>*) Personal in Vollzeitäquivalente (einschl.  drittmittelfinanziertes Personal) nach der organisatorischen Zugehörigkeit.</t>
  </si>
  <si>
    <t>1) 1995 Personal in Vollzeitäquivalente (einschl.  drittmittelfinanziertes Personal)  nach der fachlichen Zugehörigkeit.</t>
  </si>
  <si>
    <t xml:space="preserve">Private Hochschulen </t>
  </si>
  <si>
    <r>
      <t xml:space="preserve">7 Wissenschaftliches und künstlerisches Hochschulpersonal </t>
    </r>
    <r>
      <rPr>
        <vertAlign val="superscript"/>
        <sz val="9"/>
        <rFont val="MetaNormalLF-Roman"/>
        <family val="2"/>
      </rPr>
      <t>*)</t>
    </r>
    <r>
      <rPr>
        <sz val="9"/>
        <rFont val="MetaNormalLF-Roman"/>
        <family val="2"/>
      </rPr>
      <t xml:space="preserve"> an privaten Hochschulen nach Hochschularten, </t>
    </r>
  </si>
  <si>
    <t xml:space="preserve">          Fächergruppen und Ländern</t>
  </si>
  <si>
    <t>*) Personal in Vollzeitäquivalente (einschl. drittmittelfinanziertes Personal) nach der organisatorischen Zugehörigkeit.</t>
  </si>
  <si>
    <t>1) 1995  Personal in Vollzeitäquivalente (einschl. drittmittelfinanziertes Personal)  nach der fachlichen Zugehörigkeit.</t>
  </si>
  <si>
    <t>Ausführliche Tabellen</t>
  </si>
  <si>
    <t xml:space="preserve">1 Studierende und Studienanfänger/-innen im Wintersemester 2012/13 an privaten Hochschulen nach Hochschularten,  </t>
  </si>
  <si>
    <t xml:space="preserve"> Ländern und Hochschulen</t>
  </si>
  <si>
    <t>Land
----------
Hochschule</t>
  </si>
  <si>
    <t>Ge-
schl.</t>
  </si>
  <si>
    <t>Insgesamt</t>
  </si>
  <si>
    <t>Deutsche Studierende</t>
  </si>
  <si>
    <t>Ausländische Studierende</t>
  </si>
  <si>
    <t>insgesamt</t>
  </si>
  <si>
    <t>und zwar im ersten</t>
  </si>
  <si>
    <t>zusammen</t>
  </si>
  <si>
    <t>Hochschul-</t>
  </si>
  <si>
    <t>Fach-</t>
  </si>
  <si>
    <t>semester</t>
  </si>
  <si>
    <t>Private Universitäten</t>
  </si>
  <si>
    <t>Priv. wiss. H Bierbronnen</t>
  </si>
  <si>
    <t>m</t>
  </si>
  <si>
    <t>w</t>
  </si>
  <si>
    <t>i</t>
  </si>
  <si>
    <t>Zeppelin University Friedrichshafen (Priv. H)</t>
  </si>
  <si>
    <t>AKAD, Wissenschaftliche H Lahr</t>
  </si>
  <si>
    <t xml:space="preserve">   (Priv. Fern-H für Berufstätige)</t>
  </si>
  <si>
    <t xml:space="preserve">Priv. wiss. H Stuttgart, Seminar für </t>
  </si>
  <si>
    <t xml:space="preserve">  Waldorfpädagogik</t>
  </si>
  <si>
    <t>Baden-Württemberg zusammen</t>
  </si>
  <si>
    <t xml:space="preserve">ESCP Europe Wirtschaftshochschule </t>
  </si>
  <si>
    <t xml:space="preserve">  Berlin (Priv. H)</t>
  </si>
  <si>
    <t xml:space="preserve">Europ. School of Management and </t>
  </si>
  <si>
    <t xml:space="preserve">  Technology, Berlin (Priv. H)</t>
  </si>
  <si>
    <t xml:space="preserve">Hertie School of Governance </t>
  </si>
  <si>
    <t xml:space="preserve">  Berlin (Priv. wiss. H)</t>
  </si>
  <si>
    <t>Steinbeis-H Berlin (Priv. H)</t>
  </si>
  <si>
    <t xml:space="preserve">Deutsche Universität für Weiterbildung </t>
  </si>
  <si>
    <t xml:space="preserve"> Berlin (Priv. wiss. H)</t>
  </si>
  <si>
    <t xml:space="preserve">International Psychoanalytic University </t>
  </si>
  <si>
    <t xml:space="preserve"> Berlin (Priv.)</t>
  </si>
  <si>
    <t>Psychologische Hochschule Berlin (Priv. U)</t>
  </si>
  <si>
    <t xml:space="preserve">ECLA of Bard, a Liberal Arts </t>
  </si>
  <si>
    <t xml:space="preserve"> University in Berlin (Priv. U)</t>
  </si>
  <si>
    <t>Berlin zusammen</t>
  </si>
  <si>
    <t>Jacobs University Bremen (Priv. H)</t>
  </si>
  <si>
    <t>Bremen zusammen</t>
  </si>
  <si>
    <t>Bucerius Law School Hamburg (Priv. H)</t>
  </si>
  <si>
    <t>KLU Kühne Logistics University (Priv. H)</t>
  </si>
  <si>
    <t>Hamburg zusammen</t>
  </si>
  <si>
    <t xml:space="preserve">Frankfurt School of Finance &amp; </t>
  </si>
  <si>
    <t xml:space="preserve">  Management-HfB (Priv. H)</t>
  </si>
  <si>
    <t>EBS U für Wirtschaft und Recht (Priv. H)</t>
  </si>
  <si>
    <t xml:space="preserve"> - in Oestrich-Winkel </t>
  </si>
  <si>
    <t xml:space="preserve"> - in Wiesbaden</t>
  </si>
  <si>
    <t>Zusammen</t>
  </si>
  <si>
    <t>Hessen zusammen</t>
  </si>
  <si>
    <t>Priv. wiss. H Witten-Herdecke</t>
  </si>
  <si>
    <t>Nordrhein-Westfalen zusammen</t>
  </si>
  <si>
    <t xml:space="preserve">Priv. wiss. H für Unternehmensführung, </t>
  </si>
  <si>
    <t xml:space="preserve">  Vallendar</t>
  </si>
  <si>
    <t>Rheinland-Pfalz zusammen</t>
  </si>
  <si>
    <t xml:space="preserve">DIU-Dresden Intern. University GmbH </t>
  </si>
  <si>
    <t xml:space="preserve">  Dresden (Priv. H)</t>
  </si>
  <si>
    <t>Handelshochschule Leipzig (Priv. H)</t>
  </si>
  <si>
    <t>Sachsen zusammen</t>
  </si>
  <si>
    <t>Hochschulart insgesamt</t>
  </si>
  <si>
    <t>Private Theologische Hochschulen</t>
  </si>
  <si>
    <t>Theologische H Ewersbach in Dietzhölztal (Priv.)</t>
  </si>
  <si>
    <t xml:space="preserve">Freie Theologische H (FTH) Gießen (Priv.) </t>
  </si>
  <si>
    <t>Evangelische Hochschule Tabor in Marburg</t>
  </si>
  <si>
    <t xml:space="preserve"> (Priv.)</t>
  </si>
  <si>
    <t>Private Kunsthochschulen</t>
  </si>
  <si>
    <t>ESMOD Berlin Internationale Kunsthochschule</t>
  </si>
  <si>
    <t xml:space="preserve">  für Mode (Priv. H)</t>
  </si>
  <si>
    <t>Alanus H Alfter (Priv. H)</t>
  </si>
  <si>
    <t>Private Fachhochschulen (ohne Verwaltungsfachhochschulen)</t>
  </si>
  <si>
    <t xml:space="preserve">SRH Hochschule für Wirtschaft und Medien </t>
  </si>
  <si>
    <t xml:space="preserve"> Calw (Priv. FH)</t>
  </si>
  <si>
    <t xml:space="preserve">FH Berufsförderungswerk der Stiftung </t>
  </si>
  <si>
    <t xml:space="preserve">  Rehabilitation Heidelberg (Priv. FH)</t>
  </si>
  <si>
    <t xml:space="preserve">German Graduate School of Management &amp; </t>
  </si>
  <si>
    <t xml:space="preserve">  Law Heilbronn (Priv. FH)</t>
  </si>
  <si>
    <t>Priv. FH Isny</t>
  </si>
  <si>
    <t xml:space="preserve">Karlshochschule International University, </t>
  </si>
  <si>
    <t xml:space="preserve">  Karlsruhe (Priv. FH)</t>
  </si>
  <si>
    <t xml:space="preserve">H der Wirtschaft für Management (HdWM) </t>
  </si>
  <si>
    <t xml:space="preserve">  Mannheim (Priv. FH)</t>
  </si>
  <si>
    <t>Priv. FH für Kunsttherapie Nürtingen</t>
  </si>
  <si>
    <t xml:space="preserve">Hochschule für internationales Management </t>
  </si>
  <si>
    <t xml:space="preserve">  Heidelberg (Priv. FH)</t>
  </si>
  <si>
    <t>Fernhochschule Riedlingen (Priv. FH)</t>
  </si>
  <si>
    <t>Priv. FH Schwäbisch Hall, H für Gestaltung</t>
  </si>
  <si>
    <t xml:space="preserve">AKAD, FH Stuttgart (Priv. Fern-FH </t>
  </si>
  <si>
    <t xml:space="preserve">  für Berufstätige)</t>
  </si>
  <si>
    <t>H für Wirtschaft, Technik und Kultur Berlin</t>
  </si>
  <si>
    <t xml:space="preserve">  in Baden Baden (Priv. FH)</t>
  </si>
  <si>
    <t xml:space="preserve">Merz Akademie Hochschule für Gestaltung, </t>
  </si>
  <si>
    <t xml:space="preserve"> Kunst und Medien, Stuttgart (Priv. FH)</t>
  </si>
  <si>
    <t xml:space="preserve"> Hochschule für Kunst, Design und Populäre</t>
  </si>
  <si>
    <t xml:space="preserve">  Musik Freiburg i. Br. (Priv. FH) </t>
  </si>
  <si>
    <t xml:space="preserve">Hochschule für angewandte Wissenschaften </t>
  </si>
  <si>
    <t xml:space="preserve">  Bamberg (Priv. FH)</t>
  </si>
  <si>
    <t xml:space="preserve">Hochschule Fresenius Idstein in </t>
  </si>
  <si>
    <t xml:space="preserve">  München (Priv. FH)</t>
  </si>
  <si>
    <t>Priv. FH für angewandtes Management, Erding</t>
  </si>
  <si>
    <t xml:space="preserve">H für angewandte Sprachen, München, </t>
  </si>
  <si>
    <t xml:space="preserve">  SDI (Priv. FH)</t>
  </si>
  <si>
    <t>Macromedia FH der Medien, 
  München (Priv. FH)</t>
  </si>
  <si>
    <t xml:space="preserve"> - Campus München</t>
  </si>
  <si>
    <t xml:space="preserve"> - Campus Berlin</t>
  </si>
  <si>
    <t xml:space="preserve"> - Campus Hamburg</t>
  </si>
  <si>
    <t xml:space="preserve"> - Campus Köln</t>
  </si>
  <si>
    <t xml:space="preserve"> - Campus Stuttgart</t>
  </si>
  <si>
    <t>Munich Business School München (Priv. FH)</t>
  </si>
  <si>
    <t>Wilhelm Löhe Hochschule für angewandte</t>
  </si>
  <si>
    <t xml:space="preserve">  Wissenschaften Fürth (Priv. FH)</t>
  </si>
  <si>
    <t xml:space="preserve">Hochschule für Gesundheit und Sport </t>
  </si>
  <si>
    <t xml:space="preserve"> Berlin in Ismaning (Priv. FH)</t>
  </si>
  <si>
    <t>Bayern zusammen</t>
  </si>
  <si>
    <t>Touro College Berlin (Priv. FH)</t>
  </si>
  <si>
    <t>Business School Berlin Potsdam H</t>
  </si>
  <si>
    <t xml:space="preserve">  für Management (Priv. FH)</t>
  </si>
  <si>
    <t>bbw Hochschule Berlin (Priv. FH)</t>
  </si>
  <si>
    <t>Akkon H Berlin (Priv. FH)</t>
  </si>
  <si>
    <t>Best-Sabel-Hochschule Berlin (Priv. FH)</t>
  </si>
  <si>
    <t xml:space="preserve">Medical School Berlin, H für Gesundheit und  </t>
  </si>
  <si>
    <t xml:space="preserve">  Medizin (Priv. FH)</t>
  </si>
  <si>
    <t>Design Akademie Berlin (Priv. FH)</t>
  </si>
  <si>
    <t>HS der populären Künste Berlin (Priv. FH)</t>
  </si>
  <si>
    <t>IB-Hochschule Berlin (Priv. FH)</t>
  </si>
  <si>
    <t xml:space="preserve">H für Medien, Kommunikation und Wirtschaft </t>
  </si>
  <si>
    <t xml:space="preserve">  Berlin (Priv. FH)</t>
  </si>
  <si>
    <t>EBC Hochschule Berlin (Priv. FH)</t>
  </si>
  <si>
    <t>H für Gesundheit und Sport Berlin (Priv. FH)</t>
  </si>
  <si>
    <t>Mediadesign H Berlin (Priv. FH)</t>
  </si>
  <si>
    <t>SRH Hochschule Berlin (Priv. FH)</t>
  </si>
  <si>
    <t xml:space="preserve">Berliner Technische Kunsthochschule, </t>
  </si>
  <si>
    <t>H für Wirtschaft, Technik und Kultur</t>
  </si>
  <si>
    <t>DEKRA Hochschule Berlin (Priv. FH)</t>
  </si>
  <si>
    <t>Quadriga Hochschule Berlin (Priv. FH)</t>
  </si>
  <si>
    <t xml:space="preserve">German open Business School - H für </t>
  </si>
  <si>
    <t xml:space="preserve"> Wirtschaft und Verwaltung Berlin (Priv. FH)</t>
  </si>
  <si>
    <t xml:space="preserve">Fachhochschule für Sport und Management </t>
  </si>
  <si>
    <t xml:space="preserve">  Potsdam (Priv. FH)</t>
  </si>
  <si>
    <t>Brandenburg zusammen</t>
  </si>
  <si>
    <t xml:space="preserve">APOLLON H der Gesundheitswirtschaft </t>
  </si>
  <si>
    <t xml:space="preserve">  Bremen (Priv. FH)</t>
  </si>
  <si>
    <t xml:space="preserve">Hochschule für Internationale Wirtschaft und </t>
  </si>
  <si>
    <t xml:space="preserve">  Logistik (HIWL) Bremen (Priv. FH)</t>
  </si>
  <si>
    <t>AMD Akademie Mode und Design 
  Hamburg (Priv. FH)</t>
  </si>
  <si>
    <t xml:space="preserve"> - in Berlin</t>
  </si>
  <si>
    <t xml:space="preserve"> - in Düsseldorf</t>
  </si>
  <si>
    <t xml:space="preserve"> - in Hamburg</t>
  </si>
  <si>
    <t xml:space="preserve"> - in München</t>
  </si>
  <si>
    <t xml:space="preserve">Europ. Fern-H Hamburg GmbH </t>
  </si>
  <si>
    <t xml:space="preserve">  Hamburg (Priv. FH)</t>
  </si>
  <si>
    <t>HFH Hamburger Fern-H (Priv. FH)</t>
  </si>
  <si>
    <t xml:space="preserve">HSBA Hamburg School of Business </t>
  </si>
  <si>
    <t xml:space="preserve">  Admin. (Priv. FH)</t>
  </si>
  <si>
    <t>EBC Euro Business College Hamburg (Priv. FH)</t>
  </si>
  <si>
    <t xml:space="preserve">ISS International Business School of Service </t>
  </si>
  <si>
    <t xml:space="preserve">  Management Hamburg (Priv. FH)</t>
  </si>
  <si>
    <t>Hochschule Fresenius Idstein in</t>
  </si>
  <si>
    <t>Brand Academy Hamburg (Priv. FH)</t>
  </si>
  <si>
    <t>MSH Medical School Hamburg (Priv. FH)</t>
  </si>
  <si>
    <t xml:space="preserve">H der Deutschen Gesetzl. Unfallversicherung, </t>
  </si>
  <si>
    <t xml:space="preserve">  Bad Hersfeld (Priv. FH)</t>
  </si>
  <si>
    <t>accadis Hochschule Bad Homburg (Priv. FH)</t>
  </si>
  <si>
    <t>Wilhelm Büchner Hochschule Darmstadt</t>
  </si>
  <si>
    <t xml:space="preserve">  (Priv. Fern-FH)</t>
  </si>
  <si>
    <t>Provadis School of Intern. Management and</t>
  </si>
  <si>
    <t xml:space="preserve">  Technology, Frankfurt a.M. (Priv. FH)</t>
  </si>
  <si>
    <t xml:space="preserve">  Idstein (Priv. FH)</t>
  </si>
  <si>
    <t>DIPLOMA - FH Nordhessen (Priv. FH)</t>
  </si>
  <si>
    <t xml:space="preserve"> - in Bad Sooden-Allendorf</t>
  </si>
  <si>
    <t xml:space="preserve"> - in Kassel</t>
  </si>
  <si>
    <t>CVJM-Hochschule Kassel (Priv. FH)</t>
  </si>
  <si>
    <t>Baltic College Schwerin (Priv. FH)</t>
  </si>
  <si>
    <t>Mecklenburg-Vorpommern zusammen</t>
  </si>
  <si>
    <t xml:space="preserve">Hochschule Weserbergland (HSW), </t>
  </si>
  <si>
    <t xml:space="preserve">  Hameln (Priv. FH)</t>
  </si>
  <si>
    <t>Hochschule21, Buxtehude (Priv. FH)</t>
  </si>
  <si>
    <t>FH für Interkulturelle Theologie</t>
  </si>
  <si>
    <t xml:space="preserve">  Hermannsburg (Priv.)</t>
  </si>
  <si>
    <t>Priv. FH Göttingen</t>
  </si>
  <si>
    <t>Priv. FH der Wirtschaft Hannover</t>
  </si>
  <si>
    <t>FH Ottersberg (Priv. FH)</t>
  </si>
  <si>
    <t>Priv. FH für Wirtschaft und Technik 
 Vechta/Diepholz/Oldenburg</t>
  </si>
  <si>
    <t xml:space="preserve"> - in Diepholz</t>
  </si>
  <si>
    <t xml:space="preserve"> - in Oldenburg</t>
  </si>
  <si>
    <t xml:space="preserve"> - in Vechta</t>
  </si>
  <si>
    <t>Leibniz - Fachhochschule Hannover (Priv. FH)</t>
  </si>
  <si>
    <t>Niedersachsen zusammen</t>
  </si>
  <si>
    <t>Intern. Hochschule Bad Honnef-Bonn (Priv. FH)</t>
  </si>
  <si>
    <t>FH des Mittelstandes (FHM) (Priv. FH)</t>
  </si>
  <si>
    <t xml:space="preserve"> - in Bielefeld</t>
  </si>
  <si>
    <t xml:space="preserve"> - in Köln</t>
  </si>
  <si>
    <t xml:space="preserve"> - in Pullheim</t>
  </si>
  <si>
    <t>Fliedner Fachhochschule Düsseldorf (Priv. FH)</t>
  </si>
  <si>
    <t xml:space="preserve">Technische FH (TFH) Georg Agricola </t>
  </si>
  <si>
    <t xml:space="preserve"> Bochum (Priv. FH)</t>
  </si>
  <si>
    <t>EBZ Business School Bochum (Priv. FH)</t>
  </si>
  <si>
    <t xml:space="preserve">H der Sparkassen-Finanzgruppe </t>
  </si>
  <si>
    <t xml:space="preserve">  Bonn (Priv. FH)</t>
  </si>
  <si>
    <t xml:space="preserve">Hochschule Neuss für Internationale </t>
  </si>
  <si>
    <t xml:space="preserve">  Wirtschaft (Priv. FH)</t>
  </si>
  <si>
    <t>Europäische FH (EUFH) Rhein/Erft (Priv. FH)</t>
  </si>
  <si>
    <t xml:space="preserve"> - in Brühl</t>
  </si>
  <si>
    <t xml:space="preserve"> - in Neuss</t>
  </si>
  <si>
    <t>Mathias Hochschule Rheine (Priv. FH)</t>
  </si>
  <si>
    <t xml:space="preserve">Priv. FH International School of Management, </t>
  </si>
  <si>
    <t xml:space="preserve">  Dortmund</t>
  </si>
  <si>
    <t>Priv. FH für Ökonomie und Management Essen</t>
  </si>
  <si>
    <t xml:space="preserve"> - in Aachen</t>
  </si>
  <si>
    <t xml:space="preserve"> - in Bonn</t>
  </si>
  <si>
    <t xml:space="preserve"> - in Dortmund</t>
  </si>
  <si>
    <t xml:space="preserve"> - in Duisburg</t>
  </si>
  <si>
    <t xml:space="preserve"> - in Essen</t>
  </si>
  <si>
    <t xml:space="preserve"> - in Gütersloh</t>
  </si>
  <si>
    <t xml:space="preserve"> - in Marl</t>
  </si>
  <si>
    <t xml:space="preserve"> - in Siegen</t>
  </si>
  <si>
    <t xml:space="preserve"> - in Wuppertal</t>
  </si>
  <si>
    <t>EBC Hochschule Düsseldorf (Priv. FH)</t>
  </si>
  <si>
    <t xml:space="preserve">SRH Hochschule für Logistik und Wirtschaft </t>
  </si>
  <si>
    <t xml:space="preserve">  Hamm (Priv. FH)</t>
  </si>
  <si>
    <t xml:space="preserve">Business and Information Technology </t>
  </si>
  <si>
    <t xml:space="preserve">  School Iserlohn (Priv. FH)</t>
  </si>
  <si>
    <t xml:space="preserve">Cologne Business School (CBS) - European </t>
  </si>
  <si>
    <t xml:space="preserve">  University of Applied Sciences Köln (Priv. FH)</t>
  </si>
  <si>
    <t>Hochschule Fresenius Idstein in Köln (Priv. FH)</t>
  </si>
  <si>
    <t xml:space="preserve">  Berlin in Unna (Priv. FH)</t>
  </si>
  <si>
    <t>Priv. Rheinische FH Köln</t>
  </si>
  <si>
    <t>Berliner Technische Kunsthochschule</t>
  </si>
  <si>
    <t xml:space="preserve">  in Iserlohn (Priv. FH)</t>
  </si>
  <si>
    <t>Priv. FH der Wirtschaft Paderborn</t>
  </si>
  <si>
    <t xml:space="preserve"> - in Bergisch-Gladbach</t>
  </si>
  <si>
    <t xml:space="preserve"> - in Paderborn</t>
  </si>
  <si>
    <t xml:space="preserve"> - in Mettmann</t>
  </si>
  <si>
    <t xml:space="preserve">  Berlin in Köln (Priv. FH)</t>
  </si>
  <si>
    <t xml:space="preserve">Deutsche Hochschule für Prävention und </t>
  </si>
  <si>
    <t xml:space="preserve">  Gesundheitsmanagement, Saarbrücken </t>
  </si>
  <si>
    <t xml:space="preserve">  (Priv. FH)</t>
  </si>
  <si>
    <t>Saarland zusammen</t>
  </si>
  <si>
    <t xml:space="preserve">AKAD.Die Privat-Hochschulen.FH Leipzig </t>
  </si>
  <si>
    <t xml:space="preserve">  (Priv. FernFH)</t>
  </si>
  <si>
    <t xml:space="preserve">Deutsche Telekom H für Telekommunikation, </t>
  </si>
  <si>
    <t xml:space="preserve">  Leipzig (Priv. FH)</t>
  </si>
  <si>
    <t xml:space="preserve">  Zwickau (Priv. FH)</t>
  </si>
  <si>
    <t>Fachhochschule Dresden (Priv. FH)</t>
  </si>
  <si>
    <t>DPFA Hochschule Sachsen in Zwickau (Priv. FH)</t>
  </si>
  <si>
    <t>Priv. FH Elmshorn (Nordakademie)</t>
  </si>
  <si>
    <t xml:space="preserve">AKAD, FH Pinneberg (Priv. Fern-FH für </t>
  </si>
  <si>
    <t xml:space="preserve">  Berufstätige)</t>
  </si>
  <si>
    <t>Priv. FH Wedel</t>
  </si>
  <si>
    <t>Schleswig-Holstein zusammen</t>
  </si>
  <si>
    <t>Adam-Ries-Fachhochschule Erfurt (Priv. FH)</t>
  </si>
  <si>
    <t xml:space="preserve"> - in Erfurt</t>
  </si>
  <si>
    <t>FH Kunst Arnstadt (Priv. FH)</t>
  </si>
  <si>
    <t>SRH FH für Gesundheit Gera (Priv. FH)</t>
  </si>
  <si>
    <t>Thüringen zusammen</t>
  </si>
  <si>
    <t>Private Verwaltungsfachhochschulen</t>
  </si>
  <si>
    <t xml:space="preserve">Hannover, Kommunale FH für Verwaltung in </t>
  </si>
  <si>
    <t xml:space="preserve">  Niedersachsen (Priv. Verw-FH)</t>
  </si>
  <si>
    <t>Private Hochschulen insgesamt</t>
  </si>
  <si>
    <t xml:space="preserve">2 Studierende im Wintersemester 2012/13 nach Hochschularten, Fächergruppen und Studienbereichen </t>
  </si>
  <si>
    <t xml:space="preserve">Fächergruppe
--------
Studienbereich
</t>
  </si>
  <si>
    <t>Davon in der Trägerschaft ...</t>
  </si>
  <si>
    <t>öffentlich</t>
  </si>
  <si>
    <t>privat</t>
  </si>
  <si>
    <t>kirchlich</t>
  </si>
  <si>
    <t>weiblich</t>
  </si>
  <si>
    <t>Universitäten</t>
  </si>
  <si>
    <t>Sprach- und Kulturwissenschaften</t>
  </si>
  <si>
    <t>Sprach- und Kulturwissenschaften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</si>
  <si>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</si>
  <si>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</si>
  <si>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</si>
  <si>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</si>
  <si>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</si>
  <si>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
Sprachwissenschaft</t>
  </si>
  <si>
    <t>Altphilologie (klassische Philologie), Neugriechisch</t>
  </si>
  <si>
    <t>Germanistik (Deutsch, germanische Sprachen 
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</si>
  <si>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</si>
  <si>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</si>
  <si>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</si>
  <si>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</si>
  <si>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</si>
  <si>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Psychologie</t>
  </si>
  <si>
    <t>Erziehungswissenschaften</t>
  </si>
  <si>
    <t>Sonderpädagogik</t>
  </si>
  <si>
    <t>Sprach- und Kulturwissenschaften zusammen</t>
  </si>
  <si>
    <t>Sport</t>
  </si>
  <si>
    <t>Sport, Sportwissenschaft</t>
  </si>
  <si>
    <t>Sport zusammen</t>
  </si>
  <si>
    <t>Rechts-, Wirtschafts- und Sozialwissenschaften</t>
  </si>
  <si>
    <t>Rechts-, Wirtschafts- und Sozialwissenschaften 
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</si>
  <si>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</si>
  <si>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</si>
  <si>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</si>
  <si>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</si>
  <si>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</si>
  <si>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</si>
  <si>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</si>
  <si>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
wirtschaftswissenschaftlichem Schwerpunkt</t>
  </si>
  <si>
    <t>Rechts-, Wirtschafts- und Sozialwissenschaften
  zusammen</t>
  </si>
  <si>
    <t>Mathematik, Naturwissenschaften</t>
  </si>
  <si>
    <t>Mathematik, Naturwissenschaften allgemein</t>
  </si>
  <si>
    <t>Mathematik</t>
  </si>
  <si>
    <t>Informatik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</si>
  <si>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</si>
  <si>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</si>
  <si>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</si>
  <si>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</si>
  <si>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</si>
  <si>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</si>
  <si>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Mathematik, Naturwissenschaften zusammen</t>
  </si>
  <si>
    <t>Humanmedizin/Gesundheitswissenschaften</t>
  </si>
  <si>
    <t>Gesundheitswissenschaften allgemein</t>
  </si>
  <si>
    <t>Humanmedizin (ohne Zahnmedizin)</t>
  </si>
  <si>
    <t>Zahnmedizin</t>
  </si>
  <si>
    <t>Humanmedizin/Gesundheitswissenschaften
  zusammen</t>
  </si>
  <si>
    <t>Veterinärmedizin</t>
  </si>
  <si>
    <t>Veterinärmedizin zusammen</t>
  </si>
  <si>
    <t>Landespflege, Umweltgestaltung</t>
  </si>
  <si>
    <t>Agrarwissenschaften, Lebensmittel- und 
Getränketechnologie</t>
  </si>
  <si>
    <t>Forstwissenschaft, Holzwirtschaft</t>
  </si>
  <si>
    <t>Ernährungs- und Haushaltswissenschaften</t>
  </si>
  <si>
    <t>Agrar-, Forst- und Ernährungswissenschaften 
  zusammen</t>
  </si>
  <si>
    <t>Ingenieurwissenschaften</t>
  </si>
  <si>
    <t>Ingenieurwesen allgemein</t>
  </si>
  <si>
    <t>Bergbau, Hüttenwesen</t>
  </si>
  <si>
    <t>Maschinenbau/Verfahrenstechnik</t>
  </si>
  <si>
    <t>Elektrotechnik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</si>
  <si>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</si>
  <si>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</si>
  <si>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</si>
  <si>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</si>
  <si>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</si>
  <si>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
ingenieurwissenschaftlichem Schwerpunkt</t>
  </si>
  <si>
    <t>Ingenieurwissenschaften zusammen</t>
  </si>
  <si>
    <t>Kunst, Kunstwissenschaft</t>
  </si>
  <si>
    <t>Kunst, Kunstwissenschaft allgemein</t>
  </si>
  <si>
    <t>Bildende Kunst</t>
  </si>
  <si>
    <t>Gestaltung</t>
  </si>
  <si>
    <t>Darstellende Kunst, Film und Fernsehen, 
Theaterwissenschaft</t>
  </si>
  <si>
    <t>Musik, Musikwissenschaft</t>
  </si>
  <si>
    <t>Kunst, Kunstwissenschaft zusammen</t>
  </si>
  <si>
    <t>Außerhalb der Studienbereichsgliederung/
Sonstige Fächer</t>
  </si>
  <si>
    <t>Außerhalb der Studienbereichsgliederung</t>
  </si>
  <si>
    <t>Außerhalb der Studienbereichsgliederung
  zusammen</t>
  </si>
  <si>
    <t>Universitäten zusammen</t>
  </si>
  <si>
    <t>Pädagogische Hochschulen</t>
  </si>
  <si>
    <t>Germanistik (Deutsch, germanische Sprachen
ohne Anglistik)</t>
  </si>
  <si>
    <t>Pädagogische Hochschulen zusammen</t>
  </si>
  <si>
    <t>Theologische Hochschulen</t>
  </si>
  <si>
    <t>Theologische Hochschulen zusammen</t>
  </si>
  <si>
    <t>Kunsthochschulen</t>
  </si>
  <si>
    <t>Kunsthochschulen zusammen</t>
  </si>
  <si>
    <t>Fachhochschulen (ohne Verwaltungsfachhochschulen)</t>
  </si>
  <si>
    <t>Fachhochschulen (ohne Verwaltungs-FH) 
  zusammen</t>
  </si>
  <si>
    <t>Verwaltungsfachhochschulen zusammen</t>
  </si>
  <si>
    <t>Hochschulen insgesamt</t>
  </si>
  <si>
    <t>3 Studierende im Wintersemester 2012/13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</si>
  <si>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</si>
  <si>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</si>
  <si>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</si>
  <si>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</si>
  <si>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</si>
  <si>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</si>
  <si>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</si>
  <si>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</si>
  <si>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</si>
  <si>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</si>
  <si>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</si>
  <si>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</si>
  <si>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</si>
  <si>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</si>
  <si>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</si>
  <si>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</si>
  <si>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</si>
  <si>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</si>
  <si>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</si>
  <si>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</si>
  <si>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</si>
  <si>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</si>
  <si>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 xml:space="preserve">37 Jahre </t>
  </si>
  <si>
    <t xml:space="preserve">38 Jahre </t>
  </si>
  <si>
    <t xml:space="preserve">39 Jahre </t>
  </si>
  <si>
    <t xml:space="preserve">40 Jahre </t>
  </si>
  <si>
    <t xml:space="preserve">41 Jahre </t>
  </si>
  <si>
    <t xml:space="preserve">42 Jahre </t>
  </si>
  <si>
    <t xml:space="preserve">43 Jahre </t>
  </si>
  <si>
    <t xml:space="preserve">44 Jahre </t>
  </si>
  <si>
    <t xml:space="preserve">45 Jahre </t>
  </si>
  <si>
    <t xml:space="preserve">46 Jahre </t>
  </si>
  <si>
    <t xml:space="preserve">47 Jahre </t>
  </si>
  <si>
    <t xml:space="preserve">48 Jahre </t>
  </si>
  <si>
    <t xml:space="preserve">49 Jahre </t>
  </si>
  <si>
    <t xml:space="preserve">50 Jahre </t>
  </si>
  <si>
    <t xml:space="preserve">51 Jahre </t>
  </si>
  <si>
    <t xml:space="preserve">52 Jahre </t>
  </si>
  <si>
    <t xml:space="preserve">53 Jahre </t>
  </si>
  <si>
    <t xml:space="preserve">54 Jahre </t>
  </si>
  <si>
    <t xml:space="preserve">55 Jahre </t>
  </si>
  <si>
    <t xml:space="preserve">56 Jahre </t>
  </si>
  <si>
    <t xml:space="preserve">57 Jahre </t>
  </si>
  <si>
    <t xml:space="preserve">58 Jahre </t>
  </si>
  <si>
    <t xml:space="preserve">59 Jahre </t>
  </si>
  <si>
    <t xml:space="preserve">60 Jahre </t>
  </si>
  <si>
    <t xml:space="preserve">61 Jahre </t>
  </si>
  <si>
    <t xml:space="preserve">62 Jahre </t>
  </si>
  <si>
    <t xml:space="preserve">63 Jahre </t>
  </si>
  <si>
    <t xml:space="preserve">64 Jahre </t>
  </si>
  <si>
    <t>65 Jahre  und älter</t>
  </si>
  <si>
    <t>Durchschnittsalter</t>
  </si>
  <si>
    <t xml:space="preserve"> Hochschulen insgesamt</t>
  </si>
  <si>
    <t>4 Ausländische Studierende im Wintersemester 2012/13 nach Hochschularten und Herkunftsland</t>
  </si>
  <si>
    <t>Staatsangehörigkeit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</si>
  <si>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</si>
  <si>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</si>
  <si>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</si>
  <si>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</si>
  <si>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</si>
  <si>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</si>
  <si>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</si>
  <si>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</si>
  <si>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</si>
  <si>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</si>
  <si>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</si>
  <si>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</si>
  <si>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</si>
  <si>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</si>
  <si>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</si>
  <si>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</si>
  <si>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</si>
  <si>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</si>
  <si>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</si>
  <si>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</si>
  <si>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</si>
  <si>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</si>
  <si>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</si>
  <si>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</si>
  <si>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</si>
  <si>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</si>
  <si>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7"/>
        <rFont val="MetaNormalLF-Roman"/>
        <family val="2"/>
      </rPr>
      <t>1)</t>
    </r>
  </si>
  <si>
    <t>Zypern</t>
  </si>
  <si>
    <t>EU zusammen</t>
  </si>
  <si>
    <t>Übriges Europa</t>
  </si>
  <si>
    <t>Albanien</t>
  </si>
  <si>
    <t>Andorra</t>
  </si>
  <si>
    <t>Bosnien und Herzegowina</t>
  </si>
  <si>
    <t>Island</t>
  </si>
  <si>
    <t>Kosovo</t>
  </si>
  <si>
    <t>Kroatien</t>
  </si>
  <si>
    <t>Liechtenstein</t>
  </si>
  <si>
    <t>Mazedonien</t>
  </si>
  <si>
    <t>Moldau, Republik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</si>
  <si>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</si>
  <si>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</si>
  <si>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</si>
  <si>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</si>
  <si>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</si>
  <si>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</si>
  <si>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</si>
  <si>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</si>
  <si>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Britisch abhängige Gebiete in Europa</t>
  </si>
  <si>
    <t>Dänisch abhängige Gebiete in Europa</t>
  </si>
  <si>
    <t>Norwegisch abhängige Gebiete in Europa</t>
  </si>
  <si>
    <t>Übriges Europa zusammen</t>
  </si>
  <si>
    <t>Europa zusammen</t>
  </si>
  <si>
    <t>_________</t>
  </si>
  <si>
    <t>1) Großbritannien und Nordirland.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</si>
  <si>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</si>
  <si>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</si>
  <si>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</si>
  <si>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</si>
  <si>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</si>
  <si>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</si>
  <si>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</si>
  <si>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</si>
  <si>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</si>
  <si>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</si>
  <si>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</si>
  <si>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</si>
  <si>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</si>
  <si>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</si>
  <si>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</si>
  <si>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</si>
  <si>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</si>
  <si>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Guinea-Bissau</t>
  </si>
  <si>
    <t>Kamerun</t>
  </si>
  <si>
    <t>Kap Verde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</si>
  <si>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</si>
  <si>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</si>
  <si>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</si>
  <si>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</si>
  <si>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</si>
  <si>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</si>
  <si>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</si>
  <si>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</si>
  <si>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</si>
  <si>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</si>
  <si>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</si>
  <si>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</si>
  <si>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</si>
  <si>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</si>
  <si>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</si>
  <si>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</si>
  <si>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</si>
  <si>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</si>
  <si>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</si>
  <si>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</si>
  <si>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</si>
  <si>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</si>
  <si>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</si>
  <si>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</si>
  <si>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 (einschl. Südsudan)</t>
  </si>
  <si>
    <t>Sudan</t>
  </si>
  <si>
    <t>Südsudan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</si>
  <si>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</si>
  <si>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</si>
  <si>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</si>
  <si>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</si>
  <si>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</si>
  <si>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</si>
  <si>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</si>
  <si>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Zentralafrik. Republik</t>
  </si>
  <si>
    <t>Afrika zusammen</t>
  </si>
  <si>
    <t>Amerika</t>
  </si>
  <si>
    <t>Argentinien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</si>
  <si>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</si>
  <si>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</si>
  <si>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</si>
  <si>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</si>
  <si>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</si>
  <si>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</si>
  <si>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</si>
  <si>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</si>
  <si>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</si>
  <si>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</si>
  <si>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</si>
  <si>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</si>
  <si>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</si>
  <si>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</si>
  <si>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</si>
  <si>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</si>
  <si>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</si>
  <si>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</si>
  <si>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</si>
  <si>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</si>
  <si>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</si>
  <si>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</si>
  <si>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</si>
  <si>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</si>
  <si>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Suriname</t>
  </si>
  <si>
    <t>Trinidad und Tobago</t>
  </si>
  <si>
    <t>Uruguay</t>
  </si>
  <si>
    <t>Venezuela</t>
  </si>
  <si>
    <t>Vereinigte Staaten</t>
  </si>
  <si>
    <t>Britisch abhängige Gebiete in Amerika</t>
  </si>
  <si>
    <t>Amerikanisch abhängige Gebiete in Amerika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</si>
  <si>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</si>
  <si>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</si>
  <si>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</si>
  <si>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</si>
  <si>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</si>
  <si>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</si>
  <si>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</si>
  <si>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</si>
  <si>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</si>
  <si>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</si>
  <si>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</si>
  <si>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</si>
  <si>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</si>
  <si>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</si>
  <si>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</si>
  <si>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</si>
  <si>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</si>
  <si>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</si>
  <si>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</si>
  <si>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</si>
  <si>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</si>
  <si>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</si>
  <si>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</si>
  <si>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</si>
  <si>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</si>
  <si>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</si>
  <si>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</si>
  <si>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</si>
  <si>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Malaysia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</si>
  <si>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</si>
  <si>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</si>
  <si>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</si>
  <si>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</si>
  <si>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</si>
  <si>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</si>
  <si>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</si>
  <si>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</si>
  <si>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</si>
  <si>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</si>
  <si>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</si>
  <si>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</si>
  <si>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</si>
  <si>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</si>
  <si>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</si>
  <si>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</si>
  <si>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</si>
  <si>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Britisch abhängige Gebiete in Asien</t>
  </si>
  <si>
    <t>Palästinensische Gebiete</t>
  </si>
  <si>
    <t>Asien zusammen</t>
  </si>
  <si>
    <t>Australien und Ozeanien</t>
  </si>
  <si>
    <t>Australien</t>
  </si>
  <si>
    <t>Fidschi</t>
  </si>
  <si>
    <t>Mikronesien</t>
  </si>
  <si>
    <t>Neuseeland</t>
  </si>
  <si>
    <t>Palau</t>
  </si>
  <si>
    <t>Salomonen</t>
  </si>
  <si>
    <t>Samoa</t>
  </si>
  <si>
    <t>Tonga</t>
  </si>
  <si>
    <t>Britisch abhängige Gebiete in Australien/Ozeanien</t>
  </si>
  <si>
    <t>Amerikanisch abhängige Gebiete in Australien/Ozeanien</t>
  </si>
  <si>
    <t>Chilenische Antarktis</t>
  </si>
  <si>
    <t>Australien und Ozeanien zusammen</t>
  </si>
  <si>
    <t>Staatenlos</t>
  </si>
  <si>
    <t>Ungeklärt</t>
  </si>
  <si>
    <t>Ohne Angabe</t>
  </si>
  <si>
    <t>Hochschulart zusammen</t>
  </si>
  <si>
    <t>Europäische Union (EU) zusammen</t>
  </si>
  <si>
    <t>Monaco</t>
  </si>
  <si>
    <t>San Marino</t>
  </si>
  <si>
    <t>Britisch abhängige Gebiete in Afrika</t>
  </si>
  <si>
    <t>Antigua und Barbuda</t>
  </si>
  <si>
    <t>Bahamas</t>
  </si>
  <si>
    <t>Französisch abhängige Gebiete in Amerika</t>
  </si>
  <si>
    <t>Malediven</t>
  </si>
  <si>
    <t>Papua-Neuguinea</t>
  </si>
  <si>
    <t>Vanuatu</t>
  </si>
  <si>
    <t xml:space="preserve"> Verwaltungsfachhochschulen</t>
  </si>
  <si>
    <t>5 Bildungsausländer/-innen im Wintersemester 2012/13 nach Herkunftsland</t>
  </si>
  <si>
    <t>Bildungsausländer insgesamt</t>
  </si>
  <si>
    <t>6 Bestandene Prüfungen 2012 nach Hochschularten, zuletzt besuchter privater Hochschule und zusammengefassten Abschlussprüfungen</t>
  </si>
  <si>
    <t>Land
----------
zuletzt besuchte Hochschule</t>
  </si>
  <si>
    <t>Davon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</si>
  <si>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1)</t>
    </r>
  </si>
  <si>
    <t>Promotionen</t>
  </si>
  <si>
    <r>
      <t>Lehramts-
prüfungen</t>
    </r>
    <r>
      <rPr>
        <vertAlign val="superscript"/>
        <sz val="7"/>
        <rFont val="MetaNormalLF-Roman"/>
        <family val="2"/>
      </rPr>
      <t xml:space="preserve"> 2)</t>
    </r>
  </si>
  <si>
    <r>
      <t xml:space="preserve">Fach-
hochschul-abschluss </t>
    </r>
    <r>
      <rPr>
        <vertAlign val="superscript"/>
        <sz val="7"/>
        <rFont val="MetaNormalLF-Roman"/>
        <family val="2"/>
      </rPr>
      <t>3)</t>
    </r>
  </si>
  <si>
    <t>Bachelor-
abschluss</t>
  </si>
  <si>
    <t>Master-
abschluss</t>
  </si>
  <si>
    <t xml:space="preserve">  (Priv. Fern-H für Berufstätige)</t>
  </si>
  <si>
    <t>International Psychoanalytic University Berlin (Priv.)</t>
  </si>
  <si>
    <t xml:space="preserve">ECLA of Bard, a Liberal Arts University in Berlin </t>
  </si>
  <si>
    <t xml:space="preserve">  (Priv. U)</t>
  </si>
  <si>
    <t>____________</t>
  </si>
  <si>
    <t xml:space="preserve">1) Einschl. der Prüfungsgruppen "Künstlerischer Abschluss" und "Sonstiger Abschluss". Ohne Bachelor- und Masterabschlüsse. </t>
  </si>
  <si>
    <t>2) Einschl. LA-Bachelor und LA-Master.</t>
  </si>
  <si>
    <t>3) Ohne Bachelor- und Masterabschlüsse.</t>
  </si>
  <si>
    <t>KLU Kühne Logistics University (Priv.)</t>
  </si>
  <si>
    <t xml:space="preserve">Frankfurt School of Finance &amp; Management-HfB </t>
  </si>
  <si>
    <t xml:space="preserve">  (Priv. H)</t>
  </si>
  <si>
    <t>Priv. wiss. H für Unternehmensführung,, Vallendar</t>
  </si>
  <si>
    <t>Freie Theologische H (FTH) Gießen (Priv.)</t>
  </si>
  <si>
    <t xml:space="preserve">Evangelische Hochschule Tabor in Marburg </t>
  </si>
  <si>
    <t xml:space="preserve">  (Priv.)</t>
  </si>
  <si>
    <t xml:space="preserve">ESMOD Berlin Internationale Kunsthochschule </t>
  </si>
  <si>
    <t xml:space="preserve">  für Mode (Priv.)</t>
  </si>
  <si>
    <t xml:space="preserve">  Calw (Priv. FH)</t>
  </si>
  <si>
    <t>AKAD, FH Stuttgart (Priv. Fern-FH für Berufstätige)</t>
  </si>
  <si>
    <t xml:space="preserve">  </t>
  </si>
  <si>
    <t xml:space="preserve">Merz-Akademie Priv. FH für Gestaltung </t>
  </si>
  <si>
    <t xml:space="preserve">  Stuttgart</t>
  </si>
  <si>
    <t>Hochschule Fresenius Idstein in München (Priv. FH)</t>
  </si>
  <si>
    <t xml:space="preserve"> </t>
  </si>
  <si>
    <t xml:space="preserve">Macromedia FH der Medien, München </t>
  </si>
  <si>
    <t>Akkon HS Berlin (Priv. FH)</t>
  </si>
  <si>
    <t xml:space="preserve">HS für Medien, Kommunikation und Wirtschaft Berlin </t>
  </si>
  <si>
    <t xml:space="preserve">Hochschule für Gesundheit und Sport Berlin </t>
  </si>
  <si>
    <t xml:space="preserve">Berliner Technische Kunsthochschule, Berlin </t>
  </si>
  <si>
    <t xml:space="preserve">Fachhochschule für Sport und Management Potsdam </t>
  </si>
  <si>
    <t>Business School Potsdam (Priv. FH)</t>
  </si>
  <si>
    <t xml:space="preserve">AMD Akademie Mode und Design </t>
  </si>
  <si>
    <t>Hochschule Fresenius Idstein (Priv. FH)</t>
  </si>
  <si>
    <t xml:space="preserve">Hochschule Weserbergland (HSW), Hameln </t>
  </si>
  <si>
    <t xml:space="preserve">  (Priv.FH)</t>
  </si>
  <si>
    <t xml:space="preserve">Priv. FH der Wirtschaft Hannover </t>
  </si>
  <si>
    <t xml:space="preserve">Priv. FH für Wirtschaft und Technik </t>
  </si>
  <si>
    <t xml:space="preserve">  Vechta/Diepholz/Oldenburg</t>
  </si>
  <si>
    <t>Intern. Hochschule Bad Honnef-Bonn</t>
  </si>
  <si>
    <t xml:space="preserve">  Bochum (Priv. FH)</t>
  </si>
  <si>
    <t xml:space="preserve">Priv. FH für Ökonomie und </t>
  </si>
  <si>
    <t xml:space="preserve">  Management Essen</t>
  </si>
  <si>
    <t xml:space="preserve">  Gesundheitsmanagement, Saarbrücken (Priv. FH)</t>
  </si>
  <si>
    <t xml:space="preserve">   </t>
  </si>
  <si>
    <t>Adam-Ries-Fachhochschule Erfurt (Priv.)</t>
  </si>
  <si>
    <r>
      <t>7 Hochschulpersonal</t>
    </r>
    <r>
      <rPr>
        <vertAlign val="superscript"/>
        <sz val="9"/>
        <rFont val="MetaNormalLF-Roman"/>
        <family val="2"/>
      </rPr>
      <t>*)</t>
    </r>
    <r>
      <rPr>
        <sz val="9"/>
        <rFont val="MetaNormalLF-Roman"/>
        <family val="2"/>
      </rPr>
      <t xml:space="preserve"> 2012 an privaten Hochschulen nach Hochschularten, Ländern und Hochschulen</t>
    </r>
  </si>
  <si>
    <t>Lfd.
Nr.</t>
  </si>
  <si>
    <t>Insge-
samt</t>
  </si>
  <si>
    <t>Wissenschaftliches und künstlerisches Personal</t>
  </si>
  <si>
    <t>Verwaltungs-, technisches und sonstiges Personal</t>
  </si>
  <si>
    <t>davon</t>
  </si>
  <si>
    <t>hauptberufliches Personal</t>
  </si>
  <si>
    <t>nebenberufliches Personal</t>
  </si>
  <si>
    <t>hauptberufliches
Personal</t>
  </si>
  <si>
    <t>nebenberufliches
Personal</t>
  </si>
  <si>
    <t>Profes-soren</t>
  </si>
  <si>
    <t>Dozenten und Assistenten</t>
  </si>
  <si>
    <t>Wissenschaftl. und künstler. Mitarbeiter</t>
  </si>
  <si>
    <t>Lehrkräfte für besondere Aufgaben</t>
  </si>
  <si>
    <t>Gastprofessoren, Emeriti</t>
  </si>
  <si>
    <t>Lehrbeauftragte, Honorarprofessoren, Privatdozenten</t>
  </si>
  <si>
    <t>Wissenschaftliche Hilfskräfte, Tutoren</t>
  </si>
  <si>
    <t xml:space="preserve"> (Priv. Fern-H für Berufstätige)</t>
  </si>
  <si>
    <t>Priv. wiss. H Stuttgart, Seminar für</t>
  </si>
  <si>
    <t xml:space="preserve"> Waldorfpädagogik</t>
  </si>
  <si>
    <t xml:space="preserve"> Berlin (Priv. H)</t>
  </si>
  <si>
    <t xml:space="preserve"> Technology, Berlin (Priv. H)</t>
  </si>
  <si>
    <t>International Psychoanalytic University</t>
  </si>
  <si>
    <t xml:space="preserve">  Berlin (Priv.)</t>
  </si>
  <si>
    <t xml:space="preserve">ECLA of Bard, a Liberal Arts University </t>
  </si>
  <si>
    <t xml:space="preserve"> in Berlin (Priv. U)</t>
  </si>
  <si>
    <t>*) Personal in Vollzeitäquivalente (einschl. drittmittelfinanziertes Personal).</t>
  </si>
  <si>
    <t>Universitätsklinikum Gießen und Marburg</t>
  </si>
  <si>
    <t xml:space="preserve"> Management-HfB (Priv. H)</t>
  </si>
  <si>
    <t xml:space="preserve"> Vallendar</t>
  </si>
  <si>
    <t xml:space="preserve"> Dresden (Priv. H)</t>
  </si>
  <si>
    <t>ESMOD Berlin Internationale</t>
  </si>
  <si>
    <t xml:space="preserve"> Kunsthochschule für Mode (Priv. H)</t>
  </si>
  <si>
    <t xml:space="preserve"> Karlsruhe (Priv. FH)</t>
  </si>
  <si>
    <t xml:space="preserve"> Mannheim (Priv. FH)</t>
  </si>
  <si>
    <t xml:space="preserve"> für Berufstätige)</t>
  </si>
  <si>
    <t xml:space="preserve"> Stuttgart</t>
  </si>
  <si>
    <t xml:space="preserve"> Musik Freiburg i. Br. (Priv. FH) </t>
  </si>
  <si>
    <t xml:space="preserve"> Bamberg (Priv. FH)</t>
  </si>
  <si>
    <t xml:space="preserve"> München (Priv. FH)</t>
  </si>
  <si>
    <t xml:space="preserve">Priv. FH für angewandtes Management, </t>
  </si>
  <si>
    <t xml:space="preserve"> Erding</t>
  </si>
  <si>
    <t xml:space="preserve"> SDI (Priv. FH)</t>
  </si>
  <si>
    <t xml:space="preserve"> (Priv. FH)</t>
  </si>
  <si>
    <t xml:space="preserve">HS für Medien, Kommunikation und </t>
  </si>
  <si>
    <t xml:space="preserve"> Wirtschaft Berlin in Berlin (Priv. FH)</t>
  </si>
  <si>
    <t xml:space="preserve"> in Berlin</t>
  </si>
  <si>
    <t xml:space="preserve"> Berlin (Priv. FH)</t>
  </si>
  <si>
    <t xml:space="preserve">H für Wirtschaft, Technik und Kultur </t>
  </si>
  <si>
    <t>German open Business School - HS für</t>
  </si>
  <si>
    <t xml:space="preserve"> Potsdam (Priv. FH)</t>
  </si>
  <si>
    <t xml:space="preserve"> Bremen (Priv. FH)</t>
  </si>
  <si>
    <t xml:space="preserve"> Logistik (HIWL) Bremen (Priv. FH)</t>
  </si>
  <si>
    <t xml:space="preserve">AMD Akademie Mode und Design 
</t>
  </si>
  <si>
    <t xml:space="preserve"> Hamburg (Priv. FH)</t>
  </si>
  <si>
    <t xml:space="preserve"> Admin. (Priv. FH)</t>
  </si>
  <si>
    <t>EBC Euro Business College Hamburg</t>
  </si>
  <si>
    <t xml:space="preserve"> Management Hamburg (Priv. FH)</t>
  </si>
  <si>
    <t xml:space="preserve"> Bad Hersfeld (Priv. FH)</t>
  </si>
  <si>
    <t xml:space="preserve"> (Priv. Fern-FH)</t>
  </si>
  <si>
    <t xml:space="preserve"> Technology, Frankfurt a.M. (Priv. FH)</t>
  </si>
  <si>
    <t xml:space="preserve"> Idstein (Priv. FH)</t>
  </si>
  <si>
    <t xml:space="preserve"> Vechta/Diepholz/Oldenburg</t>
  </si>
  <si>
    <t xml:space="preserve">Intern. Hochschule Bad Honnef-Bonn </t>
  </si>
  <si>
    <t xml:space="preserve">Fliedner Fachhochschule Düsseldorf </t>
  </si>
  <si>
    <t xml:space="preserve"> Bonn (Priv. FH)</t>
  </si>
  <si>
    <t xml:space="preserve"> Wirtschaft (Priv. FH)</t>
  </si>
  <si>
    <t>Europäische FH (EUFH) Rhein/Erft</t>
  </si>
  <si>
    <t xml:space="preserve"> Dortmund</t>
  </si>
  <si>
    <t xml:space="preserve"> Management Essen</t>
  </si>
  <si>
    <t xml:space="preserve"> Hamm (Priv. FH)</t>
  </si>
  <si>
    <t xml:space="preserve"> School Iserlohn (Priv. FH)</t>
  </si>
  <si>
    <t xml:space="preserve"> University of Applied Sciences Köln (Priv. FH)</t>
  </si>
  <si>
    <t xml:space="preserve">Hochschule Fresenius Idstein in Köln </t>
  </si>
  <si>
    <t xml:space="preserve"> Wirtschaft Berlin in Köln (Priv. FH)</t>
  </si>
  <si>
    <t xml:space="preserve"> Gesundheitsmanagement, Saarbrücken </t>
  </si>
  <si>
    <t xml:space="preserve"> (Priv. FernFH)</t>
  </si>
  <si>
    <t xml:space="preserve"> Leipzig (Priv. FH)</t>
  </si>
  <si>
    <t xml:space="preserve"> Zwickau (Priv. FH)</t>
  </si>
  <si>
    <t>Niedersachsen (Priv. Verw-FH)</t>
  </si>
  <si>
    <t xml:space="preserve">Private Hochschulen  </t>
  </si>
  <si>
    <t>8 Studierende, Personal sowie Betreuungs- und Personalrelationen 2012</t>
  </si>
  <si>
    <t>Hochschulart
-------
Land
-------
Fächergruppe</t>
  </si>
  <si>
    <r>
      <t>Studierende</t>
    </r>
    <r>
      <rPr>
        <vertAlign val="superscript"/>
        <sz val="7"/>
        <rFont val="MetaNormalLF-Roman"/>
        <family val="2"/>
      </rPr>
      <t xml:space="preserve"> 1)</t>
    </r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</si>
  <si>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2)</t>
    </r>
  </si>
  <si>
    <t>Studierende auf wissen-schaftliches und künstlerisches Hochschulpersonal</t>
  </si>
  <si>
    <t>davon in der Trägerschaft</t>
  </si>
  <si>
    <t>kirch-
lich</t>
  </si>
  <si>
    <t>Universitäten und gleichgestellte Hochschulen (einschl. Kunsthochschulen)</t>
  </si>
  <si>
    <t>-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</si>
  <si>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3)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</si>
  <si>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3)</t>
    </r>
  </si>
  <si>
    <t>Fächergruppe Humanmedizin/ Gesundheitswissenschaften plus zentrale Einrichtungen der Hochschulkliniken</t>
  </si>
  <si>
    <t/>
  </si>
  <si>
    <t>__________</t>
  </si>
  <si>
    <r>
      <t>1)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>Studierende im Wintersemester.</t>
    </r>
  </si>
  <si>
    <t>2) Personal in Vollzeitäquivalente (ohne drittmittelfinanziertes Personal) nach der organisatorischen Zugehörigkeit.</t>
  </si>
  <si>
    <t>3) Einschl. "Sonstige Fächer".</t>
  </si>
  <si>
    <t>Deutschland</t>
  </si>
  <si>
    <t>Insgesamt (einschl. zentrale Einrichtungen) 3)</t>
  </si>
  <si>
    <t>Hochschulen insgesamt (ohne Verwaltungsfachhochschulen)</t>
  </si>
  <si>
    <t>9 Absolventen (Erststudium), Hochschulpersonal sowie Erstausbildungsquote 2012</t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</si>
  <si>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1)</t>
    </r>
  </si>
  <si>
    <t>Absolventen (Erststudium) auf wissenschaftliches und künstlerisches Hochschulpersonal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</si>
  <si>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2)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</si>
  <si>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2)</t>
    </r>
  </si>
  <si>
    <t>1) Personal in Vollzeitäquivalente (ohne drittmittelfinanziertes Personal) nach der organisatorischen Zugehörigkeit.</t>
  </si>
  <si>
    <t>2) Einschl. "Sonstige Fächer".</t>
  </si>
  <si>
    <t>10 Hochschulpersonal und Personalrelationen 2012</t>
  </si>
  <si>
    <r>
      <t>Wissenschaftliches und künstlerisches Hochschulpersonal (ohne Professoren)</t>
    </r>
    <r>
      <rPr>
        <vertAlign val="superscript"/>
        <sz val="7"/>
        <rFont val="MetaNormalLF-Roman"/>
        <family val="2"/>
      </rPr>
      <t>1)</t>
    </r>
  </si>
  <si>
    <r>
      <t>Professoren</t>
    </r>
    <r>
      <rPr>
        <vertAlign val="superscript"/>
        <sz val="7"/>
        <rFont val="MetaNormalLF-Roman"/>
        <family val="2"/>
      </rPr>
      <t>1)</t>
    </r>
  </si>
  <si>
    <t>Professoren auf sonstiges wissenschaftliches und künstlerisches Hochschulpersonal</t>
  </si>
  <si>
    <t>Anschriftenverzeichnis Statistische Landesämter</t>
  </si>
  <si>
    <t>Statistisches Landesamt Baden-Württemberg</t>
  </si>
  <si>
    <t xml:space="preserve">Landesbetrieb für Statistik und </t>
  </si>
  <si>
    <t>70158 Stuttgart</t>
  </si>
  <si>
    <t xml:space="preserve">Kommunikationstechnologie Niedersachsen </t>
  </si>
  <si>
    <t>Tel.:</t>
  </si>
  <si>
    <t>07 11 / 6 41 – 28 33</t>
  </si>
  <si>
    <t>Postfach 91 07 64</t>
  </si>
  <si>
    <t>Fax:</t>
  </si>
  <si>
    <t>07 11 / 6 41 – 24 40</t>
  </si>
  <si>
    <t>30427 Hannover</t>
  </si>
  <si>
    <t>E-Mail:</t>
  </si>
  <si>
    <t xml:space="preserve">auskunftsdienst@stala.bwl.de </t>
  </si>
  <si>
    <t>05  11 / 98 98 – 11 32</t>
  </si>
  <si>
    <t>Internet:</t>
  </si>
  <si>
    <t>www.statistik-bw.de</t>
  </si>
  <si>
    <t>05  11 / 98 98 – 41 32</t>
  </si>
  <si>
    <t>statistik-auskunft@lskn.niedersachsen.de</t>
  </si>
  <si>
    <t>www.lskn.niedersachsen.de</t>
  </si>
  <si>
    <t>Bayerisches Landesamt für Statistik</t>
  </si>
  <si>
    <t>Information und Technik</t>
  </si>
  <si>
    <t>und Datenverarbeitung</t>
  </si>
  <si>
    <t>81532 München</t>
  </si>
  <si>
    <t>Postfach 10 11 05</t>
  </si>
  <si>
    <t>0 89 / 21 19 – 0</t>
  </si>
  <si>
    <t>40002 Düsseldorf</t>
  </si>
  <si>
    <t>0 89 / 21 19 – 34 10</t>
  </si>
  <si>
    <t>02 11 / 94 49 – 24 95</t>
  </si>
  <si>
    <t xml:space="preserve">info@statistik.bayern.de </t>
  </si>
  <si>
    <t>02 11 / 94 49 – 44 20 06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</si>
  <si>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</si>
  <si>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</si>
  <si>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</si>
  <si>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</si>
  <si>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</si>
  <si>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</si>
  <si>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</si>
  <si>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</si>
  <si>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</si>
  <si>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</si>
  <si>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</si>
  <si>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</si>
  <si>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</si>
  <si>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</si>
  <si>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</si>
  <si>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</si>
  <si>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</si>
  <si>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</si>
  <si>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</si>
  <si>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</si>
  <si>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</si>
  <si>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</si>
  <si>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</si>
  <si>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</si>
  <si>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</si>
  <si>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 25</t>
  </si>
  <si>
    <t>06 81 / 5 01 – 59 15</t>
  </si>
  <si>
    <t>presse.statistik@lzd.saarland.de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</si>
  <si>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</si>
  <si>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</si>
  <si>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</si>
  <si>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</si>
  <si>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Postfach 11 05</t>
  </si>
  <si>
    <t>28195 Bremen</t>
  </si>
  <si>
    <t>01911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</si>
  <si>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</si>
  <si>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</si>
  <si>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</si>
  <si>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</si>
  <si>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</si>
  <si>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auskunft@statistik.sachsen.de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</si>
  <si>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</si>
  <si>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</si>
  <si>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</si>
  <si>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</si>
  <si>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</si>
  <si>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</si>
  <si>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</si>
  <si>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</si>
  <si>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</si>
  <si>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7 77</t>
  </si>
  <si>
    <t>0 40 / 4 28 31 – 17 00</t>
  </si>
  <si>
    <t>03 45 / 23 18 – 9 13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</si>
  <si>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</si>
  <si>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</si>
  <si>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</si>
  <si>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</si>
  <si>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</si>
  <si>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</si>
  <si>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</si>
  <si>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</si>
  <si>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</si>
  <si>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</si>
  <si>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</si>
  <si>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info@statistik-hessen.de </t>
  </si>
  <si>
    <t>04 31 / 68 95 – 93 93</t>
  </si>
  <si>
    <t>www.statistik-hessen.de</t>
  </si>
  <si>
    <t>04 31 / 68 95 – 93 72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</si>
  <si>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</si>
  <si>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</si>
  <si>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</si>
  <si>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</si>
  <si>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</si>
  <si>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</si>
  <si>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</si>
  <si>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</si>
  <si>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</si>
  <si>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</si>
  <si>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</si>
  <si>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</si>
  <si>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</si>
  <si>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</si>
  <si>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</si>
  <si>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</si>
  <si>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</si>
  <si>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</si>
  <si>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</si>
  <si>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</si>
  <si>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</si>
  <si>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poststelle@kmk.org </t>
  </si>
  <si>
    <t>Internet: www.kmk.org</t>
  </si>
  <si>
    <t xml:space="preserve">Ministerium für Kultus, Jugend und Sport </t>
  </si>
  <si>
    <t xml:space="preserve">Ministerium für Wissenschaft, Forschung und Kultur </t>
  </si>
  <si>
    <t>Postfach 10 34 42</t>
  </si>
  <si>
    <t>Dortustraße 36</t>
  </si>
  <si>
    <t>D-70029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</si>
  <si>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</si>
  <si>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</si>
  <si>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</si>
  <si>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</si>
  <si>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</si>
  <si>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</si>
  <si>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www.kultusportal-bw.de</t>
  </si>
  <si>
    <t>www.mwfk.brandenburg.de</t>
  </si>
  <si>
    <t xml:space="preserve">Ministerium für Wissenschaft, Forschung und Kunst </t>
  </si>
  <si>
    <t>Die Senatorin für Bildung, Wissenschaft und</t>
  </si>
  <si>
    <t>Gesundheit Bremen</t>
  </si>
  <si>
    <t>Königstraße 46</t>
  </si>
  <si>
    <t>Rembertiring 8 – 12</t>
  </si>
  <si>
    <t>D-70173 Stuttgart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</si>
  <si>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</si>
  <si>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</si>
  <si>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</si>
  <si>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</si>
  <si>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</si>
  <si>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</si>
  <si>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</si>
  <si>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</si>
  <si>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Unterricht und Kultus</t>
  </si>
  <si>
    <t>Behörde für Schule und Berufsbildung Hamburg</t>
  </si>
  <si>
    <t>Salvatorstraße 2</t>
  </si>
  <si>
    <t>Hamburger Straße 31</t>
  </si>
  <si>
    <t>D-80333 München</t>
  </si>
  <si>
    <t>D-22083 Hamburg</t>
  </si>
  <si>
    <t>0 89 / 21 86 – 0</t>
  </si>
  <si>
    <t>0 40 / 4 28 63 – 0</t>
  </si>
  <si>
    <t>0 89 / 21 86 – 28 00</t>
  </si>
  <si>
    <t>0 40 / 4 28 63 – 2728</t>
  </si>
  <si>
    <t>poststelle@stmuk.bayern.de</t>
  </si>
  <si>
    <t>webmaster@bsb.hamburg.de</t>
  </si>
  <si>
    <t>www.km.bayern.de</t>
  </si>
  <si>
    <t>www.hamburg.de/bsb</t>
  </si>
  <si>
    <t xml:space="preserve">Bayerisches Staatsministerium für Wissenschaft, Forschung </t>
  </si>
  <si>
    <t>Behörde für Wissenschaft und Forschung Hamburg</t>
  </si>
  <si>
    <t>und Kunst</t>
  </si>
  <si>
    <t>Hamburger Straße 37</t>
  </si>
  <si>
    <t>0 40 / 4 28 63 – 23 22</t>
  </si>
  <si>
    <t>0 40 / 4 28 63 – 37 22</t>
  </si>
  <si>
    <t>pressestelle@bwf.hamburg.de</t>
  </si>
  <si>
    <t>poststelle@stmwfk.bayern.de</t>
  </si>
  <si>
    <t>www.hamburg.de/bwf</t>
  </si>
  <si>
    <t>www.stmwfk.bayern.de/Start.aspx</t>
  </si>
  <si>
    <t>Senatsverwaltung für Bildung, Wissenschaft und Forschung</t>
  </si>
  <si>
    <t>Hessisches Kultusministerium</t>
  </si>
  <si>
    <t>Otto-Braun-Str. 27</t>
  </si>
  <si>
    <t>Luisenplatz 10</t>
  </si>
  <si>
    <t>D-10178 Berlin-Mitte</t>
  </si>
  <si>
    <t>D-65185 Wiesbaden</t>
  </si>
  <si>
    <t>0 30 / 90 227 – 5050</t>
  </si>
  <si>
    <t>06 11 / 3 68 – 0</t>
  </si>
  <si>
    <t>0 30 / 90 227 – 5020</t>
  </si>
  <si>
    <t>06 11 / 3 68 – 20 99</t>
  </si>
  <si>
    <t>briefkasten@senbwf.berlin.de</t>
  </si>
  <si>
    <t>poststelle@hkm.hessen.de</t>
  </si>
  <si>
    <t>www.berlin.de/sen/bildung/</t>
  </si>
  <si>
    <t>www.kultusministerium.hessen.de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</si>
  <si>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</si>
  <si>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</si>
  <si>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</si>
  <si>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</si>
  <si>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</si>
  <si>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</si>
  <si>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</si>
  <si>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</si>
  <si>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</si>
  <si>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info@hmwk.hessen.de</t>
  </si>
  <si>
    <t xml:space="preserve">poststelle@mbjs.brandenburg.de </t>
  </si>
  <si>
    <t>www.hmwk.hessen.de</t>
  </si>
  <si>
    <t>www.mbjs.brandenburg.de</t>
  </si>
  <si>
    <t xml:space="preserve">Ministerium für Bildung, Wissenschaft und Kultur </t>
  </si>
  <si>
    <t>Sächsisches Staatsministerium für Kultus</t>
  </si>
  <si>
    <t>Postfach 10 09 10</t>
  </si>
  <si>
    <t>Werderstraße 124</t>
  </si>
  <si>
    <t>D-01079 Dresden</t>
  </si>
  <si>
    <t>D-19055 Schwerin</t>
  </si>
  <si>
    <t>03 51 / 5 64 – 0</t>
  </si>
  <si>
    <t xml:space="preserve">03 85 / 5 88 – 0 </t>
  </si>
  <si>
    <t>03 51 / 5 64 – 2554</t>
  </si>
  <si>
    <t>03 85 / 5 88 – 70 82</t>
  </si>
  <si>
    <t xml:space="preserve">poststelle@smk.sachsen.de </t>
  </si>
  <si>
    <t>poststelle@bm.mv-regierung.de</t>
  </si>
  <si>
    <t>www.bildung.sachsen.de</t>
  </si>
  <si>
    <t>www.regierung-mv.de</t>
  </si>
  <si>
    <t>Niedersächsisches Kultusministerium</t>
  </si>
  <si>
    <t xml:space="preserve">Sächsisches Staatsministerium für Wissenschaft </t>
  </si>
  <si>
    <t>Schiffgraben 12</t>
  </si>
  <si>
    <t>D-30159 Hannover</t>
  </si>
  <si>
    <t>Postfach 10 09 20</t>
  </si>
  <si>
    <t>05 11 / 1 20 – 0</t>
  </si>
  <si>
    <t>05 11 / 1 20 – 74 50</t>
  </si>
  <si>
    <t>0 3 51 / 5 64 – 0</t>
  </si>
  <si>
    <t>poststelle@mk.niedersachsen.de</t>
  </si>
  <si>
    <t>0 3 51 / 5 64 – 60 99</t>
  </si>
  <si>
    <t>www.mk.niedersachsen.de</t>
  </si>
  <si>
    <t>poststelle@smwk.sachsen.de</t>
  </si>
  <si>
    <t>www.smwk.sachsen.de</t>
  </si>
  <si>
    <t xml:space="preserve">Niedersächsisches Ministerium für Wissenschaft </t>
  </si>
  <si>
    <t>Ministerium für Wissenschaft und Wirtschaft</t>
  </si>
  <si>
    <t>und Kultur</t>
  </si>
  <si>
    <t>des Landes Sachsen-Anhalt</t>
  </si>
  <si>
    <t>Leibnizufer 9</t>
  </si>
  <si>
    <t>Hasselbachstr. 4</t>
  </si>
  <si>
    <t>D-30169 Hannover</t>
  </si>
  <si>
    <t>D-39104 Magdeburg</t>
  </si>
  <si>
    <t>05 11 / 1 20 – 2599</t>
  </si>
  <si>
    <t>03 91 / 5 67 – 42 96</t>
  </si>
  <si>
    <t>05 11 / 1 20 – 26 01</t>
  </si>
  <si>
    <t>03 91 / 5 67 – 47 95</t>
  </si>
  <si>
    <t xml:space="preserve">poststelle@mwk.niedersachsen.de </t>
  </si>
  <si>
    <t>poststelle@mw.sachsen-anhalt.de</t>
  </si>
  <si>
    <t>www.mwk.niedersachsen.de</t>
  </si>
  <si>
    <t>www.mw.sachsen-anhalt.de</t>
  </si>
  <si>
    <t xml:space="preserve">Ministerium für Innovation, Wissenschaft und Forschung </t>
  </si>
  <si>
    <t>Ministerium für Bildung und Wissenschaft des Landes</t>
  </si>
  <si>
    <t>des Landes Nordrhein-Westfalen</t>
  </si>
  <si>
    <t>Postfach 40190</t>
  </si>
  <si>
    <t>Brunswiker Straße 16 – 22</t>
  </si>
  <si>
    <t>D-40221 Düsseldorf</t>
  </si>
  <si>
    <t>D-24105 Kiel</t>
  </si>
  <si>
    <t>02 11 / 8 96 – 04</t>
  </si>
  <si>
    <t>04 31 / 9 88 – 0</t>
  </si>
  <si>
    <t>02 11 / 8 96 – 45 55</t>
  </si>
  <si>
    <t>04 31 / 9 88 – 58 15</t>
  </si>
  <si>
    <t>poststelle@miwf.nrw.de</t>
  </si>
  <si>
    <t>poststelle@mbk.landsh.de</t>
  </si>
  <si>
    <t>www.wissenschaft.nrw.de</t>
  </si>
  <si>
    <t>www.schleswig-holstein.de/MBW/DE/MBW_node.html</t>
  </si>
  <si>
    <t xml:space="preserve">Ministerium für Schule und Weiterbildung </t>
  </si>
  <si>
    <t>Thüringer Ministerium für Bildung, Wissenschaft</t>
  </si>
  <si>
    <t>D-40190 Düsseldorf</t>
  </si>
  <si>
    <t>Postfach 90 04 63</t>
  </si>
  <si>
    <t xml:space="preserve">02 11 / 58 67 – 40 </t>
  </si>
  <si>
    <t>D-99107 Erfurt</t>
  </si>
  <si>
    <t xml:space="preserve">02 11 / 58 67 – 32 20 </t>
  </si>
  <si>
    <t>0 3 61 / 3 79 – 00</t>
  </si>
  <si>
    <t xml:space="preserve">poststelle@msw.nrw.de </t>
  </si>
  <si>
    <t>0 3 61 / 3 79 – 46 90</t>
  </si>
  <si>
    <t>www.schulministerium.nrw.de</t>
  </si>
  <si>
    <t>poststelle@tmbwk.thueringen.de</t>
  </si>
  <si>
    <t>www.thueringen.de/de/tmbwk</t>
  </si>
  <si>
    <t>Ministerium für Bildung, Wissenschaft, Weiter-</t>
  </si>
  <si>
    <t>bildung und Kultur des Landes Rheinland-Pfalz</t>
  </si>
  <si>
    <t>Mittlere Bleiche 61</t>
  </si>
  <si>
    <t>D-55116 Mainz</t>
  </si>
  <si>
    <t>0 61 31 / 16 – 0</t>
  </si>
  <si>
    <t>0 61 31 / 162997</t>
  </si>
  <si>
    <t>poststelle@mbwwk.rlp.de</t>
  </si>
  <si>
    <t>www.mbwwk.rlp.de</t>
  </si>
  <si>
    <t>Ministerium für Bildung und Kultur Saarland</t>
  </si>
  <si>
    <t>Hohenzollernstraße 60</t>
  </si>
  <si>
    <t>D-66117 Saarbrücken</t>
  </si>
  <si>
    <t>06 81 / 5 01 – 73 65</t>
  </si>
  <si>
    <t>06 81 / 5 01 – 75 50</t>
  </si>
  <si>
    <t>webmaster@bildung.saarland.de</t>
  </si>
  <si>
    <t>www.saarland.de/ministerium_bildung.htm</t>
  </si>
  <si>
    <t>Statistisches Bundesamt, Fachserie Private Hochschulen 2012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</si>
  <si>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</si>
  <si>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</si>
  <si>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</si>
  <si>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</si>
  <si>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</si>
  <si>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</si>
  <si>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</si>
  <si>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</si>
  <si>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</si>
  <si>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</si>
  <si>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</si>
  <si>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</si>
  <si>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</si>
  <si>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</si>
  <si>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</si>
  <si>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</si>
  <si>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?resourceId=200116&amp;input_=200140&amp;pageLocale=DE&amp;csrftoken=E4899B58B349CC776CAD5E26C60D42E0&amp;searchUrl=http%3A%2F%2Fwww.destatis.de%2FDE%2FPresseService%2FPresse%2FPressemitteilungen%2FPresseSucheThema%2FPMSuche.html&amp;cms_facet=cl2Categories_Themen%3ABildung_Forschung_Kultur&amp;cms_facet.GROUP=1&amp;cms_search=&amp;docType=PressRelease&amp;docType.HASH=165a2286985008c298a0&amp;submit=Suchen&amp;searchUrl=&amp;searchUrl.HASH=08fb2a459615ed7324e5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</si>
  <si>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</si>
  <si>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</si>
  <si>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</si>
  <si>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</si>
  <si>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>https://www.destatis.de/DE/PresseService/Infoservice/Ansprechpartner/Ansprechpartner.html</t>
  </si>
  <si>
    <t>Ausgaben in TEUR</t>
  </si>
  <si>
    <t>Drittmittel in TEUR</t>
  </si>
  <si>
    <r>
      <t xml:space="preserve">Beiträge der Studierenden in TEUR  </t>
    </r>
    <r>
      <rPr>
        <vertAlign val="superscript"/>
        <sz val="8"/>
        <rFont val="MetaNormalLF-Roman"/>
        <family val="2"/>
      </rPr>
      <t>2)</t>
    </r>
  </si>
  <si>
    <t xml:space="preserve">. </t>
  </si>
  <si>
    <t>2) Die Beiträge der Studierenden werden erst seit dem Berichtsjahr 2006 als eigenständige Einnahmeart erhoben,</t>
  </si>
  <si>
    <t xml:space="preserve">     vorher waren sie in den Verwaltungseinnahmen enthalten.</t>
  </si>
  <si>
    <t>2 Ausgaben und Einnahmen der privaten Hochschulen in 1 000 Euro</t>
  </si>
  <si>
    <t xml:space="preserve">Ausgaben und Einnahmen </t>
  </si>
  <si>
    <t xml:space="preserve">Ausgaben nach Arten </t>
  </si>
  <si>
    <t xml:space="preserve">Personalausgaben </t>
  </si>
  <si>
    <t xml:space="preserve">lfd. Sachausgaben </t>
  </si>
  <si>
    <t xml:space="preserve">Investitionen </t>
  </si>
  <si>
    <t xml:space="preserve">Ausgaben insgesamt </t>
  </si>
  <si>
    <t xml:space="preserve">Ausgaben nach Hochschularten </t>
  </si>
  <si>
    <t>Universität (ohne Medizin. Einrichtungen/</t>
  </si>
  <si>
    <t xml:space="preserve">   Gesundheitswissenschaften der Universitäten)</t>
  </si>
  <si>
    <t>Medizinische Einrichtungen/Gesundheitswissenschaften der Universitäten</t>
  </si>
  <si>
    <t>Fach- und Verwaltungshochschulen</t>
  </si>
  <si>
    <t xml:space="preserve">Hochschulen insgesamt </t>
  </si>
  <si>
    <t xml:space="preserve">Ausgaben nach Fächergruppen  </t>
  </si>
  <si>
    <t xml:space="preserve">   (einschl. Zentrale Einrichtungen der Hochschulkliniken)</t>
  </si>
  <si>
    <t>Insgesamt (ohne Medizin. Einrichtungen/</t>
  </si>
  <si>
    <t xml:space="preserve">Ausgaben nach Ländern </t>
  </si>
  <si>
    <t xml:space="preserve">Thüringen </t>
  </si>
  <si>
    <t>Deutschland (ohne Medizin. Einrichtungen/</t>
  </si>
  <si>
    <t>davon: Alte Flächenländer</t>
  </si>
  <si>
    <t xml:space="preserve">              Neue Flächenländer</t>
  </si>
  <si>
    <t xml:space="preserve">              Stadtstaaten</t>
  </si>
  <si>
    <t>Erschienen am 6. Mai 2014</t>
  </si>
  <si>
    <t>Artikelnummer: 5213105127005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</si>
</sst>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@\ *."/>
    <numFmt numFmtId="165" formatCode="#\ ###\ ##0;\-#\ ###\ ##0;&quot;- &quot;"/>
    <numFmt numFmtId="166" formatCode="#\ ###\ ##0\ ;\-#\ ###\ ##0\ ;\-;"/>
    <numFmt numFmtId="167" formatCode="#\ ###\ ##0\ ;\-#\ ###\ ##0\ ;&quot;- &quot;;@*."/>
    <numFmt numFmtId="168" formatCode="#\ ###\ ##0\ ;\-#\ ###\ ##0\ ;&quot; - &quot;"/>
    <numFmt numFmtId="169" formatCode="#\ ###\ ##0\ ;\-#\ ###\ ##0\ ;&quot;- &quot;"/>
    <numFmt numFmtId="170" formatCode="0.0"/>
    <numFmt numFmtId="171" formatCode="0.0E+00"/>
  </numFmts>
  <fonts count="40" x14ac:knownFonts="1">
    <font>
      <sz val="10"/>
      <name val="Arial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vertAlign val="superscript"/>
      <sz val="9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vertAlign val="superscript"/>
      <sz val="8"/>
      <name val="MetaNormalLF-Roman"/>
      <family val="2"/>
    </font>
    <font>
      <vertAlign val="superscript"/>
      <sz val="7"/>
      <name val="MetaNormalLF-Roman"/>
      <family val="2"/>
    </font>
    <font>
      <sz val="7"/>
      <name val="Arial"/>
      <family val="2"/>
    </font>
    <font>
      <b/>
      <sz val="7"/>
      <name val="MetaNormalLF-Roman"/>
      <family val="2"/>
    </font>
    <font>
      <b/>
      <sz val="8"/>
      <name val="MetaNormalLF-Roman"/>
      <family val="2"/>
    </font>
    <font>
      <sz val="7"/>
      <color theme="1"/>
      <name val="Calibri"/>
      <family val="2"/>
      <scheme val="minor"/>
    </font>
    <font>
      <sz val="10"/>
      <name val="Arial"/>
      <family val="2"/>
    </font>
    <font>
      <sz val="7"/>
      <color theme="1"/>
      <name val="MetaNormalLF-Roman"/>
      <family val="2"/>
    </font>
    <font>
      <sz val="7"/>
      <color rgb="FFFF0000"/>
      <name val="MetaNormalLF-Roman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b/>
      <sz val="7.5"/>
      <name val="MetaNormalLF-Roman"/>
      <family val="2"/>
    </font>
    <font>
      <sz val="11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auto="1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</borders>
  <cellStyleXfs count="13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29" fillId="0" borderId="0"/>
    <xf numFmtId="0" fontId="21" fillId="0" borderId="0"/>
    <xf numFmtId="0" fontId="32" fillId="0" borderId="15"/>
    <xf numFmtId="0" fontId="33" fillId="4" borderId="0">
      <alignment horizontal="right" vertical="top" textRotation="90" wrapText="1"/>
    </xf>
    <xf numFmtId="0" fontId="32" fillId="5" borderId="10">
      <alignment horizontal="center" wrapText="1"/>
    </xf>
    <xf numFmtId="0" fontId="34" fillId="0" borderId="0"/>
    <xf numFmtId="0" fontId="32" fillId="5" borderId="15"/>
    <xf numFmtId="0" fontId="35" fillId="5" borderId="0"/>
    <xf numFmtId="0" fontId="36" fillId="0" borderId="0" applyNumberFormat="0" applyFill="0" applyBorder="0" applyAlignment="0" applyProtection="0">
      <alignment vertical="top"/>
      <protection locked="0"/>
    </xf>
  </cellStyleXfs>
  <cellXfs count="407">
    <xf numFmtId="0" fontId="0" fillId="0" borderId="0" xfId="0"/>
    <xf numFmtId="0" fontId="0" fillId="0" borderId="1" xfId="0" applyBorder="1"/>
    <xf numFmtId="0" fontId="3" fillId="0" borderId="0" xfId="0" applyFont="1" applyAlignment="1">
      <alignment horizontal="left" indent="1"/>
    </xf>
    <xf numFmtId="0" fontId="10" fillId="0" borderId="0" xfId="0" applyFont="1"/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49" fontId="1" fillId="0" borderId="0" xfId="0" applyNumberFormat="1" applyFont="1" applyProtection="1">
      <protection locked="0"/>
    </xf>
    <xf numFmtId="0" fontId="3" fillId="0" borderId="0" xfId="0" applyFont="1"/>
    <xf numFmtId="0" fontId="3" fillId="0" borderId="0" xfId="0" applyFont="1" applyProtection="1"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" fillId="0" borderId="0" xfId="0" applyFont="1" applyAlignment="1"/>
    <xf numFmtId="0" fontId="0" fillId="0" borderId="0" xfId="0" applyAlignment="1"/>
    <xf numFmtId="0" fontId="13" fillId="0" borderId="0" xfId="0" applyFont="1"/>
    <xf numFmtId="0" fontId="14" fillId="0" borderId="0" xfId="0" applyFont="1"/>
    <xf numFmtId="0" fontId="21" fillId="0" borderId="0" xfId="0" applyFont="1"/>
    <xf numFmtId="0" fontId="13" fillId="0" borderId="0" xfId="0" applyFont="1" applyFill="1" applyAlignment="1">
      <alignment horizontal="centerContinuous"/>
    </xf>
    <xf numFmtId="0" fontId="14" fillId="0" borderId="0" xfId="0" applyFont="1" applyFill="1"/>
    <xf numFmtId="0" fontId="21" fillId="0" borderId="0" xfId="0" applyFont="1" applyFill="1"/>
    <xf numFmtId="0" fontId="12" fillId="2" borderId="0" xfId="0" applyFont="1" applyFill="1" applyAlignment="1">
      <alignment horizontal="left"/>
    </xf>
    <xf numFmtId="0" fontId="13" fillId="2" borderId="0" xfId="0" applyFont="1" applyFill="1" applyAlignment="1">
      <alignment horizontal="centerContinuous"/>
    </xf>
    <xf numFmtId="0" fontId="13" fillId="2" borderId="0" xfId="0" applyFont="1" applyFill="1"/>
    <xf numFmtId="0" fontId="14" fillId="2" borderId="0" xfId="0" applyFont="1" applyFill="1"/>
    <xf numFmtId="0" fontId="15" fillId="2" borderId="0" xfId="0" applyFont="1" applyFill="1"/>
    <xf numFmtId="164" fontId="14" fillId="2" borderId="0" xfId="0" applyNumberFormat="1" applyFont="1" applyFill="1"/>
    <xf numFmtId="0" fontId="17" fillId="2" borderId="0" xfId="2" applyFont="1" applyFill="1" applyAlignment="1" applyProtection="1"/>
    <xf numFmtId="0" fontId="17" fillId="2" borderId="0" xfId="1" applyFont="1" applyFill="1" applyAlignment="1" applyProtection="1"/>
    <xf numFmtId="0" fontId="18" fillId="2" borderId="0" xfId="2" applyFont="1" applyFill="1" applyAlignment="1" applyProtection="1"/>
    <xf numFmtId="0" fontId="19" fillId="2" borderId="0" xfId="0" applyFont="1" applyFill="1"/>
    <xf numFmtId="1" fontId="14" fillId="2" borderId="0" xfId="0" quotePrefix="1" applyNumberFormat="1" applyFont="1" applyFill="1" applyAlignment="1">
      <alignment horizontal="right"/>
    </xf>
    <xf numFmtId="0" fontId="21" fillId="2" borderId="0" xfId="0" applyFont="1" applyFill="1"/>
    <xf numFmtId="165" fontId="14" fillId="0" borderId="0" xfId="0" applyNumberFormat="1" applyFont="1" applyAlignment="1" applyProtection="1">
      <alignment horizontal="centerContinuous"/>
      <protection locked="0"/>
    </xf>
    <xf numFmtId="166" fontId="14" fillId="0" borderId="0" xfId="0" applyNumberFormat="1" applyFont="1" applyAlignment="1">
      <alignment horizontal="centerContinuous"/>
    </xf>
    <xf numFmtId="0" fontId="14" fillId="0" borderId="0" xfId="0" applyFont="1" applyAlignment="1">
      <alignment horizontal="centerContinuous"/>
    </xf>
    <xf numFmtId="165" fontId="14" fillId="0" borderId="0" xfId="0" applyNumberFormat="1" applyFont="1" applyAlignment="1" applyProtection="1">
      <protection locked="0"/>
    </xf>
    <xf numFmtId="166" fontId="14" fillId="0" borderId="0" xfId="0" applyNumberFormat="1" applyFont="1" applyProtection="1">
      <protection locked="0"/>
    </xf>
    <xf numFmtId="0" fontId="14" fillId="0" borderId="0" xfId="0" applyFont="1" applyProtection="1">
      <protection locked="0"/>
    </xf>
    <xf numFmtId="166" fontId="14" fillId="0" borderId="0" xfId="0" applyNumberFormat="1" applyFont="1" applyAlignment="1" applyProtection="1">
      <alignment horizontal="centerContinuous"/>
      <protection locked="0"/>
    </xf>
    <xf numFmtId="0" fontId="14" fillId="0" borderId="0" xfId="0" applyFont="1" applyAlignment="1" applyProtection="1">
      <alignment horizontal="centerContinuous"/>
      <protection locked="0"/>
    </xf>
    <xf numFmtId="0" fontId="22" fillId="0" borderId="1" xfId="0" applyFont="1" applyBorder="1" applyAlignment="1" applyProtection="1">
      <alignment horizontal="centerContinuous"/>
      <protection locked="0"/>
    </xf>
    <xf numFmtId="165" fontId="22" fillId="0" borderId="1" xfId="0" applyNumberFormat="1" applyFont="1" applyBorder="1" applyAlignment="1" applyProtection="1">
      <alignment horizontal="centerContinuous"/>
      <protection locked="0"/>
    </xf>
    <xf numFmtId="166" fontId="22" fillId="0" borderId="1" xfId="0" applyNumberFormat="1" applyFont="1" applyBorder="1" applyAlignment="1" applyProtection="1">
      <alignment horizontal="centerContinuous"/>
      <protection locked="0"/>
    </xf>
    <xf numFmtId="0" fontId="3" fillId="0" borderId="1" xfId="0" applyFont="1" applyBorder="1" applyAlignment="1" applyProtection="1">
      <alignment horizontal="centerContinuous"/>
      <protection locked="0"/>
    </xf>
    <xf numFmtId="0" fontId="3" fillId="0" borderId="1" xfId="0" applyFont="1" applyBorder="1"/>
    <xf numFmtId="165" fontId="22" fillId="0" borderId="5" xfId="0" applyNumberFormat="1" applyFont="1" applyBorder="1" applyAlignment="1" applyProtection="1">
      <alignment vertical="center"/>
      <protection locked="0"/>
    </xf>
    <xf numFmtId="166" fontId="22" fillId="0" borderId="6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Alignment="1" applyProtection="1">
      <alignment horizontal="center"/>
      <protection locked="0"/>
    </xf>
    <xf numFmtId="166" fontId="22" fillId="0" borderId="7" xfId="0" applyNumberFormat="1" applyFont="1" applyBorder="1" applyAlignment="1" applyProtection="1">
      <alignment horizontal="center" vertical="center"/>
      <protection locked="0"/>
    </xf>
    <xf numFmtId="166" fontId="22" fillId="0" borderId="8" xfId="0" applyNumberFormat="1" applyFont="1" applyBorder="1" applyAlignment="1" applyProtection="1">
      <alignment horizontal="center" vertical="center"/>
      <protection locked="0"/>
    </xf>
    <xf numFmtId="0" fontId="22" fillId="0" borderId="6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Alignment="1" applyProtection="1">
      <alignment horizontal="center" vertical="center"/>
      <protection locked="0"/>
    </xf>
    <xf numFmtId="0" fontId="22" fillId="0" borderId="7" xfId="0" applyNumberFormat="1" applyFont="1" applyBorder="1" applyAlignment="1" applyProtection="1">
      <alignment horizontal="center" vertical="center"/>
      <protection locked="0"/>
    </xf>
    <xf numFmtId="49" fontId="22" fillId="0" borderId="6" xfId="0" applyNumberFormat="1" applyFont="1" applyBorder="1" applyAlignment="1" applyProtection="1">
      <alignment horizontal="center" vertical="center"/>
      <protection locked="0"/>
    </xf>
    <xf numFmtId="49" fontId="22" fillId="0" borderId="10" xfId="0" applyNumberFormat="1" applyFont="1" applyBorder="1" applyAlignment="1" applyProtection="1">
      <alignment horizontal="center" vertical="center"/>
      <protection locked="0"/>
    </xf>
    <xf numFmtId="49" fontId="22" fillId="0" borderId="11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Alignment="1">
      <alignment horizontal="center" vertical="center"/>
    </xf>
    <xf numFmtId="165" fontId="22" fillId="0" borderId="12" xfId="0" applyNumberFormat="1" applyFont="1" applyBorder="1" applyAlignment="1" applyProtection="1">
      <protection locked="0"/>
    </xf>
    <xf numFmtId="166" fontId="22" fillId="0" borderId="0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/>
    <xf numFmtId="0" fontId="21" fillId="0" borderId="0" xfId="0" applyFont="1" applyAlignment="1">
      <alignment horizontal="left"/>
    </xf>
    <xf numFmtId="167" fontId="22" fillId="0" borderId="5" xfId="0" applyNumberFormat="1" applyFont="1" applyBorder="1" applyProtection="1">
      <protection locked="0"/>
    </xf>
    <xf numFmtId="168" fontId="22" fillId="0" borderId="0" xfId="0" applyNumberFormat="1" applyFont="1" applyAlignment="1">
      <alignment vertical="top"/>
    </xf>
    <xf numFmtId="0" fontId="22" fillId="0" borderId="0" xfId="3" applyFont="1"/>
    <xf numFmtId="168" fontId="21" fillId="0" borderId="0" xfId="0" applyNumberFormat="1" applyFont="1" applyAlignment="1">
      <alignment vertical="top"/>
    </xf>
    <xf numFmtId="165" fontId="22" fillId="0" borderId="0" xfId="0" applyNumberFormat="1" applyFont="1" applyAlignment="1"/>
    <xf numFmtId="166" fontId="22" fillId="0" borderId="0" xfId="0" applyNumberFormat="1" applyFont="1"/>
    <xf numFmtId="0" fontId="22" fillId="0" borderId="0" xfId="0" applyFont="1" applyProtection="1">
      <protection locked="0"/>
    </xf>
    <xf numFmtId="165" fontId="3" fillId="0" borderId="0" xfId="0" applyNumberFormat="1" applyFont="1" applyAlignment="1"/>
    <xf numFmtId="49" fontId="22" fillId="0" borderId="7" xfId="0" applyNumberFormat="1" applyFont="1" applyBorder="1" applyAlignment="1" applyProtection="1">
      <alignment horizontal="center" vertical="center"/>
      <protection locked="0"/>
    </xf>
    <xf numFmtId="0" fontId="22" fillId="0" borderId="10" xfId="0" applyNumberFormat="1" applyFont="1" applyBorder="1" applyAlignment="1" applyProtection="1">
      <alignment horizontal="center" vertical="center"/>
      <protection locked="0"/>
    </xf>
    <xf numFmtId="0" fontId="22" fillId="0" borderId="11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Protection="1">
      <protection locked="0"/>
    </xf>
    <xf numFmtId="166" fontId="22" fillId="0" borderId="0" xfId="0" applyNumberFormat="1" applyFont="1" applyBorder="1" applyProtection="1">
      <protection locked="0"/>
    </xf>
    <xf numFmtId="0" fontId="25" fillId="0" borderId="0" xfId="0" applyFont="1"/>
    <xf numFmtId="167" fontId="22" fillId="0" borderId="0" xfId="0" applyNumberFormat="1" applyFont="1" applyBorder="1" applyProtection="1">
      <protection locked="0"/>
    </xf>
    <xf numFmtId="0" fontId="22" fillId="0" borderId="0" xfId="0" applyFont="1" applyBorder="1" applyAlignment="1" applyProtection="1">
      <alignment horizontal="centerContinuous"/>
      <protection locked="0"/>
    </xf>
    <xf numFmtId="164" fontId="22" fillId="0" borderId="5" xfId="0" applyNumberFormat="1" applyFont="1" applyFill="1" applyBorder="1" applyAlignment="1" applyProtection="1"/>
    <xf numFmtId="168" fontId="22" fillId="0" borderId="0" xfId="0" applyNumberFormat="1" applyFont="1" applyAlignment="1">
      <alignment vertical="center"/>
    </xf>
    <xf numFmtId="0" fontId="22" fillId="0" borderId="0" xfId="0" applyFont="1" applyAlignment="1">
      <alignment horizontal="centerContinuous"/>
    </xf>
    <xf numFmtId="168" fontId="22" fillId="0" borderId="0" xfId="0" applyNumberFormat="1" applyFont="1"/>
    <xf numFmtId="0" fontId="14" fillId="0" borderId="0" xfId="0" applyFont="1" applyAlignment="1" applyProtection="1">
      <alignment horizontal="left"/>
      <protection locked="0"/>
    </xf>
    <xf numFmtId="166" fontId="22" fillId="0" borderId="10" xfId="0" applyNumberFormat="1" applyFont="1" applyBorder="1" applyAlignment="1" applyProtection="1">
      <alignment horizontal="center" vertical="center"/>
      <protection locked="0"/>
    </xf>
    <xf numFmtId="0" fontId="22" fillId="0" borderId="1" xfId="0" applyFont="1" applyBorder="1" applyAlignment="1" applyProtection="1">
      <alignment horizontal="center" vertical="center"/>
      <protection locked="0"/>
    </xf>
    <xf numFmtId="166" fontId="22" fillId="0" borderId="11" xfId="0" applyNumberFormat="1" applyFont="1" applyBorder="1" applyAlignment="1" applyProtection="1">
      <alignment horizontal="center" vertical="center"/>
      <protection locked="0"/>
    </xf>
    <xf numFmtId="165" fontId="3" fillId="0" borderId="0" xfId="0" applyNumberFormat="1" applyFont="1" applyAlignment="1" applyProtection="1">
      <protection locked="0"/>
    </xf>
    <xf numFmtId="165" fontId="3" fillId="0" borderId="0" xfId="0" applyNumberFormat="1" applyFont="1" applyAlignment="1" applyProtection="1">
      <alignment horizontal="centerContinuous"/>
      <protection locked="0"/>
    </xf>
    <xf numFmtId="166" fontId="3" fillId="0" borderId="0" xfId="0" applyNumberFormat="1" applyFont="1" applyAlignment="1">
      <alignment horizontal="centerContinuous"/>
    </xf>
    <xf numFmtId="0" fontId="3" fillId="0" borderId="0" xfId="0" applyFont="1" applyAlignment="1">
      <alignment horizontal="centerContinuous"/>
    </xf>
    <xf numFmtId="166" fontId="22" fillId="0" borderId="0" xfId="0" applyNumberFormat="1" applyFont="1" applyProtection="1">
      <protection locked="0"/>
    </xf>
    <xf numFmtId="165" fontId="22" fillId="0" borderId="0" xfId="0" applyNumberFormat="1" applyFont="1" applyAlignment="1" applyProtection="1">
      <alignment horizontal="centerContinuous"/>
      <protection locked="0"/>
    </xf>
    <xf numFmtId="166" fontId="22" fillId="0" borderId="0" xfId="0" applyNumberFormat="1" applyFont="1" applyAlignment="1" applyProtection="1">
      <alignment horizontal="centerContinuous"/>
      <protection locked="0"/>
    </xf>
    <xf numFmtId="0" fontId="3" fillId="0" borderId="0" xfId="0" applyFont="1" applyAlignment="1" applyProtection="1">
      <alignment horizontal="centerContinuous"/>
      <protection locked="0"/>
    </xf>
    <xf numFmtId="0" fontId="21" fillId="0" borderId="0" xfId="3" quotePrefix="1"/>
    <xf numFmtId="168" fontId="22" fillId="0" borderId="0" xfId="0" applyNumberFormat="1" applyFont="1" applyAlignment="1"/>
    <xf numFmtId="166" fontId="22" fillId="0" borderId="0" xfId="0" applyNumberFormat="1" applyFont="1" applyBorder="1" applyAlignment="1">
      <alignment horizontal="centerContinuous"/>
    </xf>
    <xf numFmtId="0" fontId="22" fillId="0" borderId="0" xfId="0" applyFont="1" applyBorder="1" applyAlignment="1"/>
    <xf numFmtId="166" fontId="3" fillId="0" borderId="0" xfId="0" applyNumberFormat="1" applyFont="1"/>
    <xf numFmtId="0" fontId="24" fillId="0" borderId="0" xfId="0" applyFont="1"/>
    <xf numFmtId="49" fontId="13" fillId="0" borderId="0" xfId="0" applyNumberFormat="1" applyFont="1" applyAlignment="1">
      <alignment horizontal="left"/>
    </xf>
    <xf numFmtId="49" fontId="13" fillId="0" borderId="0" xfId="0" applyNumberFormat="1" applyFont="1" applyAlignment="1">
      <alignment horizontal="centerContinuous"/>
    </xf>
    <xf numFmtId="49" fontId="13" fillId="0" borderId="0" xfId="0" applyNumberFormat="1" applyFont="1" applyFill="1" applyAlignment="1">
      <alignment horizontal="centerContinuous"/>
    </xf>
    <xf numFmtId="0" fontId="14" fillId="0" borderId="0" xfId="0" applyFont="1" applyFill="1" applyAlignment="1">
      <alignment horizontal="left"/>
    </xf>
    <xf numFmtId="0" fontId="22" fillId="0" borderId="0" xfId="0" applyFont="1" applyAlignment="1">
      <alignment horizontal="center"/>
    </xf>
    <xf numFmtId="168" fontId="22" fillId="0" borderId="0" xfId="0" applyNumberFormat="1" applyFont="1" applyAlignment="1">
      <alignment horizontal="centerContinuous"/>
    </xf>
    <xf numFmtId="168" fontId="22" fillId="0" borderId="0" xfId="0" applyNumberFormat="1" applyFont="1" applyFill="1" applyAlignment="1">
      <alignment horizontal="centerContinuous"/>
    </xf>
    <xf numFmtId="49" fontId="14" fillId="0" borderId="0" xfId="0" applyNumberFormat="1" applyFont="1" applyAlignment="1">
      <alignment horizontal="left"/>
    </xf>
    <xf numFmtId="49" fontId="22" fillId="0" borderId="0" xfId="0" applyNumberFormat="1" applyFont="1"/>
    <xf numFmtId="168" fontId="22" fillId="0" borderId="0" xfId="0" applyNumberFormat="1" applyFont="1" applyAlignment="1">
      <alignment horizontal="right"/>
    </xf>
    <xf numFmtId="168" fontId="22" fillId="0" borderId="0" xfId="0" applyNumberFormat="1" applyFont="1" applyFill="1" applyAlignment="1">
      <alignment horizontal="right"/>
    </xf>
    <xf numFmtId="168" fontId="22" fillId="0" borderId="1" xfId="0" applyNumberFormat="1" applyFont="1" applyFill="1" applyBorder="1" applyAlignment="1">
      <alignment horizontal="centerContinuous" vertical="center"/>
    </xf>
    <xf numFmtId="168" fontId="22" fillId="0" borderId="9" xfId="0" applyNumberFormat="1" applyFont="1" applyFill="1" applyBorder="1" applyAlignment="1">
      <alignment horizontal="centerContinuous" vertical="center"/>
    </xf>
    <xf numFmtId="168" fontId="22" fillId="0" borderId="1" xfId="0" applyNumberFormat="1" applyFont="1" applyBorder="1" applyAlignment="1">
      <alignment horizontal="centerContinuous" vertical="center"/>
    </xf>
    <xf numFmtId="168" fontId="22" fillId="0" borderId="9" xfId="0" applyNumberFormat="1" applyFont="1" applyBorder="1" applyAlignment="1">
      <alignment horizontal="centerContinuous" vertical="center"/>
    </xf>
    <xf numFmtId="168" fontId="22" fillId="0" borderId="5" xfId="0" applyNumberFormat="1" applyFont="1" applyFill="1" applyBorder="1" applyAlignment="1">
      <alignment horizontal="center" vertical="center"/>
    </xf>
    <xf numFmtId="168" fontId="22" fillId="0" borderId="5" xfId="0" applyNumberFormat="1" applyFont="1" applyBorder="1" applyAlignment="1">
      <alignment horizontal="center" vertical="center"/>
    </xf>
    <xf numFmtId="168" fontId="22" fillId="0" borderId="0" xfId="0" applyNumberFormat="1" applyFont="1" applyBorder="1" applyAlignment="1">
      <alignment horizontal="center" vertical="center"/>
    </xf>
    <xf numFmtId="0" fontId="22" fillId="0" borderId="0" xfId="0" applyFont="1" applyFill="1" applyAlignment="1">
      <alignment vertical="center"/>
    </xf>
    <xf numFmtId="0" fontId="22" fillId="0" borderId="0" xfId="0" applyFont="1" applyAlignment="1">
      <alignment horizontal="center" vertical="top"/>
    </xf>
    <xf numFmtId="168" fontId="22" fillId="0" borderId="0" xfId="0" applyNumberFormat="1" applyFont="1" applyFill="1"/>
    <xf numFmtId="0" fontId="22" fillId="0" borderId="0" xfId="0" applyFont="1" applyAlignment="1">
      <alignment horizontal="center"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top"/>
    </xf>
    <xf numFmtId="0" fontId="28" fillId="0" borderId="0" xfId="0" applyFont="1"/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/>
    </xf>
    <xf numFmtId="0" fontId="22" fillId="0" borderId="0" xfId="0" applyFont="1" applyAlignment="1">
      <alignment wrapText="1"/>
    </xf>
    <xf numFmtId="0" fontId="25" fillId="0" borderId="0" xfId="4" applyFont="1"/>
    <xf numFmtId="0" fontId="22" fillId="0" borderId="0" xfId="0" applyFont="1" applyBorder="1" applyAlignment="1">
      <alignment horizontal="left"/>
    </xf>
    <xf numFmtId="0" fontId="22" fillId="0" borderId="0" xfId="0" quotePrefix="1" applyFont="1" applyAlignment="1">
      <alignment vertical="top"/>
    </xf>
    <xf numFmtId="0" fontId="21" fillId="0" borderId="0" xfId="0" applyFont="1" applyAlignment="1">
      <alignment vertical="top"/>
    </xf>
    <xf numFmtId="0" fontId="21" fillId="0" borderId="0" xfId="0" applyFont="1" applyAlignment="1">
      <alignment horizontal="center" vertical="top"/>
    </xf>
    <xf numFmtId="168" fontId="21" fillId="0" borderId="0" xfId="0" applyNumberFormat="1" applyFont="1" applyAlignment="1"/>
    <xf numFmtId="0" fontId="0" fillId="0" borderId="0" xfId="0" applyAlignment="1">
      <alignment vertical="top"/>
    </xf>
    <xf numFmtId="0" fontId="13" fillId="0" borderId="0" xfId="0" applyFont="1" applyFill="1" applyAlignment="1">
      <alignment horizontal="left"/>
    </xf>
    <xf numFmtId="0" fontId="13" fillId="0" borderId="0" xfId="0" applyFont="1" applyAlignment="1">
      <alignment horizontal="left" vertical="center"/>
    </xf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68" fontId="14" fillId="0" borderId="0" xfId="0" applyNumberFormat="1" applyFont="1" applyAlignment="1">
      <alignment horizontal="left"/>
    </xf>
    <xf numFmtId="0" fontId="22" fillId="0" borderId="0" xfId="0" applyFont="1" applyFill="1" applyAlignment="1"/>
    <xf numFmtId="0" fontId="22" fillId="0" borderId="0" xfId="0" applyFont="1" applyAlignment="1"/>
    <xf numFmtId="168" fontId="22" fillId="0" borderId="0" xfId="0" applyNumberFormat="1" applyFont="1" applyBorder="1" applyAlignment="1">
      <alignment vertical="center"/>
    </xf>
    <xf numFmtId="168" fontId="22" fillId="0" borderId="0" xfId="0" applyNumberFormat="1" applyFont="1" applyBorder="1" applyAlignment="1">
      <alignment horizontal="centerContinuous" vertical="center"/>
    </xf>
    <xf numFmtId="168" fontId="22" fillId="0" borderId="15" xfId="0" applyNumberFormat="1" applyFont="1" applyBorder="1" applyAlignment="1">
      <alignment horizontal="center" vertical="center"/>
    </xf>
    <xf numFmtId="168" fontId="22" fillId="0" borderId="1" xfId="0" applyNumberFormat="1" applyFont="1" applyBorder="1" applyAlignment="1">
      <alignment horizontal="center" vertical="center"/>
    </xf>
    <xf numFmtId="0" fontId="30" fillId="0" borderId="0" xfId="0" applyFont="1"/>
    <xf numFmtId="0" fontId="30" fillId="0" borderId="0" xfId="0" applyFont="1" applyAlignment="1">
      <alignment vertical="center"/>
    </xf>
    <xf numFmtId="0" fontId="27" fillId="0" borderId="0" xfId="0" applyFont="1" applyAlignment="1">
      <alignment horizontal="left" vertical="center"/>
    </xf>
    <xf numFmtId="0" fontId="30" fillId="0" borderId="0" xfId="0" applyFont="1" applyAlignment="1">
      <alignment vertical="center" wrapText="1"/>
    </xf>
    <xf numFmtId="0" fontId="22" fillId="0" borderId="0" xfId="0" applyFont="1" applyAlignment="1">
      <alignment horizontal="right" wrapText="1"/>
    </xf>
    <xf numFmtId="0" fontId="31" fillId="0" borderId="0" xfId="0" applyFont="1"/>
    <xf numFmtId="0" fontId="31" fillId="0" borderId="0" xfId="0" applyFont="1" applyAlignment="1">
      <alignment vertical="center"/>
    </xf>
    <xf numFmtId="168" fontId="31" fillId="0" borderId="0" xfId="0" applyNumberFormat="1" applyFont="1" applyAlignment="1"/>
    <xf numFmtId="0" fontId="26" fillId="0" borderId="1" xfId="0" applyFont="1" applyBorder="1" applyAlignment="1">
      <alignment horizontal="center"/>
    </xf>
    <xf numFmtId="0" fontId="26" fillId="0" borderId="0" xfId="0" applyFont="1" applyBorder="1"/>
    <xf numFmtId="168" fontId="22" fillId="0" borderId="3" xfId="0" applyNumberFormat="1" applyFont="1" applyBorder="1" applyAlignment="1">
      <alignment horizontal="centerContinuous" vertical="center"/>
    </xf>
    <xf numFmtId="168" fontId="22" fillId="0" borderId="4" xfId="0" applyNumberFormat="1" applyFont="1" applyBorder="1" applyAlignment="1">
      <alignment horizontal="centerContinuous" vertical="center"/>
    </xf>
    <xf numFmtId="168" fontId="22" fillId="0" borderId="12" xfId="0" applyNumberFormat="1" applyFont="1" applyBorder="1" applyAlignment="1">
      <alignment horizontal="centerContinuous" vertical="center"/>
    </xf>
    <xf numFmtId="0" fontId="22" fillId="0" borderId="0" xfId="0" applyFont="1" applyBorder="1"/>
    <xf numFmtId="168" fontId="22" fillId="0" borderId="11" xfId="0" applyNumberFormat="1" applyFont="1" applyBorder="1" applyAlignment="1">
      <alignment horizontal="centerContinuous" vertical="center"/>
    </xf>
    <xf numFmtId="168" fontId="22" fillId="0" borderId="10" xfId="0" applyNumberFormat="1" applyFont="1" applyBorder="1" applyAlignment="1">
      <alignment horizontal="center" vertical="center"/>
    </xf>
    <xf numFmtId="168" fontId="22" fillId="0" borderId="9" xfId="0" applyNumberFormat="1" applyFont="1" applyBorder="1" applyAlignment="1">
      <alignment horizontal="center" vertical="center"/>
    </xf>
    <xf numFmtId="168" fontId="22" fillId="0" borderId="3" xfId="0" applyNumberFormat="1" applyFont="1" applyBorder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6" fillId="0" borderId="0" xfId="0" applyFont="1"/>
    <xf numFmtId="0" fontId="27" fillId="0" borderId="0" xfId="0" applyFont="1" applyAlignment="1">
      <alignment horizontal="left" vertical="top"/>
    </xf>
    <xf numFmtId="0" fontId="27" fillId="0" borderId="0" xfId="0" applyFont="1"/>
    <xf numFmtId="169" fontId="22" fillId="0" borderId="0" xfId="0" applyNumberFormat="1" applyFont="1" applyAlignment="1"/>
    <xf numFmtId="169" fontId="21" fillId="0" borderId="0" xfId="0" applyNumberFormat="1" applyFont="1" applyAlignment="1">
      <alignment horizontal="right"/>
    </xf>
    <xf numFmtId="169" fontId="22" fillId="0" borderId="0" xfId="0" applyNumberFormat="1" applyFont="1" applyAlignment="1">
      <alignment horizontal="right"/>
    </xf>
    <xf numFmtId="49" fontId="22" fillId="0" borderId="0" xfId="0" applyNumberFormat="1" applyFont="1" applyAlignment="1">
      <alignment horizontal="right"/>
    </xf>
    <xf numFmtId="170" fontId="22" fillId="0" borderId="0" xfId="0" applyNumberFormat="1" applyFont="1" applyAlignment="1"/>
    <xf numFmtId="169" fontId="21" fillId="0" borderId="0" xfId="0" applyNumberFormat="1" applyFont="1" applyAlignment="1"/>
    <xf numFmtId="0" fontId="14" fillId="0" borderId="0" xfId="0" applyFont="1" applyFill="1" applyAlignment="1">
      <alignment horizontal="centerContinuous"/>
    </xf>
    <xf numFmtId="0" fontId="22" fillId="0" borderId="0" xfId="0" applyFont="1" applyFill="1"/>
    <xf numFmtId="0" fontId="22" fillId="0" borderId="0" xfId="0" applyFont="1" applyFill="1" applyAlignment="1">
      <alignment horizontal="center"/>
    </xf>
    <xf numFmtId="0" fontId="22" fillId="0" borderId="12" xfId="0" applyFont="1" applyFill="1" applyBorder="1" applyAlignment="1">
      <alignment horizontal="centerContinuous" vertical="center"/>
    </xf>
    <xf numFmtId="0" fontId="22" fillId="0" borderId="2" xfId="0" applyFont="1" applyFill="1" applyBorder="1"/>
    <xf numFmtId="0" fontId="22" fillId="0" borderId="0" xfId="0" applyFont="1" applyFill="1" applyBorder="1" applyAlignment="1">
      <alignment horizontal="centerContinuous"/>
    </xf>
    <xf numFmtId="0" fontId="22" fillId="0" borderId="0" xfId="0" applyFont="1" applyFill="1" applyBorder="1" applyAlignment="1">
      <alignment horizontal="centerContinuous" vertical="center"/>
    </xf>
    <xf numFmtId="0" fontId="22" fillId="0" borderId="5" xfId="0" applyFont="1" applyFill="1" applyBorder="1" applyAlignment="1">
      <alignment horizontal="centerContinuous" vertical="center"/>
    </xf>
    <xf numFmtId="0" fontId="22" fillId="0" borderId="1" xfId="0" applyFont="1" applyFill="1" applyBorder="1" applyAlignment="1">
      <alignment horizontal="centerContinuous"/>
    </xf>
    <xf numFmtId="0" fontId="22" fillId="0" borderId="1" xfId="0" applyFont="1" applyFill="1" applyBorder="1" applyAlignment="1">
      <alignment horizontal="centerContinuous" vertical="center"/>
    </xf>
    <xf numFmtId="0" fontId="22" fillId="0" borderId="9" xfId="0" applyFont="1" applyFill="1" applyBorder="1" applyAlignment="1">
      <alignment horizontal="centerContinuous" vertical="center"/>
    </xf>
    <xf numFmtId="0" fontId="26" fillId="0" borderId="0" xfId="0" applyFont="1" applyFill="1" applyAlignment="1">
      <alignment horizontal="center"/>
    </xf>
    <xf numFmtId="0" fontId="27" fillId="0" borderId="0" xfId="0" applyFont="1" applyFill="1" applyAlignment="1">
      <alignment horizontal="left"/>
    </xf>
    <xf numFmtId="0" fontId="22" fillId="0" borderId="0" xfId="0" applyFont="1" applyFill="1" applyAlignment="1">
      <alignment horizontal="right"/>
    </xf>
    <xf numFmtId="168" fontId="26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right" vertical="center"/>
    </xf>
    <xf numFmtId="0" fontId="22" fillId="0" borderId="0" xfId="0" applyFont="1" applyFill="1" applyBorder="1" applyAlignment="1">
      <alignment horizontal="left" vertical="center"/>
    </xf>
    <xf numFmtId="0" fontId="22" fillId="0" borderId="0" xfId="0" applyFont="1" applyFill="1" applyAlignment="1">
      <alignment wrapText="1"/>
    </xf>
    <xf numFmtId="169" fontId="22" fillId="0" borderId="0" xfId="0" applyNumberFormat="1" applyFont="1" applyFill="1" applyAlignment="1">
      <alignment horizontal="right"/>
    </xf>
    <xf numFmtId="0" fontId="25" fillId="0" borderId="0" xfId="0" applyFont="1" applyFill="1"/>
    <xf numFmtId="0" fontId="26" fillId="0" borderId="0" xfId="0" applyFont="1" applyFill="1" applyAlignment="1">
      <alignment horizontal="left"/>
    </xf>
    <xf numFmtId="168" fontId="22" fillId="0" borderId="0" xfId="0" applyNumberFormat="1" applyFont="1" applyFill="1" applyAlignment="1"/>
    <xf numFmtId="0" fontId="22" fillId="0" borderId="0" xfId="0" applyFont="1" applyFill="1" applyBorder="1" applyAlignment="1"/>
    <xf numFmtId="168" fontId="22" fillId="0" borderId="0" xfId="0" applyNumberFormat="1" applyFont="1" applyFill="1" applyAlignment="1">
      <alignment vertical="center"/>
    </xf>
    <xf numFmtId="0" fontId="22" fillId="0" borderId="0" xfId="0" applyFont="1" applyFill="1" applyAlignment="1">
      <alignment horizontal="left"/>
    </xf>
    <xf numFmtId="0" fontId="13" fillId="0" borderId="0" xfId="0" applyFont="1" applyAlignment="1"/>
    <xf numFmtId="0" fontId="14" fillId="0" borderId="0" xfId="0" applyFont="1" applyAlignment="1"/>
    <xf numFmtId="168" fontId="21" fillId="0" borderId="0" xfId="0" applyNumberFormat="1" applyFont="1"/>
    <xf numFmtId="0" fontId="14" fillId="0" borderId="0" xfId="0" applyFont="1" applyAlignment="1">
      <alignment horizontal="center"/>
    </xf>
    <xf numFmtId="168" fontId="14" fillId="0" borderId="0" xfId="0" applyNumberFormat="1" applyFont="1" applyAlignment="1">
      <alignment horizontal="centerContinuous"/>
    </xf>
    <xf numFmtId="168" fontId="14" fillId="0" borderId="0" xfId="0" applyNumberFormat="1" applyFont="1" applyFill="1" applyAlignment="1">
      <alignment horizontal="centerContinuous"/>
    </xf>
    <xf numFmtId="49" fontId="22" fillId="0" borderId="0" xfId="0" applyNumberFormat="1" applyFont="1" applyFill="1" applyProtection="1"/>
    <xf numFmtId="167" fontId="22" fillId="0" borderId="0" xfId="0" applyNumberFormat="1" applyFont="1" applyBorder="1"/>
    <xf numFmtId="49" fontId="14" fillId="0" borderId="0" xfId="0" applyNumberFormat="1" applyFont="1"/>
    <xf numFmtId="49" fontId="27" fillId="0" borderId="0" xfId="0" applyNumberFormat="1" applyFont="1" applyAlignment="1">
      <alignment horizontal="centerContinuous"/>
    </xf>
    <xf numFmtId="49" fontId="27" fillId="0" borderId="0" xfId="0" applyNumberFormat="1" applyFont="1" applyFill="1" applyAlignment="1">
      <alignment horizontal="centerContinuous"/>
    </xf>
    <xf numFmtId="0" fontId="21" fillId="0" borderId="0" xfId="0" applyFont="1" applyBorder="1"/>
    <xf numFmtId="0" fontId="22" fillId="0" borderId="0" xfId="0" applyFont="1" applyAlignment="1">
      <alignment horizontal="left"/>
    </xf>
    <xf numFmtId="168" fontId="22" fillId="0" borderId="0" xfId="5" applyNumberFormat="1" applyFont="1" applyAlignment="1">
      <alignment vertical="top"/>
    </xf>
    <xf numFmtId="168" fontId="22" fillId="0" borderId="0" xfId="0" applyNumberFormat="1" applyFont="1" applyAlignment="1">
      <alignment horizontal="right" vertical="top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right" vertical="center"/>
    </xf>
    <xf numFmtId="0" fontId="22" fillId="0" borderId="1" xfId="0" applyFont="1" applyBorder="1" applyAlignment="1">
      <alignment horizontal="left" vertical="top"/>
    </xf>
    <xf numFmtId="0" fontId="22" fillId="0" borderId="1" xfId="0" applyFont="1" applyBorder="1" applyAlignment="1">
      <alignment vertical="top"/>
    </xf>
    <xf numFmtId="0" fontId="22" fillId="0" borderId="0" xfId="0" applyFont="1" applyBorder="1" applyAlignment="1">
      <alignment vertical="top"/>
    </xf>
    <xf numFmtId="0" fontId="22" fillId="0" borderId="0" xfId="0" applyFont="1" applyBorder="1" applyAlignment="1">
      <alignment horizontal="right" vertical="top"/>
    </xf>
    <xf numFmtId="0" fontId="22" fillId="0" borderId="0" xfId="0" applyFont="1" applyBorder="1" applyAlignment="1">
      <alignment horizontal="right"/>
    </xf>
    <xf numFmtId="0" fontId="26" fillId="0" borderId="0" xfId="0" applyFont="1" applyAlignment="1">
      <alignment horizontal="right" vertical="center"/>
    </xf>
    <xf numFmtId="0" fontId="30" fillId="0" borderId="0" xfId="0" applyNumberFormat="1" applyFont="1"/>
    <xf numFmtId="0" fontId="22" fillId="0" borderId="0" xfId="0" quotePrefix="1" applyFont="1" applyAlignment="1">
      <alignment horizontal="right" vertical="top"/>
    </xf>
    <xf numFmtId="0" fontId="22" fillId="0" borderId="1" xfId="0" applyFont="1" applyBorder="1" applyAlignment="1">
      <alignment horizontal="right" vertical="top"/>
    </xf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19" fillId="0" borderId="0" xfId="0" applyFont="1" applyAlignment="1"/>
    <xf numFmtId="0" fontId="19" fillId="0" borderId="0" xfId="0" applyFont="1" applyAlignment="1">
      <alignment horizontal="center"/>
    </xf>
    <xf numFmtId="0" fontId="21" fillId="0" borderId="1" xfId="0" applyFont="1" applyBorder="1" applyAlignment="1">
      <alignment wrapText="1"/>
    </xf>
    <xf numFmtId="0" fontId="21" fillId="0" borderId="1" xfId="0" applyFont="1" applyBorder="1"/>
    <xf numFmtId="0" fontId="22" fillId="0" borderId="0" xfId="0" applyFont="1" applyBorder="1" applyAlignment="1">
      <alignment wrapText="1"/>
    </xf>
    <xf numFmtId="0" fontId="27" fillId="0" borderId="0" xfId="0" applyFont="1" applyAlignment="1"/>
    <xf numFmtId="0" fontId="26" fillId="0" borderId="0" xfId="0" applyFont="1" applyAlignment="1"/>
    <xf numFmtId="170" fontId="22" fillId="0" borderId="0" xfId="0" applyNumberFormat="1" applyFont="1" applyAlignment="1">
      <alignment horizontal="right"/>
    </xf>
    <xf numFmtId="0" fontId="22" fillId="0" borderId="0" xfId="0" applyFont="1" applyAlignment="1">
      <alignment readingOrder="1"/>
    </xf>
    <xf numFmtId="0" fontId="27" fillId="0" borderId="0" xfId="0" quotePrefix="1" applyNumberFormat="1" applyFont="1"/>
    <xf numFmtId="0" fontId="26" fillId="0" borderId="0" xfId="0" quotePrefix="1" applyNumberFormat="1" applyFont="1"/>
    <xf numFmtId="168" fontId="21" fillId="0" borderId="0" xfId="0" applyNumberFormat="1" applyFont="1" applyAlignment="1">
      <alignment horizontal="right"/>
    </xf>
    <xf numFmtId="0" fontId="27" fillId="0" borderId="0" xfId="0" quotePrefix="1" applyNumberFormat="1" applyFont="1" applyAlignment="1">
      <alignment horizontal="left"/>
    </xf>
    <xf numFmtId="0" fontId="21" fillId="0" borderId="0" xfId="0" applyFont="1" applyAlignment="1">
      <alignment wrapText="1"/>
    </xf>
    <xf numFmtId="0" fontId="21" fillId="0" borderId="0" xfId="0" applyFont="1" applyBorder="1" applyAlignment="1">
      <alignment wrapText="1"/>
    </xf>
    <xf numFmtId="171" fontId="22" fillId="0" borderId="0" xfId="0" applyNumberFormat="1" applyFont="1" applyAlignment="1">
      <alignment horizontal="right"/>
    </xf>
    <xf numFmtId="171" fontId="21" fillId="0" borderId="0" xfId="0" applyNumberFormat="1" applyFont="1" applyAlignment="1">
      <alignment horizontal="right"/>
    </xf>
    <xf numFmtId="0" fontId="14" fillId="3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3" borderId="0" xfId="0" applyFont="1" applyFill="1" applyAlignment="1">
      <alignment horizontal="left" vertical="center"/>
    </xf>
    <xf numFmtId="0" fontId="14" fillId="3" borderId="0" xfId="0" applyFont="1" applyFill="1" applyAlignment="1">
      <alignment horizontal="left" vertical="center"/>
    </xf>
    <xf numFmtId="0" fontId="14" fillId="3" borderId="0" xfId="0" applyFont="1" applyFill="1" applyAlignment="1">
      <alignment vertical="center" wrapText="1"/>
    </xf>
    <xf numFmtId="0" fontId="14" fillId="3" borderId="0" xfId="1" applyFont="1" applyFill="1" applyAlignment="1" applyProtection="1">
      <alignment vertical="center" wrapText="1"/>
    </xf>
    <xf numFmtId="0" fontId="3" fillId="0" borderId="0" xfId="0" applyFont="1" applyFill="1"/>
    <xf numFmtId="0" fontId="19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left" indent="15"/>
    </xf>
    <xf numFmtId="0" fontId="14" fillId="0" borderId="0" xfId="1" applyFont="1" applyFill="1" applyAlignment="1" applyProtection="1">
      <alignment horizontal="left" vertical="top" wrapText="1" indent="15"/>
    </xf>
    <xf numFmtId="0" fontId="13" fillId="0" borderId="0" xfId="0" applyFont="1" applyFill="1" applyAlignment="1">
      <alignment vertical="center"/>
    </xf>
    <xf numFmtId="0" fontId="14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14" fillId="0" borderId="0" xfId="1" applyFont="1" applyFill="1" applyAlignment="1" applyProtection="1">
      <alignment vertical="center"/>
    </xf>
    <xf numFmtId="0" fontId="14" fillId="0" borderId="0" xfId="1" applyFont="1" applyFill="1" applyAlignment="1" applyProtection="1">
      <alignment vertical="top" wrapText="1"/>
    </xf>
    <xf numFmtId="0" fontId="14" fillId="0" borderId="0" xfId="0" applyFont="1" applyFill="1" applyAlignment="1">
      <alignment vertical="top" wrapText="1"/>
    </xf>
    <xf numFmtId="0" fontId="14" fillId="0" borderId="0" xfId="1" applyFont="1" applyFill="1" applyAlignment="1" applyProtection="1">
      <alignment horizontal="left" vertical="top" wrapText="1"/>
    </xf>
    <xf numFmtId="0" fontId="14" fillId="0" borderId="0" xfId="0" applyFont="1" applyFill="1" applyAlignment="1">
      <alignment horizontal="justify" vertical="center" wrapText="1"/>
    </xf>
    <xf numFmtId="0" fontId="14" fillId="0" borderId="0" xfId="0" applyFont="1" applyFill="1" applyAlignment="1">
      <alignment vertical="top"/>
    </xf>
    <xf numFmtId="0" fontId="14" fillId="0" borderId="0" xfId="0" applyFont="1" applyFill="1" applyAlignment="1">
      <alignment horizontal="left" vertical="top" wrapText="1"/>
    </xf>
    <xf numFmtId="0" fontId="14" fillId="0" borderId="0" xfId="0" applyFont="1" applyFill="1" applyAlignment="1">
      <alignment vertical="center" wrapText="1"/>
    </xf>
    <xf numFmtId="0" fontId="13" fillId="0" borderId="0" xfId="0" applyFont="1" applyFill="1"/>
    <xf numFmtId="9" fontId="14" fillId="0" borderId="0" xfId="1" applyNumberFormat="1" applyFont="1" applyFill="1" applyAlignment="1" applyProtection="1">
      <alignment vertical="top" wrapText="1"/>
    </xf>
    <xf numFmtId="0" fontId="12" fillId="0" borderId="0" xfId="0" applyFont="1" applyAlignment="1">
      <alignment horizontal="left"/>
    </xf>
    <xf numFmtId="0" fontId="19" fillId="0" borderId="0" xfId="0" applyFont="1" applyAlignment="1">
      <alignment horizontal="centerContinuous"/>
    </xf>
    <xf numFmtId="14" fontId="3" fillId="0" borderId="0" xfId="0" applyNumberFormat="1" applyFont="1"/>
    <xf numFmtId="0" fontId="19" fillId="0" borderId="0" xfId="0" applyFont="1"/>
    <xf numFmtId="0" fontId="37" fillId="0" borderId="0" xfId="12" applyFont="1" applyAlignment="1" applyProtection="1"/>
    <xf numFmtId="0" fontId="37" fillId="0" borderId="0" xfId="12" applyFont="1" applyAlignment="1" applyProtection="1">
      <alignment wrapText="1"/>
    </xf>
    <xf numFmtId="0" fontId="19" fillId="0" borderId="0" xfId="0" applyFont="1" applyFill="1"/>
    <xf numFmtId="0" fontId="37" fillId="0" borderId="0" xfId="12" applyFont="1" applyFill="1" applyAlignment="1" applyProtection="1">
      <alignment wrapText="1"/>
    </xf>
    <xf numFmtId="0" fontId="37" fillId="0" borderId="0" xfId="12" applyNumberFormat="1" applyFont="1" applyAlignment="1" applyProtection="1">
      <alignment wrapText="1"/>
    </xf>
    <xf numFmtId="0" fontId="22" fillId="0" borderId="0" xfId="0" applyFont="1" applyBorder="1" applyAlignment="1">
      <alignment horizontal="center" vertical="center"/>
    </xf>
    <xf numFmtId="168" fontId="13" fillId="0" borderId="0" xfId="0" applyNumberFormat="1" applyFont="1" applyAlignment="1">
      <alignment horizontal="right" vertical="top"/>
    </xf>
    <xf numFmtId="0" fontId="22" fillId="0" borderId="7" xfId="5" applyFont="1" applyFill="1" applyBorder="1" applyAlignment="1">
      <alignment horizontal="centerContinuous"/>
    </xf>
    <xf numFmtId="0" fontId="22" fillId="0" borderId="7" xfId="5" applyFont="1" applyFill="1" applyBorder="1" applyAlignment="1">
      <alignment horizontal="center"/>
    </xf>
    <xf numFmtId="0" fontId="13" fillId="0" borderId="0" xfId="5" applyFont="1" applyFill="1" applyAlignment="1"/>
    <xf numFmtId="0" fontId="38" fillId="0" borderId="0" xfId="5" applyFont="1" applyFill="1" applyAlignment="1" applyProtection="1">
      <alignment horizontal="left" vertical="top"/>
      <protection locked="0"/>
    </xf>
    <xf numFmtId="0" fontId="14" fillId="0" borderId="0" xfId="5" applyFont="1" applyFill="1" applyAlignment="1"/>
    <xf numFmtId="0" fontId="19" fillId="0" borderId="0" xfId="5" applyFont="1" applyFill="1" applyAlignment="1"/>
    <xf numFmtId="0" fontId="39" fillId="0" borderId="0" xfId="5" applyFont="1" applyFill="1" applyAlignment="1">
      <alignment horizontal="left"/>
    </xf>
    <xf numFmtId="0" fontId="22" fillId="0" borderId="2" xfId="5" applyFont="1" applyFill="1" applyBorder="1" applyAlignment="1">
      <alignment horizontal="center"/>
    </xf>
    <xf numFmtId="0" fontId="22" fillId="0" borderId="8" xfId="5" applyFont="1" applyFill="1" applyBorder="1"/>
    <xf numFmtId="0" fontId="22" fillId="0" borderId="5" xfId="5" applyFont="1" applyFill="1" applyBorder="1" applyAlignment="1">
      <alignment horizontal="center"/>
    </xf>
    <xf numFmtId="0" fontId="22" fillId="0" borderId="9" xfId="5" applyFont="1" applyFill="1" applyBorder="1" applyAlignment="1">
      <alignment horizontal="centerContinuous"/>
    </xf>
    <xf numFmtId="0" fontId="22" fillId="0" borderId="11" xfId="5" applyFont="1" applyFill="1" applyBorder="1"/>
    <xf numFmtId="0" fontId="14" fillId="0" borderId="0" xfId="5" applyFont="1" applyFill="1" applyBorder="1" applyAlignment="1">
      <alignment horizontal="centerContinuous"/>
    </xf>
    <xf numFmtId="0" fontId="14" fillId="0" borderId="0" xfId="5" applyFont="1" applyFill="1" applyBorder="1"/>
    <xf numFmtId="1" fontId="26" fillId="0" borderId="0" xfId="5" applyNumberFormat="1" applyFont="1" applyFill="1" applyBorder="1"/>
    <xf numFmtId="0" fontId="21" fillId="0" borderId="0" xfId="0" applyFont="1" applyFill="1" applyAlignment="1">
      <alignment horizontal="left"/>
    </xf>
    <xf numFmtId="1" fontId="22" fillId="0" borderId="0" xfId="5" applyNumberFormat="1" applyFont="1" applyFill="1"/>
    <xf numFmtId="167" fontId="22" fillId="0" borderId="5" xfId="0" applyNumberFormat="1" applyFont="1" applyFill="1" applyBorder="1" applyProtection="1">
      <protection locked="0"/>
    </xf>
    <xf numFmtId="168" fontId="22" fillId="0" borderId="0" xfId="5" applyNumberFormat="1" applyFont="1" applyFill="1"/>
    <xf numFmtId="0" fontId="0" fillId="0" borderId="0" xfId="0" applyFill="1"/>
    <xf numFmtId="0" fontId="30" fillId="0" borderId="5" xfId="0" applyFont="1" applyFill="1" applyBorder="1"/>
    <xf numFmtId="0" fontId="3" fillId="0" borderId="0" xfId="5" applyFont="1" applyFill="1"/>
    <xf numFmtId="0" fontId="3" fillId="0" borderId="0" xfId="5" applyFont="1" applyFill="1" applyAlignment="1"/>
    <xf numFmtId="168" fontId="22" fillId="0" borderId="0" xfId="0" applyNumberFormat="1" applyFont="1" applyFill="1" applyAlignment="1">
      <alignment vertical="top"/>
    </xf>
    <xf numFmtId="0" fontId="4" fillId="0" borderId="1" xfId="0" applyFont="1" applyBorder="1" applyAlignment="1"/>
    <xf numFmtId="0" fontId="7" fillId="0" borderId="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22" fillId="0" borderId="2" xfId="0" applyFont="1" applyBorder="1" applyAlignment="1" applyProtection="1">
      <alignment horizontal="center" vertical="center"/>
      <protection locked="0"/>
    </xf>
    <xf numFmtId="0" fontId="22" fillId="0" borderId="5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49" fontId="22" fillId="0" borderId="3" xfId="0" applyNumberFormat="1" applyFont="1" applyBorder="1" applyAlignment="1" applyProtection="1">
      <alignment horizontal="center" vertical="center"/>
      <protection locked="0"/>
    </xf>
    <xf numFmtId="49" fontId="22" fillId="0" borderId="4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Alignment="1">
      <alignment horizontal="left"/>
    </xf>
    <xf numFmtId="0" fontId="22" fillId="0" borderId="0" xfId="0" applyFont="1" applyAlignment="1">
      <alignment horizontal="left" wrapText="1"/>
    </xf>
    <xf numFmtId="0" fontId="24" fillId="0" borderId="0" xfId="0" applyFont="1" applyAlignment="1">
      <alignment horizontal="left" wrapText="1"/>
    </xf>
    <xf numFmtId="0" fontId="22" fillId="0" borderId="0" xfId="0" applyFont="1" applyFill="1" applyBorder="1" applyAlignment="1">
      <alignment horizontal="left"/>
    </xf>
    <xf numFmtId="168" fontId="22" fillId="0" borderId="11" xfId="0" applyNumberFormat="1" applyFont="1" applyBorder="1" applyAlignment="1">
      <alignment horizontal="center" vertical="center"/>
    </xf>
    <xf numFmtId="168" fontId="22" fillId="0" borderId="9" xfId="0" applyNumberFormat="1" applyFont="1" applyBorder="1" applyAlignment="1">
      <alignment horizontal="center" vertical="center"/>
    </xf>
    <xf numFmtId="168" fontId="22" fillId="0" borderId="1" xfId="0" applyNumberFormat="1" applyFont="1" applyBorder="1" applyAlignment="1">
      <alignment horizontal="center" vertical="center"/>
    </xf>
    <xf numFmtId="49" fontId="22" fillId="0" borderId="12" xfId="0" applyNumberFormat="1" applyFont="1" applyBorder="1" applyAlignment="1">
      <alignment horizontal="center" vertical="center" wrapText="1"/>
    </xf>
    <xf numFmtId="49" fontId="22" fillId="0" borderId="2" xfId="0" applyNumberFormat="1" applyFont="1" applyBorder="1" applyAlignment="1">
      <alignment horizontal="center" vertical="center"/>
    </xf>
    <xf numFmtId="49" fontId="22" fillId="0" borderId="0" xfId="0" applyNumberFormat="1" applyFont="1" applyBorder="1" applyAlignment="1">
      <alignment horizontal="center" vertical="center"/>
    </xf>
    <xf numFmtId="49" fontId="22" fillId="0" borderId="5" xfId="0" applyNumberFormat="1" applyFont="1" applyBorder="1" applyAlignment="1">
      <alignment horizontal="center" vertical="center"/>
    </xf>
    <xf numFmtId="49" fontId="22" fillId="0" borderId="1" xfId="0" applyNumberFormat="1" applyFont="1" applyBorder="1" applyAlignment="1">
      <alignment horizontal="center" vertical="center"/>
    </xf>
    <xf numFmtId="49" fontId="22" fillId="0" borderId="9" xfId="0" applyNumberFormat="1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68" fontId="22" fillId="0" borderId="3" xfId="0" applyNumberFormat="1" applyFont="1" applyBorder="1" applyAlignment="1">
      <alignment horizontal="center" vertical="center"/>
    </xf>
    <xf numFmtId="168" fontId="22" fillId="0" borderId="4" xfId="0" applyNumberFormat="1" applyFont="1" applyBorder="1" applyAlignment="1">
      <alignment horizontal="center" vertical="center"/>
    </xf>
    <xf numFmtId="168" fontId="22" fillId="0" borderId="14" xfId="0" applyNumberFormat="1" applyFont="1" applyBorder="1" applyAlignment="1">
      <alignment horizontal="center" vertical="center"/>
    </xf>
    <xf numFmtId="168" fontId="22" fillId="0" borderId="13" xfId="0" applyNumberFormat="1" applyFont="1" applyBorder="1" applyAlignment="1">
      <alignment horizontal="center" vertical="center"/>
    </xf>
    <xf numFmtId="168" fontId="22" fillId="0" borderId="6" xfId="0" applyNumberFormat="1" applyFont="1" applyBorder="1" applyAlignment="1">
      <alignment horizontal="center" vertical="center"/>
    </xf>
    <xf numFmtId="168" fontId="22" fillId="0" borderId="10" xfId="0" applyNumberFormat="1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168" fontId="22" fillId="0" borderId="8" xfId="0" applyNumberFormat="1" applyFont="1" applyBorder="1" applyAlignment="1">
      <alignment horizontal="center" vertical="center"/>
    </xf>
    <xf numFmtId="168" fontId="22" fillId="0" borderId="12" xfId="0" applyNumberFormat="1" applyFont="1" applyBorder="1" applyAlignment="1">
      <alignment horizontal="center" vertical="center"/>
    </xf>
    <xf numFmtId="0" fontId="30" fillId="0" borderId="0" xfId="0" applyFont="1" applyAlignment="1">
      <alignment horizontal="left" wrapText="1"/>
    </xf>
    <xf numFmtId="0" fontId="22" fillId="0" borderId="12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49" fontId="22" fillId="0" borderId="0" xfId="0" applyNumberFormat="1" applyFont="1" applyBorder="1" applyAlignment="1">
      <alignment horizontal="center" vertical="center" wrapText="1"/>
    </xf>
    <xf numFmtId="49" fontId="22" fillId="0" borderId="1" xfId="0" applyNumberFormat="1" applyFont="1" applyBorder="1" applyAlignment="1">
      <alignment horizontal="center" vertical="center" wrapText="1"/>
    </xf>
    <xf numFmtId="169" fontId="22" fillId="0" borderId="4" xfId="0" applyNumberFormat="1" applyFont="1" applyFill="1" applyBorder="1" applyAlignment="1" applyProtection="1">
      <alignment horizontal="center" vertical="center" wrapText="1"/>
    </xf>
    <xf numFmtId="169" fontId="22" fillId="0" borderId="13" xfId="0" applyNumberFormat="1" applyFont="1" applyFill="1" applyBorder="1" applyAlignment="1" applyProtection="1">
      <alignment horizontal="center" vertical="center" wrapText="1"/>
      <protection locked="0"/>
    </xf>
    <xf numFmtId="169" fontId="22" fillId="0" borderId="6" xfId="0" applyNumberFormat="1" applyFont="1" applyFill="1" applyBorder="1" applyAlignment="1" applyProtection="1">
      <alignment horizontal="center" vertical="center" wrapText="1"/>
      <protection locked="0"/>
    </xf>
    <xf numFmtId="169" fontId="22" fillId="0" borderId="10" xfId="0" applyNumberFormat="1" applyFont="1" applyFill="1" applyBorder="1" applyAlignment="1" applyProtection="1">
      <alignment horizontal="center" vertical="center" wrapText="1"/>
      <protection locked="0"/>
    </xf>
    <xf numFmtId="168" fontId="22" fillId="0" borderId="0" xfId="0" applyNumberFormat="1" applyFont="1" applyBorder="1" applyAlignment="1">
      <alignment horizontal="center" vertical="center"/>
    </xf>
    <xf numFmtId="168" fontId="22" fillId="0" borderId="16" xfId="0" applyNumberFormat="1" applyFont="1" applyBorder="1" applyAlignment="1">
      <alignment horizontal="center" vertical="center"/>
    </xf>
    <xf numFmtId="168" fontId="22" fillId="0" borderId="13" xfId="0" applyNumberFormat="1" applyFont="1" applyBorder="1" applyAlignment="1">
      <alignment horizontal="center" vertical="center" wrapText="1"/>
    </xf>
    <xf numFmtId="168" fontId="22" fillId="0" borderId="6" xfId="0" applyNumberFormat="1" applyFont="1" applyBorder="1" applyAlignment="1">
      <alignment horizontal="center" vertical="center" wrapText="1"/>
    </xf>
    <xf numFmtId="168" fontId="22" fillId="0" borderId="10" xfId="0" applyNumberFormat="1" applyFont="1" applyBorder="1" applyAlignment="1">
      <alignment horizontal="center" vertical="center" wrapText="1"/>
    </xf>
    <xf numFmtId="169" fontId="22" fillId="0" borderId="12" xfId="0" applyNumberFormat="1" applyFont="1" applyFill="1" applyBorder="1" applyAlignment="1" applyProtection="1">
      <alignment horizontal="center" vertical="center" wrapText="1"/>
      <protection locked="0"/>
    </xf>
    <xf numFmtId="169" fontId="22" fillId="0" borderId="0" xfId="0" applyNumberFormat="1" applyFont="1" applyFill="1" applyBorder="1" applyAlignment="1" applyProtection="1">
      <alignment horizontal="center" vertical="center" wrapText="1"/>
      <protection locked="0"/>
    </xf>
    <xf numFmtId="169" fontId="22" fillId="0" borderId="16" xfId="0" applyNumberFormat="1" applyFont="1" applyFill="1" applyBorder="1" applyAlignment="1" applyProtection="1">
      <alignment horizontal="center" vertical="center" wrapText="1"/>
      <protection locked="0"/>
    </xf>
    <xf numFmtId="168" fontId="22" fillId="0" borderId="15" xfId="0" applyNumberFormat="1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/>
    </xf>
    <xf numFmtId="0" fontId="22" fillId="0" borderId="4" xfId="0" applyFont="1" applyBorder="1" applyAlignment="1">
      <alignment horizontal="center"/>
    </xf>
    <xf numFmtId="0" fontId="22" fillId="0" borderId="8" xfId="0" applyFont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168" fontId="22" fillId="0" borderId="15" xfId="0" applyNumberFormat="1" applyFont="1" applyBorder="1" applyAlignment="1">
      <alignment horizontal="center" vertical="center"/>
    </xf>
    <xf numFmtId="168" fontId="22" fillId="0" borderId="2" xfId="0" applyNumberFormat="1" applyFont="1" applyFill="1" applyBorder="1" applyAlignment="1">
      <alignment horizontal="center" vertical="center"/>
    </xf>
    <xf numFmtId="168" fontId="22" fillId="0" borderId="15" xfId="0" applyNumberFormat="1" applyFont="1" applyFill="1" applyBorder="1" applyAlignment="1">
      <alignment horizontal="center" vertical="center"/>
    </xf>
    <xf numFmtId="168" fontId="22" fillId="0" borderId="8" xfId="0" applyNumberFormat="1" applyFont="1" applyFill="1" applyBorder="1" applyAlignment="1">
      <alignment horizontal="center" vertical="center" wrapText="1"/>
    </xf>
    <xf numFmtId="168" fontId="22" fillId="0" borderId="7" xfId="0" applyNumberFormat="1" applyFont="1" applyFill="1" applyBorder="1" applyAlignment="1">
      <alignment horizontal="center" vertical="center"/>
    </xf>
    <xf numFmtId="168" fontId="22" fillId="0" borderId="11" xfId="0" applyNumberFormat="1" applyFont="1" applyFill="1" applyBorder="1" applyAlignment="1">
      <alignment horizontal="center" vertical="center"/>
    </xf>
    <xf numFmtId="49" fontId="22" fillId="0" borderId="14" xfId="0" applyNumberFormat="1" applyFont="1" applyBorder="1" applyAlignment="1">
      <alignment horizontal="center" vertical="center" wrapText="1"/>
    </xf>
    <xf numFmtId="49" fontId="22" fillId="0" borderId="15" xfId="0" applyNumberFormat="1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 vertical="center" wrapText="1"/>
    </xf>
    <xf numFmtId="168" fontId="22" fillId="0" borderId="3" xfId="0" applyNumberFormat="1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 wrapText="1"/>
    </xf>
    <xf numFmtId="170" fontId="22" fillId="0" borderId="1" xfId="0" applyNumberFormat="1" applyFont="1" applyBorder="1" applyAlignment="1">
      <alignment horizontal="center" vertical="center" wrapText="1"/>
    </xf>
    <xf numFmtId="170" fontId="22" fillId="0" borderId="15" xfId="0" applyNumberFormat="1" applyFont="1" applyBorder="1" applyAlignment="1">
      <alignment horizontal="center" vertical="center"/>
    </xf>
    <xf numFmtId="170" fontId="22" fillId="0" borderId="3" xfId="0" applyNumberFormat="1" applyFont="1" applyBorder="1" applyAlignment="1">
      <alignment horizontal="center" vertical="center"/>
    </xf>
    <xf numFmtId="170" fontId="22" fillId="0" borderId="4" xfId="0" applyNumberFormat="1" applyFont="1" applyBorder="1" applyAlignment="1">
      <alignment horizontal="center" vertical="center"/>
    </xf>
    <xf numFmtId="170" fontId="22" fillId="0" borderId="7" xfId="0" applyNumberFormat="1" applyFont="1" applyBorder="1" applyAlignment="1">
      <alignment horizontal="center" vertical="center" wrapText="1"/>
    </xf>
    <xf numFmtId="170" fontId="22" fillId="0" borderId="11" xfId="0" applyNumberFormat="1" applyFont="1" applyBorder="1" applyAlignment="1">
      <alignment horizontal="center" vertical="center" wrapText="1"/>
    </xf>
    <xf numFmtId="0" fontId="12" fillId="3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left" vertical="top" wrapText="1" indent="15"/>
    </xf>
    <xf numFmtId="0" fontId="14" fillId="0" borderId="0" xfId="1" applyFont="1" applyFill="1" applyAlignment="1" applyProtection="1">
      <alignment horizontal="left" vertical="top" wrapText="1" indent="15"/>
    </xf>
    <xf numFmtId="0" fontId="12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left" vertical="top" wrapText="1" indent="15"/>
    </xf>
    <xf numFmtId="0" fontId="36" fillId="0" borderId="0" xfId="1" applyFont="1" applyAlignment="1" applyProtection="1"/>
  </cellXfs>
  <cellStyles count="13">
    <cellStyle name="cell" xfId="6"/>
    <cellStyle name="GreyBackground" xfId="7"/>
    <cellStyle name="Hyperlink" xfId="1" builtinId="8"/>
    <cellStyle name="Hyperlink_A2_Inhalt WS2007" xfId="2"/>
    <cellStyle name="Hyperlink_VÖ-2003-Anhang9_Internetangebot" xfId="12"/>
    <cellStyle name="level3" xfId="8"/>
    <cellStyle name="Normal_Sheet3" xfId="9"/>
    <cellStyle name="row" xfId="10"/>
    <cellStyle name="Standard" xfId="0" builtinId="0"/>
    <cellStyle name="Standard 2" xfId="5"/>
    <cellStyle name="Standard_Tabelle 1" xfId="3"/>
    <cellStyle name="Standard_Tabelle 1 " xfId="4"/>
    <cellStyle name="title1" xfId="11"/>
  </cellStyles>
  <dxfs count="29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29700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1650" y="4470400"/>
          <a:ext cx="2876550" cy="2887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66674</xdr:colOff>
      <xdr:row>19</xdr:row>
      <xdr:rowOff>111125</xdr:rowOff>
    </xdr:from>
    <xdr:to>
      <xdr:col>4</xdr:col>
      <xdr:colOff>657518</xdr:colOff>
      <xdr:row>37</xdr:row>
      <xdr:rowOff>73325</xdr:rowOff>
    </xdr:to>
    <xdr:pic>
      <xdr:nvPicPr>
        <xdr:cNvPr id="1047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1174" y="4467225"/>
          <a:ext cx="2876844" cy="2934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76200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601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8</xdr:col>
      <xdr:colOff>704850</xdr:colOff>
      <xdr:row>131</xdr:row>
      <xdr:rowOff>95250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87050"/>
          <a:ext cx="6800850" cy="10620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8</xdr:col>
      <xdr:colOff>723899</xdr:colOff>
      <xdr:row>197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374100"/>
          <a:ext cx="6819899" cy="106299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2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714375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810374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8</xdr:col>
      <xdr:colOff>695325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87050"/>
          <a:ext cx="6791325" cy="106299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2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730251</xdr:colOff>
      <xdr:row>65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826250" cy="10433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8</xdr:col>
      <xdr:colOff>730250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77500"/>
          <a:ext cx="6826250" cy="104235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2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6489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2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114299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639424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2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114299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6394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8</xdr:col>
      <xdr:colOff>695325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87050"/>
          <a:ext cx="6791325" cy="10610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161924</xdr:rowOff>
    </xdr:from>
    <xdr:to>
      <xdr:col>8</xdr:col>
      <xdr:colOff>714374</xdr:colOff>
      <xdr:row>197</xdr:row>
      <xdr:rowOff>95249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374099"/>
          <a:ext cx="6810374" cy="106203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2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76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4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57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4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055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341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43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77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466725</xdr:colOff>
      <xdr:row>0</xdr:row>
      <xdr:rowOff>0</xdr:rowOff>
    </xdr:from>
    <xdr:to>
      <xdr:col>10</xdr:col>
      <xdr:colOff>590550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48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86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34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85725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05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2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-nord.de" TargetMode="External"/><Relationship Id="rId13" Type="http://schemas.openxmlformats.org/officeDocument/2006/relationships/hyperlink" Target="mailto:presse.statistik@lzd.saarland.de" TargetMode="External"/><Relationship Id="rId18" Type="http://schemas.openxmlformats.org/officeDocument/2006/relationships/hyperlink" Target="http://www.it.nrw.de/" TargetMode="External"/><Relationship Id="rId26" Type="http://schemas.openxmlformats.org/officeDocument/2006/relationships/hyperlink" Target="http://www.statistik.thueringen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bremen.de/" TargetMode="External"/><Relationship Id="rId7" Type="http://schemas.openxmlformats.org/officeDocument/2006/relationships/hyperlink" Target="http://www.statistik-nord.de/" TargetMode="External"/><Relationship Id="rId12" Type="http://schemas.openxmlformats.org/officeDocument/2006/relationships/hyperlink" Target="http://www.statistik.saarland.de/" TargetMode="External"/><Relationship Id="rId17" Type="http://schemas.openxmlformats.org/officeDocument/2006/relationships/hyperlink" Target="mailto:info@statistik-nord.de" TargetMode="External"/><Relationship Id="rId25" Type="http://schemas.openxmlformats.org/officeDocument/2006/relationships/hyperlink" Target="http://www.statistik.sachs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auskunft@statistik.thueringen.de" TargetMode="External"/><Relationship Id="rId20" Type="http://schemas.openxmlformats.org/officeDocument/2006/relationships/hyperlink" Target="http://www.statistik-berlin-brandenburg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mailto:statistik-auskunft@lskn.niedersachsen.de" TargetMode="External"/><Relationship Id="rId11" Type="http://schemas.openxmlformats.org/officeDocument/2006/relationships/hyperlink" Target="mailto:statistik-info@it.nrw.de" TargetMode="External"/><Relationship Id="rId24" Type="http://schemas.openxmlformats.org/officeDocument/2006/relationships/hyperlink" Target="http://www.lskn.niedersachsen.de/" TargetMode="External"/><Relationship Id="rId5" Type="http://schemas.openxmlformats.org/officeDocument/2006/relationships/hyperlink" Target="http://www.statistik-bw.de/" TargetMode="External"/><Relationship Id="rId15" Type="http://schemas.openxmlformats.org/officeDocument/2006/relationships/hyperlink" Target="http://www.statistik.sachsen-anhalt.de/" TargetMode="External"/><Relationship Id="rId23" Type="http://schemas.openxmlformats.org/officeDocument/2006/relationships/hyperlink" Target="http://www.statistik.rlp.de/" TargetMode="External"/><Relationship Id="rId10" Type="http://schemas.openxmlformats.org/officeDocument/2006/relationships/hyperlink" Target="mailto:statistik.auskunft@statistik-mv.de" TargetMode="External"/><Relationship Id="rId19" Type="http://schemas.openxmlformats.org/officeDocument/2006/relationships/hyperlink" Target="http://www.statistik.bayern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info@statistik.rlp.de" TargetMode="External"/><Relationship Id="rId14" Type="http://schemas.openxmlformats.org/officeDocument/2006/relationships/hyperlink" Target="mailto:auskunft@statistik.sachsen.de" TargetMode="External"/><Relationship Id="rId22" Type="http://schemas.openxmlformats.org/officeDocument/2006/relationships/hyperlink" Target="http://www.statistik-mv.de/" TargetMode="External"/><Relationship Id="rId27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mailto:briefkasten@senbwf.berlin.de" TargetMode="External"/><Relationship Id="rId18" Type="http://schemas.openxmlformats.org/officeDocument/2006/relationships/hyperlink" Target="mailto:poststelle@smwk.sachsen.de" TargetMode="External"/><Relationship Id="rId26" Type="http://schemas.openxmlformats.org/officeDocument/2006/relationships/hyperlink" Target="http://www.mbwwk.rlp.de/" TargetMode="External"/><Relationship Id="rId3" Type="http://schemas.openxmlformats.org/officeDocument/2006/relationships/hyperlink" Target="http://www.kultusportal-bw.de/" TargetMode="External"/><Relationship Id="rId21" Type="http://schemas.openxmlformats.org/officeDocument/2006/relationships/hyperlink" Target="http://www.mw.sachsen-anhalt.de/" TargetMode="External"/><Relationship Id="rId34" Type="http://schemas.openxmlformats.org/officeDocument/2006/relationships/hyperlink" Target="http://www.bildung.sachsen.de/" TargetMode="External"/><Relationship Id="rId7" Type="http://schemas.openxmlformats.org/officeDocument/2006/relationships/hyperlink" Target="http://www.mbjs.brandenburg.de/" TargetMode="External"/><Relationship Id="rId12" Type="http://schemas.openxmlformats.org/officeDocument/2006/relationships/hyperlink" Target="http://www.hmwk.hessen.de/" TargetMode="External"/><Relationship Id="rId17" Type="http://schemas.openxmlformats.org/officeDocument/2006/relationships/hyperlink" Target="mailto:poststelle@mk.niedersachsen.de" TargetMode="External"/><Relationship Id="rId25" Type="http://schemas.openxmlformats.org/officeDocument/2006/relationships/hyperlink" Target="mailto:poststelle@mbwwk.rlp.de" TargetMode="External"/><Relationship Id="rId33" Type="http://schemas.openxmlformats.org/officeDocument/2006/relationships/hyperlink" Target="mailto:poststelle@mw.sachsen-anhalt.de" TargetMode="External"/><Relationship Id="rId2" Type="http://schemas.openxmlformats.org/officeDocument/2006/relationships/hyperlink" Target="mailto:pressestelle@hkm.hessen.de" TargetMode="External"/><Relationship Id="rId16" Type="http://schemas.openxmlformats.org/officeDocument/2006/relationships/hyperlink" Target="mailto:poststelle@bm.mv-regierung.de" TargetMode="External"/><Relationship Id="rId20" Type="http://schemas.openxmlformats.org/officeDocument/2006/relationships/hyperlink" Target="http://www.wissenschaft.nrw.de/" TargetMode="External"/><Relationship Id="rId29" Type="http://schemas.openxmlformats.org/officeDocument/2006/relationships/hyperlink" Target="http://www.mwk.niedersachsen.de/" TargetMode="External"/><Relationship Id="rId1" Type="http://schemas.openxmlformats.org/officeDocument/2006/relationships/hyperlink" Target="mailto:presse@kmk.org" TargetMode="External"/><Relationship Id="rId6" Type="http://schemas.openxmlformats.org/officeDocument/2006/relationships/hyperlink" Target="http://www.berlin.de/sen/bildung/" TargetMode="External"/><Relationship Id="rId11" Type="http://schemas.openxmlformats.org/officeDocument/2006/relationships/hyperlink" Target="http://www.kultusministerium.hessen.de/" TargetMode="External"/><Relationship Id="rId24" Type="http://schemas.openxmlformats.org/officeDocument/2006/relationships/hyperlink" Target="mailto:poststelle@mwk.niedersachsen.de" TargetMode="External"/><Relationship Id="rId32" Type="http://schemas.openxmlformats.org/officeDocument/2006/relationships/hyperlink" Target="http://www.smwk.sachsen.de/" TargetMode="External"/><Relationship Id="rId5" Type="http://schemas.openxmlformats.org/officeDocument/2006/relationships/hyperlink" Target="http://www.km.bayern.de/" TargetMode="External"/><Relationship Id="rId15" Type="http://schemas.openxmlformats.org/officeDocument/2006/relationships/hyperlink" Target="mailto:presse@mbkw.saarland.de" TargetMode="External"/><Relationship Id="rId23" Type="http://schemas.openxmlformats.org/officeDocument/2006/relationships/hyperlink" Target="http://www.thueringen.de/de/tmbwk" TargetMode="External"/><Relationship Id="rId28" Type="http://schemas.openxmlformats.org/officeDocument/2006/relationships/hyperlink" Target="http://www.mk.niedersachsen.de/" TargetMode="External"/><Relationship Id="rId36" Type="http://schemas.openxmlformats.org/officeDocument/2006/relationships/drawing" Target="../drawings/drawing26.xml"/><Relationship Id="rId10" Type="http://schemas.openxmlformats.org/officeDocument/2006/relationships/hyperlink" Target="http://www.hamburg.de/bwf" TargetMode="External"/><Relationship Id="rId19" Type="http://schemas.openxmlformats.org/officeDocument/2006/relationships/hyperlink" Target="mailto:poststelle@msw.nrw.de" TargetMode="External"/><Relationship Id="rId31" Type="http://schemas.openxmlformats.org/officeDocument/2006/relationships/hyperlink" Target="http://www.saarland.de/ministerium_bildung.htm" TargetMode="External"/><Relationship Id="rId4" Type="http://schemas.openxmlformats.org/officeDocument/2006/relationships/hyperlink" Target="http://www.mwk.baden-wuerttemberg.de/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http://www.mwfk.brandenburg.de/" TargetMode="External"/><Relationship Id="rId22" Type="http://schemas.openxmlformats.org/officeDocument/2006/relationships/hyperlink" Target="mailto:poststelle@mbk.landsh.de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schulministerium.nrw.de/" TargetMode="External"/><Relationship Id="rId35" Type="http://schemas.openxmlformats.org/officeDocument/2006/relationships/hyperlink" Target="http://www.schleswig-holstein.de/MBW/DE/MBW_node.html" TargetMode="External"/><Relationship Id="rId8" Type="http://schemas.openxmlformats.org/officeDocument/2006/relationships/hyperlink" Target="http://www.bildung.bremen.de/" TargetMode="Externa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hyperlink" Target="http://www.destatis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309" t="s">
        <v>0</v>
      </c>
      <c r="C1" s="310"/>
      <c r="D1" s="310"/>
      <c r="E1" s="310"/>
      <c r="F1" s="310"/>
      <c r="G1" s="310"/>
      <c r="H1" s="310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311"/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312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4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7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313"/>
      <c r="C20" s="314"/>
      <c r="D20" s="314"/>
      <c r="E20" s="314"/>
      <c r="F20" s="17"/>
      <c r="G20" s="10"/>
      <c r="H20" s="10"/>
    </row>
    <row r="21" spans="1:8" x14ac:dyDescent="0.2">
      <c r="A21" s="10"/>
      <c r="B21" s="314"/>
      <c r="C21" s="314"/>
      <c r="D21" s="314"/>
      <c r="E21" s="314"/>
      <c r="F21" s="17"/>
      <c r="G21" s="10"/>
      <c r="H21" s="10"/>
    </row>
    <row r="22" spans="1:8" x14ac:dyDescent="0.2">
      <c r="A22" s="10"/>
      <c r="B22" s="314"/>
      <c r="C22" s="314"/>
      <c r="D22" s="314"/>
      <c r="E22" s="314"/>
      <c r="F22" s="17"/>
      <c r="G22" s="10"/>
      <c r="H22" s="10"/>
    </row>
    <row r="23" spans="1:8" x14ac:dyDescent="0.2">
      <c r="A23" s="10"/>
      <c r="B23" s="314"/>
      <c r="C23" s="314"/>
      <c r="D23" s="314"/>
      <c r="E23" s="314"/>
      <c r="F23" s="17"/>
      <c r="G23" s="10"/>
      <c r="H23" s="10"/>
    </row>
    <row r="24" spans="1:8" x14ac:dyDescent="0.2">
      <c r="A24" s="10"/>
      <c r="B24" s="314"/>
      <c r="C24" s="314"/>
      <c r="D24" s="314"/>
      <c r="E24" s="314"/>
      <c r="F24" s="17"/>
      <c r="G24" s="10"/>
      <c r="H24" s="10"/>
    </row>
    <row r="25" spans="1:8" x14ac:dyDescent="0.2">
      <c r="A25" s="10"/>
      <c r="B25" s="314"/>
      <c r="C25" s="314"/>
      <c r="D25" s="314"/>
      <c r="E25" s="314"/>
      <c r="F25" s="17"/>
      <c r="G25" s="10"/>
      <c r="H25" s="10"/>
    </row>
    <row r="26" spans="1:8" x14ac:dyDescent="0.2">
      <c r="A26" s="10"/>
      <c r="B26" s="314"/>
      <c r="C26" s="314"/>
      <c r="D26" s="314"/>
      <c r="E26" s="314"/>
      <c r="F26" s="17"/>
      <c r="G26" s="10"/>
      <c r="H26" s="10"/>
    </row>
    <row r="27" spans="1:8" x14ac:dyDescent="0.2">
      <c r="A27" s="10"/>
      <c r="B27" s="314"/>
      <c r="C27" s="314"/>
      <c r="D27" s="314"/>
      <c r="E27" s="314"/>
      <c r="F27" s="17"/>
      <c r="G27" s="10"/>
      <c r="H27" s="10"/>
    </row>
    <row r="28" spans="1:8" x14ac:dyDescent="0.2">
      <c r="A28" s="10"/>
      <c r="B28" s="314"/>
      <c r="C28" s="314"/>
      <c r="D28" s="314"/>
      <c r="E28" s="314"/>
      <c r="F28" s="17"/>
      <c r="G28" s="10"/>
      <c r="H28" s="10"/>
    </row>
    <row r="29" spans="1:8" x14ac:dyDescent="0.2">
      <c r="A29" s="10"/>
      <c r="B29" s="314"/>
      <c r="C29" s="314"/>
      <c r="D29" s="314"/>
      <c r="E29" s="314"/>
      <c r="F29" s="17"/>
      <c r="G29" s="10"/>
      <c r="H29" s="10"/>
    </row>
    <row r="30" spans="1:8" x14ac:dyDescent="0.2">
      <c r="A30" s="10"/>
      <c r="B30" s="314"/>
      <c r="C30" s="314"/>
      <c r="D30" s="314"/>
      <c r="E30" s="314"/>
      <c r="F30" s="17"/>
      <c r="G30" s="10"/>
      <c r="H30" s="10"/>
    </row>
    <row r="31" spans="1:8" x14ac:dyDescent="0.2">
      <c r="A31" s="10"/>
      <c r="B31" s="314"/>
      <c r="C31" s="314"/>
      <c r="D31" s="314"/>
      <c r="E31" s="314"/>
      <c r="F31" s="17"/>
      <c r="G31" s="10"/>
      <c r="H31" s="10"/>
    </row>
    <row r="32" spans="1:8" x14ac:dyDescent="0.2">
      <c r="A32" s="10"/>
      <c r="B32" s="314"/>
      <c r="C32" s="314"/>
      <c r="D32" s="314"/>
      <c r="E32" s="314"/>
      <c r="F32" s="17"/>
      <c r="G32" s="10"/>
      <c r="H32" s="10"/>
    </row>
    <row r="33" spans="1:8" x14ac:dyDescent="0.2">
      <c r="A33" s="10"/>
      <c r="B33" s="314"/>
      <c r="C33" s="314"/>
      <c r="D33" s="314"/>
      <c r="E33" s="314"/>
      <c r="F33" s="17"/>
      <c r="G33" s="10"/>
      <c r="H33" s="10"/>
    </row>
    <row r="34" spans="1:8" x14ac:dyDescent="0.2">
      <c r="A34" s="10"/>
      <c r="B34" s="314"/>
      <c r="C34" s="314"/>
      <c r="D34" s="314"/>
      <c r="E34" s="314"/>
      <c r="F34" s="17"/>
      <c r="G34" s="10"/>
      <c r="H34" s="10"/>
    </row>
    <row r="35" spans="1:8" x14ac:dyDescent="0.2">
      <c r="A35" s="10"/>
      <c r="B35" s="314"/>
      <c r="C35" s="314"/>
      <c r="D35" s="314"/>
      <c r="E35" s="314"/>
      <c r="F35" s="17"/>
      <c r="G35" s="10"/>
      <c r="H35" s="10"/>
    </row>
    <row r="36" spans="1:8" x14ac:dyDescent="0.2">
      <c r="A36" s="10"/>
      <c r="B36" s="314"/>
      <c r="C36" s="314"/>
      <c r="D36" s="314"/>
      <c r="E36" s="314"/>
      <c r="F36" s="17"/>
      <c r="G36" s="10"/>
      <c r="H36" s="10"/>
    </row>
    <row r="37" spans="1:8" x14ac:dyDescent="0.2">
      <c r="A37" s="10"/>
      <c r="B37" s="314"/>
      <c r="C37" s="314"/>
      <c r="D37" s="314"/>
      <c r="E37" s="314"/>
      <c r="F37" s="17"/>
      <c r="G37" s="10"/>
      <c r="H37" s="10"/>
    </row>
    <row r="38" spans="1:8" x14ac:dyDescent="0.2">
      <c r="A38" s="10"/>
      <c r="B38" s="314"/>
      <c r="C38" s="314"/>
      <c r="D38" s="314"/>
      <c r="E38" s="314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8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5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1288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1289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406" t="s">
        <v>3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6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9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8"/>
  <sheetViews>
    <sheetView workbookViewId="0"/>
  </sheetViews>
  <sheetFormatPr baseColWidth="10" defaultRowHeight="12" x14ac:dyDescent="0.2"/>
  <cols>
    <col min="1" max="1" width="4" style="27" customWidth="1"/>
    <col min="2" max="2" width="92.42578125" style="27" customWidth="1"/>
    <col min="3" max="3" width="7.5703125" style="27" bestFit="1" customWidth="1"/>
    <col min="4" max="16384" width="11.42578125" style="27"/>
  </cols>
  <sheetData>
    <row r="1" spans="1:4" s="26" customFormat="1" ht="15" x14ac:dyDescent="0.2">
      <c r="A1" s="24" t="s">
        <v>10</v>
      </c>
      <c r="B1" s="25"/>
      <c r="C1" s="25"/>
    </row>
    <row r="2" spans="1:4" ht="7.5" customHeight="1" x14ac:dyDescent="0.2"/>
    <row r="3" spans="1:4" ht="7.5" customHeight="1" x14ac:dyDescent="0.2"/>
    <row r="4" spans="1:4" s="26" customFormat="1" ht="14.25" x14ac:dyDescent="0.2">
      <c r="A4" s="28" t="s">
        <v>11</v>
      </c>
      <c r="C4" s="26" t="s">
        <v>12</v>
      </c>
    </row>
    <row r="5" spans="1:4" ht="6" customHeight="1" x14ac:dyDescent="0.2"/>
    <row r="6" spans="1:4" ht="12" customHeight="1" x14ac:dyDescent="0.2">
      <c r="B6" s="29" t="s">
        <v>13</v>
      </c>
      <c r="C6" s="30" t="s">
        <v>14</v>
      </c>
    </row>
    <row r="7" spans="1:4" ht="3" customHeight="1" x14ac:dyDescent="0.2">
      <c r="C7" s="30"/>
    </row>
    <row r="8" spans="1:4" ht="12" customHeight="1" x14ac:dyDescent="0.2">
      <c r="B8" s="29" t="s">
        <v>15</v>
      </c>
      <c r="C8" s="30" t="s">
        <v>14</v>
      </c>
    </row>
    <row r="9" spans="1:4" ht="3" customHeight="1" x14ac:dyDescent="0.2">
      <c r="C9" s="30"/>
    </row>
    <row r="10" spans="1:4" ht="12" customHeight="1" x14ac:dyDescent="0.2">
      <c r="B10" s="29" t="s">
        <v>16</v>
      </c>
      <c r="C10" s="30" t="s">
        <v>14</v>
      </c>
    </row>
    <row r="11" spans="1:4" ht="3" customHeight="1" x14ac:dyDescent="0.2">
      <c r="C11" s="30"/>
    </row>
    <row r="12" spans="1:4" ht="12" customHeight="1" x14ac:dyDescent="0.2">
      <c r="B12" s="29" t="s">
        <v>17</v>
      </c>
      <c r="C12" s="30" t="s">
        <v>14</v>
      </c>
    </row>
    <row r="13" spans="1:4" ht="3" customHeight="1" x14ac:dyDescent="0.2">
      <c r="C13" s="30"/>
    </row>
    <row r="14" spans="1:4" ht="12" customHeight="1" x14ac:dyDescent="0.2">
      <c r="B14" s="29" t="s">
        <v>18</v>
      </c>
      <c r="C14" s="30" t="s">
        <v>14</v>
      </c>
    </row>
    <row r="15" spans="1:4" ht="3" customHeight="1" x14ac:dyDescent="0.2">
      <c r="C15" s="30"/>
    </row>
    <row r="16" spans="1:4" x14ac:dyDescent="0.2">
      <c r="B16" s="29" t="s">
        <v>19</v>
      </c>
      <c r="C16" s="30" t="s">
        <v>14</v>
      </c>
      <c r="D16" s="32"/>
    </row>
    <row r="17" spans="1:4" ht="3" customHeight="1" x14ac:dyDescent="0.2"/>
    <row r="18" spans="1:4" ht="7.5" customHeight="1" x14ac:dyDescent="0.2">
      <c r="C18" s="30"/>
    </row>
    <row r="19" spans="1:4" ht="7.5" customHeight="1" x14ac:dyDescent="0.2"/>
    <row r="20" spans="1:4" s="26" customFormat="1" ht="14.25" x14ac:dyDescent="0.2">
      <c r="A20" s="28" t="s">
        <v>20</v>
      </c>
      <c r="C20" s="30"/>
    </row>
    <row r="21" spans="1:4" s="26" customFormat="1" ht="4.5" customHeight="1" x14ac:dyDescent="0.2">
      <c r="C21" s="27"/>
    </row>
    <row r="22" spans="1:4" ht="4.5" customHeight="1" x14ac:dyDescent="0.2"/>
    <row r="23" spans="1:4" s="26" customFormat="1" ht="12.75" x14ac:dyDescent="0.2">
      <c r="A23" s="33" t="s">
        <v>21</v>
      </c>
    </row>
    <row r="24" spans="1:4" ht="9" customHeight="1" x14ac:dyDescent="0.2">
      <c r="C24" s="26"/>
    </row>
    <row r="25" spans="1:4" x14ac:dyDescent="0.2">
      <c r="A25" s="34" t="s">
        <v>22</v>
      </c>
      <c r="B25" s="29" t="s">
        <v>23</v>
      </c>
      <c r="C25" s="30" t="s">
        <v>24</v>
      </c>
      <c r="D25" s="32"/>
    </row>
    <row r="26" spans="1:4" ht="3" customHeight="1" x14ac:dyDescent="0.2">
      <c r="A26" s="34"/>
    </row>
    <row r="27" spans="1:4" x14ac:dyDescent="0.2">
      <c r="A27" s="34" t="s">
        <v>25</v>
      </c>
      <c r="B27" s="29" t="s">
        <v>26</v>
      </c>
      <c r="C27" s="30" t="s">
        <v>24</v>
      </c>
      <c r="D27" s="32"/>
    </row>
    <row r="28" spans="1:4" ht="3" customHeight="1" x14ac:dyDescent="0.2"/>
    <row r="29" spans="1:4" x14ac:dyDescent="0.2">
      <c r="A29" s="34" t="s">
        <v>27</v>
      </c>
      <c r="B29" s="29" t="s">
        <v>28</v>
      </c>
      <c r="C29" s="30" t="s">
        <v>24</v>
      </c>
      <c r="D29" s="32"/>
    </row>
    <row r="30" spans="1:4" ht="3" customHeight="1" x14ac:dyDescent="0.2">
      <c r="B30" s="29"/>
      <c r="C30" s="30"/>
    </row>
    <row r="31" spans="1:4" x14ac:dyDescent="0.2">
      <c r="A31" s="34" t="s">
        <v>29</v>
      </c>
      <c r="B31" s="29" t="s">
        <v>30</v>
      </c>
      <c r="C31" s="30" t="s">
        <v>24</v>
      </c>
      <c r="D31" s="32"/>
    </row>
    <row r="32" spans="1:4" ht="3" customHeight="1" x14ac:dyDescent="0.2">
      <c r="B32" s="29"/>
    </row>
    <row r="33" spans="1:4" x14ac:dyDescent="0.2">
      <c r="A33" s="34" t="s">
        <v>31</v>
      </c>
      <c r="B33" s="29" t="s">
        <v>32</v>
      </c>
      <c r="C33" s="30" t="s">
        <v>24</v>
      </c>
      <c r="D33" s="32"/>
    </row>
    <row r="34" spans="1:4" ht="3" customHeight="1" x14ac:dyDescent="0.2"/>
    <row r="35" spans="1:4" ht="13.5" x14ac:dyDescent="0.2">
      <c r="A35" s="34" t="s">
        <v>33</v>
      </c>
      <c r="B35" s="29" t="s">
        <v>34</v>
      </c>
      <c r="C35" s="30" t="s">
        <v>24</v>
      </c>
      <c r="D35" s="32"/>
    </row>
    <row r="36" spans="1:4" ht="3" customHeight="1" x14ac:dyDescent="0.2"/>
    <row r="37" spans="1:4" x14ac:dyDescent="0.2">
      <c r="A37" s="34" t="s">
        <v>35</v>
      </c>
      <c r="B37" s="27" t="s">
        <v>36</v>
      </c>
      <c r="C37" s="30"/>
      <c r="D37" s="32"/>
    </row>
    <row r="38" spans="1:4" x14ac:dyDescent="0.2">
      <c r="B38" s="29" t="s">
        <v>37</v>
      </c>
      <c r="C38" s="30" t="s">
        <v>24</v>
      </c>
    </row>
    <row r="39" spans="1:4" ht="9" customHeight="1" x14ac:dyDescent="0.2"/>
    <row r="40" spans="1:4" s="26" customFormat="1" ht="12.75" x14ac:dyDescent="0.2">
      <c r="A40" s="33" t="s">
        <v>38</v>
      </c>
      <c r="C40" s="30"/>
    </row>
    <row r="41" spans="1:4" ht="6" customHeight="1" x14ac:dyDescent="0.2"/>
    <row r="42" spans="1:4" x14ac:dyDescent="0.2">
      <c r="A42" s="34" t="s">
        <v>22</v>
      </c>
      <c r="B42" s="27" t="s">
        <v>39</v>
      </c>
      <c r="C42" s="30"/>
    </row>
    <row r="43" spans="1:4" x14ac:dyDescent="0.2">
      <c r="A43" s="34"/>
      <c r="B43" s="27" t="s">
        <v>40</v>
      </c>
    </row>
    <row r="44" spans="1:4" ht="3" customHeight="1" x14ac:dyDescent="0.2">
      <c r="A44" s="34"/>
      <c r="C44" s="30"/>
    </row>
    <row r="45" spans="1:4" x14ac:dyDescent="0.2">
      <c r="B45" s="29" t="s">
        <v>41</v>
      </c>
      <c r="C45" s="30" t="s">
        <v>24</v>
      </c>
      <c r="D45" s="32"/>
    </row>
    <row r="46" spans="1:4" x14ac:dyDescent="0.2">
      <c r="B46" s="29" t="s">
        <v>42</v>
      </c>
      <c r="C46" s="30" t="s">
        <v>24</v>
      </c>
      <c r="D46" s="32"/>
    </row>
    <row r="47" spans="1:4" x14ac:dyDescent="0.2">
      <c r="B47" s="29" t="s">
        <v>43</v>
      </c>
      <c r="C47" s="30" t="s">
        <v>24</v>
      </c>
      <c r="D47" s="32"/>
    </row>
    <row r="48" spans="1:4" x14ac:dyDescent="0.2">
      <c r="B48" s="29" t="s">
        <v>44</v>
      </c>
      <c r="C48" s="30" t="s">
        <v>24</v>
      </c>
      <c r="D48" s="32"/>
    </row>
    <row r="49" spans="1:4" x14ac:dyDescent="0.2">
      <c r="B49" s="29" t="s">
        <v>45</v>
      </c>
      <c r="C49" s="30" t="s">
        <v>24</v>
      </c>
      <c r="D49" s="32"/>
    </row>
    <row r="50" spans="1:4" x14ac:dyDescent="0.2">
      <c r="B50" s="29" t="s">
        <v>46</v>
      </c>
      <c r="C50" s="30" t="s">
        <v>24</v>
      </c>
      <c r="D50" s="32"/>
    </row>
    <row r="51" spans="1:4" ht="3" customHeight="1" x14ac:dyDescent="0.2"/>
    <row r="52" spans="1:4" x14ac:dyDescent="0.2">
      <c r="A52" s="34" t="s">
        <v>25</v>
      </c>
      <c r="B52" s="27" t="s">
        <v>47</v>
      </c>
    </row>
    <row r="53" spans="1:4" x14ac:dyDescent="0.2">
      <c r="A53" s="34"/>
      <c r="B53" s="27" t="s">
        <v>48</v>
      </c>
      <c r="C53" s="26"/>
    </row>
    <row r="54" spans="1:4" ht="3" customHeight="1" x14ac:dyDescent="0.2">
      <c r="A54" s="34"/>
    </row>
    <row r="55" spans="1:4" x14ac:dyDescent="0.2">
      <c r="B55" s="29" t="s">
        <v>49</v>
      </c>
      <c r="C55" s="31" t="s">
        <v>24</v>
      </c>
      <c r="D55" s="32"/>
    </row>
    <row r="56" spans="1:4" x14ac:dyDescent="0.2">
      <c r="B56" s="29" t="s">
        <v>50</v>
      </c>
      <c r="C56" s="31" t="s">
        <v>24</v>
      </c>
      <c r="D56" s="32"/>
    </row>
    <row r="57" spans="1:4" x14ac:dyDescent="0.2">
      <c r="B57" s="29" t="s">
        <v>51</v>
      </c>
      <c r="C57" s="31" t="s">
        <v>24</v>
      </c>
      <c r="D57" s="32"/>
    </row>
    <row r="58" spans="1:4" x14ac:dyDescent="0.2">
      <c r="B58" s="29" t="s">
        <v>52</v>
      </c>
      <c r="C58" s="31" t="s">
        <v>24</v>
      </c>
      <c r="D58" s="32"/>
    </row>
    <row r="59" spans="1:4" x14ac:dyDescent="0.2">
      <c r="B59" s="29" t="s">
        <v>53</v>
      </c>
      <c r="C59" s="31" t="s">
        <v>24</v>
      </c>
      <c r="D59" s="32"/>
    </row>
    <row r="60" spans="1:4" x14ac:dyDescent="0.2">
      <c r="B60" s="29" t="s">
        <v>54</v>
      </c>
      <c r="C60" s="31" t="s">
        <v>24</v>
      </c>
      <c r="D60" s="32"/>
    </row>
    <row r="61" spans="1:4" x14ac:dyDescent="0.2">
      <c r="B61" s="29" t="s">
        <v>55</v>
      </c>
      <c r="C61" s="31" t="s">
        <v>24</v>
      </c>
      <c r="D61" s="32"/>
    </row>
    <row r="62" spans="1:4" ht="3" customHeight="1" x14ac:dyDescent="0.2">
      <c r="B62" s="29"/>
      <c r="D62" s="32"/>
    </row>
    <row r="63" spans="1:4" x14ac:dyDescent="0.2">
      <c r="A63" s="34" t="s">
        <v>27</v>
      </c>
      <c r="B63" s="29" t="s">
        <v>56</v>
      </c>
      <c r="C63" s="31" t="s">
        <v>24</v>
      </c>
      <c r="D63" s="32"/>
    </row>
    <row r="64" spans="1:4" ht="3" customHeight="1" x14ac:dyDescent="0.2">
      <c r="C64" s="30"/>
    </row>
    <row r="65" spans="1:4" x14ac:dyDescent="0.2">
      <c r="A65" s="34" t="s">
        <v>29</v>
      </c>
      <c r="B65" s="27" t="s">
        <v>57</v>
      </c>
      <c r="C65" s="30"/>
      <c r="D65" s="32"/>
    </row>
    <row r="66" spans="1:4" ht="9.75" customHeight="1" x14ac:dyDescent="0.2">
      <c r="B66" s="29" t="s">
        <v>58</v>
      </c>
      <c r="C66" s="31" t="s">
        <v>24</v>
      </c>
      <c r="D66" s="32"/>
    </row>
    <row r="67" spans="1:4" ht="3" customHeight="1" x14ac:dyDescent="0.2">
      <c r="C67" s="30"/>
      <c r="D67" s="32"/>
    </row>
    <row r="68" spans="1:4" x14ac:dyDescent="0.2">
      <c r="A68" s="34" t="s">
        <v>31</v>
      </c>
      <c r="B68" s="29" t="s">
        <v>59</v>
      </c>
      <c r="C68" s="31" t="s">
        <v>24</v>
      </c>
      <c r="D68" s="32"/>
    </row>
    <row r="69" spans="1:4" ht="3" customHeight="1" x14ac:dyDescent="0.2">
      <c r="C69" s="30"/>
    </row>
    <row r="70" spans="1:4" x14ac:dyDescent="0.2">
      <c r="A70" s="34" t="s">
        <v>33</v>
      </c>
      <c r="B70" s="27" t="s">
        <v>60</v>
      </c>
      <c r="C70" s="30"/>
      <c r="D70" s="32"/>
    </row>
    <row r="71" spans="1:4" ht="9.75" customHeight="1" x14ac:dyDescent="0.2">
      <c r="B71" s="29" t="s">
        <v>61</v>
      </c>
      <c r="C71" s="31" t="s">
        <v>24</v>
      </c>
      <c r="D71" s="32"/>
    </row>
    <row r="72" spans="1:4" ht="3" customHeight="1" x14ac:dyDescent="0.2"/>
    <row r="73" spans="1:4" x14ac:dyDescent="0.2">
      <c r="A73" s="34" t="s">
        <v>35</v>
      </c>
      <c r="B73" s="29" t="s">
        <v>62</v>
      </c>
      <c r="C73" s="31" t="s">
        <v>24</v>
      </c>
      <c r="D73" s="32"/>
    </row>
    <row r="74" spans="1:4" ht="3" customHeight="1" x14ac:dyDescent="0.2">
      <c r="C74" s="30"/>
    </row>
    <row r="75" spans="1:4" x14ac:dyDescent="0.2">
      <c r="A75" s="34" t="s">
        <v>63</v>
      </c>
      <c r="B75" s="29" t="s">
        <v>64</v>
      </c>
      <c r="C75" s="31" t="s">
        <v>24</v>
      </c>
      <c r="D75" s="32"/>
    </row>
    <row r="76" spans="1:4" ht="3" customHeight="1" x14ac:dyDescent="0.2">
      <c r="C76" s="30"/>
    </row>
    <row r="77" spans="1:4" x14ac:dyDescent="0.2">
      <c r="A77" s="34" t="s">
        <v>65</v>
      </c>
      <c r="B77" s="29" t="s">
        <v>66</v>
      </c>
      <c r="C77" s="31" t="s">
        <v>24</v>
      </c>
      <c r="D77" s="32"/>
    </row>
    <row r="78" spans="1:4" ht="3" customHeight="1" x14ac:dyDescent="0.2"/>
    <row r="79" spans="1:4" x14ac:dyDescent="0.2">
      <c r="A79" s="34" t="s">
        <v>67</v>
      </c>
      <c r="B79" s="29" t="s">
        <v>68</v>
      </c>
      <c r="C79" s="31" t="s">
        <v>24</v>
      </c>
      <c r="D79" s="32"/>
    </row>
    <row r="80" spans="1:4" ht="3" customHeight="1" x14ac:dyDescent="0.2"/>
    <row r="81" spans="1:3" ht="9" customHeight="1" x14ac:dyDescent="0.2">
      <c r="C81" s="30"/>
    </row>
    <row r="82" spans="1:3" ht="9" customHeight="1" x14ac:dyDescent="0.2"/>
    <row r="83" spans="1:3" ht="12.75" x14ac:dyDescent="0.2">
      <c r="A83" s="33" t="s">
        <v>69</v>
      </c>
      <c r="C83" s="30"/>
    </row>
    <row r="84" spans="1:3" ht="6" customHeight="1" x14ac:dyDescent="0.2"/>
    <row r="85" spans="1:3" ht="15" customHeight="1" x14ac:dyDescent="0.2">
      <c r="B85" s="29" t="s">
        <v>70</v>
      </c>
      <c r="C85" s="31" t="s">
        <v>14</v>
      </c>
    </row>
    <row r="86" spans="1:3" ht="15" customHeight="1" x14ac:dyDescent="0.2">
      <c r="B86" s="29" t="s">
        <v>71</v>
      </c>
      <c r="C86" s="31" t="s">
        <v>14</v>
      </c>
    </row>
    <row r="87" spans="1:3" ht="15" customHeight="1" x14ac:dyDescent="0.2">
      <c r="B87" s="29" t="s">
        <v>72</v>
      </c>
      <c r="C87" s="31" t="s">
        <v>14</v>
      </c>
    </row>
    <row r="89" spans="1:3" x14ac:dyDescent="0.2">
      <c r="C89" s="30"/>
    </row>
    <row r="90" spans="1:3" x14ac:dyDescent="0.2">
      <c r="A90" s="35" t="s">
        <v>73</v>
      </c>
    </row>
    <row r="91" spans="1:3" x14ac:dyDescent="0.2">
      <c r="C91" s="30"/>
    </row>
    <row r="93" spans="1:3" x14ac:dyDescent="0.2">
      <c r="C93" s="30"/>
    </row>
    <row r="98" spans="3:3" x14ac:dyDescent="0.2">
      <c r="C98" s="30"/>
    </row>
    <row r="99" spans="3:3" x14ac:dyDescent="0.2">
      <c r="C99" s="30"/>
    </row>
    <row r="108" spans="3:3" x14ac:dyDescent="0.2">
      <c r="C108" s="35"/>
    </row>
  </sheetData>
  <hyperlinks>
    <hyperlink ref="C25" location="'ZUS-01'!A1" display="Zur Tabelle"/>
    <hyperlink ref="C27" location="'ZUS-02'!A1" display="Zur Tabelle"/>
    <hyperlink ref="C29" location="'ZUS-03'!A1" display="Zur Tabelle"/>
    <hyperlink ref="C31" location="'ZUS-04'!A1" display="Zur Tabelle"/>
    <hyperlink ref="C33" location="'ZUS-05'!A1" display="Zur Tabelle"/>
    <hyperlink ref="C35" location="'ZUS-06'!A1" display="Zur Tabelle"/>
    <hyperlink ref="C38" location="'ZUS-07'!A1" display="Zur Tabelle"/>
    <hyperlink ref="C45" location="'TAB-01'!A11:A41" display="Zur Tabelle"/>
    <hyperlink ref="C47" location="'TAB-01'!A143:A157" display="Zur Tabelle"/>
    <hyperlink ref="C49" location="'TAB-01'!A683:A693" display="Zur Tabelle"/>
    <hyperlink ref="C50" location="'TAB-01'!A694:A712" display="Zur Tabelle"/>
    <hyperlink ref="C55" location="'TAB-02'!A9:A29" display="Zur Tabelle"/>
    <hyperlink ref="C56:C61" location="'TAB-01'!A9" display="Zur Tabelle"/>
    <hyperlink ref="C56" location="'TAB-02'!A96:A113" display="Zur Tabelle"/>
    <hyperlink ref="C57" location="'TAB-02'!A148:A164" display="Zur Tabelle"/>
    <hyperlink ref="C58" location="'TAB-02'!A183:A192" display="Zur Tabelle"/>
    <hyperlink ref="C59" location="'TAB-02'!A219:A239" display="Zur Tabelle"/>
    <hyperlink ref="C60" location="'TAB-02'!A296:A303" display="Zur Tabelle"/>
    <hyperlink ref="C61" location="'TAB-02'!A314:A334" display="Zur Tabelle"/>
    <hyperlink ref="C63" location="'TAB-03'!A1" display="Zur Tabelle"/>
    <hyperlink ref="C66" location="'TAB-04'!A1" display="Zur Tabelle"/>
    <hyperlink ref="C68" location="'TAB-05'!A1" display="Zur Tabelle"/>
    <hyperlink ref="C71" location="'TAB-06'!A1" display="Zur Tabelle"/>
    <hyperlink ref="C48" location="'TAB-01'!A164:A194" display="Zur Tabelle"/>
    <hyperlink ref="C46" location="'TAB-01'!A126:A142" display="Zur Tabelle"/>
    <hyperlink ref="C6" location="Qualitätsb._Stud!A1" display="Zur Seite"/>
    <hyperlink ref="C16" location="Erläuterungen!A1" display="Zur Seite"/>
    <hyperlink ref="C73" location="'TAB-07'!A1" display="Zur Tabelle"/>
    <hyperlink ref="C75" location="'TAB-08'!A1" display="Zur Tabelle"/>
    <hyperlink ref="C77" location="'TAB-09'!A1" display="Zur Tabelle"/>
    <hyperlink ref="C79" location="'TAB-10'!A1" display="Zur Tabelle"/>
    <hyperlink ref="C86" location="'ANH-02'!A1" display="Zur Seite"/>
    <hyperlink ref="C87" location="'ANH-03'!A1" display="Zur Seite"/>
    <hyperlink ref="C8" location="Qualitätsb._Prüf!A1" display="Zur Seite"/>
    <hyperlink ref="C10" location="Qualitätsb._Personal!A1" display="Zur Seite"/>
    <hyperlink ref="C12" location="Qualitätsb._Stud!A1" display="Zur Seite"/>
    <hyperlink ref="C14" location="Vorbemerkung!A1" display="Zur Seite"/>
    <hyperlink ref="C85" location="'ANH-01'!A1" display="Zur Seite"/>
  </hyperlink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 activeCell="M1" sqref="M1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2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24.140625" style="10" customWidth="1"/>
    <col min="2" max="2" width="8.28515625" style="72" bestFit="1" customWidth="1"/>
    <col min="3" max="3" width="8.28515625" style="70" bestFit="1" customWidth="1"/>
    <col min="4" max="7" width="8.28515625" style="10" bestFit="1" customWidth="1"/>
    <col min="8" max="8" width="8.7109375" style="10" bestFit="1" customWidth="1"/>
    <col min="9" max="9" width="8.5703125" style="10" customWidth="1"/>
    <col min="10" max="10" width="11.42578125" style="10"/>
    <col min="11" max="11" width="62.7109375" style="10" bestFit="1" customWidth="1"/>
    <col min="12" max="16384" width="11.42578125" style="10"/>
  </cols>
  <sheetData>
    <row r="1" spans="1:9" s="19" customFormat="1" ht="12" customHeight="1" x14ac:dyDescent="0.2">
      <c r="A1" s="18" t="s">
        <v>7</v>
      </c>
      <c r="B1" s="36"/>
      <c r="C1" s="37"/>
      <c r="D1" s="38"/>
    </row>
    <row r="2" spans="1:9" s="19" customFormat="1" ht="12" customHeight="1" x14ac:dyDescent="0.2">
      <c r="A2" s="19" t="s">
        <v>21</v>
      </c>
      <c r="B2" s="39"/>
      <c r="C2" s="40"/>
      <c r="D2" s="41"/>
    </row>
    <row r="3" spans="1:9" s="19" customFormat="1" ht="12" customHeight="1" x14ac:dyDescent="0.2">
      <c r="A3" s="19" t="s">
        <v>74</v>
      </c>
      <c r="B3" s="36"/>
      <c r="C3" s="42"/>
      <c r="D3" s="43"/>
    </row>
    <row r="4" spans="1:9" ht="10.5" customHeight="1" x14ac:dyDescent="0.2">
      <c r="A4" s="44"/>
      <c r="B4" s="45"/>
      <c r="C4" s="46"/>
      <c r="D4" s="47"/>
      <c r="E4" s="48"/>
      <c r="F4" s="48"/>
      <c r="G4" s="48"/>
      <c r="H4" s="48"/>
      <c r="I4" s="48"/>
    </row>
    <row r="5" spans="1:9" ht="12" customHeight="1" x14ac:dyDescent="0.2">
      <c r="A5" s="315" t="s">
        <v>75</v>
      </c>
      <c r="B5" s="318" t="s">
        <v>76</v>
      </c>
      <c r="C5" s="319"/>
      <c r="D5" s="319"/>
      <c r="E5" s="319"/>
      <c r="F5" s="319"/>
      <c r="G5" s="319"/>
      <c r="H5" s="319"/>
      <c r="I5" s="319"/>
    </row>
    <row r="6" spans="1:9" ht="12" customHeight="1" x14ac:dyDescent="0.2">
      <c r="A6" s="316"/>
      <c r="B6" s="49"/>
      <c r="C6" s="50"/>
      <c r="D6" s="51"/>
      <c r="E6" s="50"/>
      <c r="F6" s="50"/>
      <c r="G6" s="50"/>
      <c r="H6" s="52"/>
      <c r="I6" s="53"/>
    </row>
    <row r="7" spans="1:9" ht="12" customHeight="1" x14ac:dyDescent="0.2">
      <c r="A7" s="316"/>
      <c r="B7" s="54">
        <v>1995</v>
      </c>
      <c r="C7" s="54">
        <v>2000</v>
      </c>
      <c r="D7" s="55">
        <v>2005</v>
      </c>
      <c r="E7" s="54">
        <v>2008</v>
      </c>
      <c r="F7" s="54">
        <v>2009</v>
      </c>
      <c r="G7" s="54">
        <v>2010</v>
      </c>
      <c r="H7" s="56">
        <v>2011</v>
      </c>
      <c r="I7" s="56">
        <v>2012</v>
      </c>
    </row>
    <row r="8" spans="1:9" ht="12" customHeight="1" x14ac:dyDescent="0.2">
      <c r="A8" s="317"/>
      <c r="B8" s="57"/>
      <c r="C8" s="58"/>
      <c r="D8" s="58"/>
      <c r="E8" s="58"/>
      <c r="F8" s="58"/>
      <c r="G8" s="58"/>
      <c r="H8" s="59"/>
      <c r="I8" s="59"/>
    </row>
    <row r="9" spans="1:9" ht="12" customHeight="1" x14ac:dyDescent="0.2">
      <c r="A9" s="283"/>
      <c r="B9" s="61"/>
      <c r="C9" s="62"/>
      <c r="D9" s="55"/>
      <c r="E9" s="63"/>
      <c r="F9" s="63"/>
      <c r="G9" s="63"/>
      <c r="H9" s="63"/>
      <c r="I9" s="63"/>
    </row>
    <row r="10" spans="1:9" x14ac:dyDescent="0.2">
      <c r="A10" s="63"/>
      <c r="B10" s="64" t="s">
        <v>77</v>
      </c>
      <c r="C10" s="63"/>
      <c r="D10" s="63"/>
      <c r="E10" s="63"/>
      <c r="F10" s="63"/>
      <c r="G10" s="63"/>
      <c r="H10" s="63"/>
      <c r="I10" s="63"/>
    </row>
    <row r="11" spans="1:9" ht="12" customHeight="1" x14ac:dyDescent="0.2">
      <c r="A11" s="65" t="s">
        <v>78</v>
      </c>
      <c r="B11" s="66">
        <v>254465</v>
      </c>
      <c r="C11" s="66">
        <v>304102</v>
      </c>
      <c r="D11" s="66">
        <v>337026</v>
      </c>
      <c r="E11" s="66">
        <v>368912</v>
      </c>
      <c r="F11" s="66">
        <v>393066</v>
      </c>
      <c r="G11" s="66">
        <v>412232</v>
      </c>
      <c r="H11" s="66">
        <v>480802</v>
      </c>
      <c r="I11" s="66">
        <v>454201</v>
      </c>
    </row>
    <row r="12" spans="1:9" ht="12" customHeight="1" x14ac:dyDescent="0.2">
      <c r="A12" s="65" t="s">
        <v>79</v>
      </c>
      <c r="B12" s="66">
        <v>2729</v>
      </c>
      <c r="C12" s="66">
        <v>5818</v>
      </c>
      <c r="D12" s="66">
        <v>13956</v>
      </c>
      <c r="E12" s="66">
        <v>22650</v>
      </c>
      <c r="F12" s="66">
        <v>26045</v>
      </c>
      <c r="G12" s="66">
        <v>26449</v>
      </c>
      <c r="H12" s="66">
        <v>31681</v>
      </c>
      <c r="I12" s="66">
        <v>34902</v>
      </c>
    </row>
    <row r="13" spans="1:9" ht="12" customHeight="1" x14ac:dyDescent="0.2">
      <c r="A13" s="65" t="s">
        <v>80</v>
      </c>
      <c r="B13" s="66">
        <v>4233</v>
      </c>
      <c r="C13" s="66">
        <v>4619</v>
      </c>
      <c r="D13" s="66">
        <v>4979</v>
      </c>
      <c r="E13" s="66">
        <v>5048</v>
      </c>
      <c r="F13" s="66">
        <v>5162</v>
      </c>
      <c r="G13" s="66">
        <v>5927</v>
      </c>
      <c r="H13" s="66">
        <v>6265</v>
      </c>
      <c r="I13" s="66">
        <v>5985</v>
      </c>
    </row>
    <row r="14" spans="1:9" ht="12" customHeight="1" x14ac:dyDescent="0.2">
      <c r="A14" s="65" t="s">
        <v>81</v>
      </c>
      <c r="B14" s="66">
        <v>261427</v>
      </c>
      <c r="C14" s="66">
        <v>314539</v>
      </c>
      <c r="D14" s="66">
        <v>355961</v>
      </c>
      <c r="E14" s="66">
        <v>396610</v>
      </c>
      <c r="F14" s="66">
        <v>424273</v>
      </c>
      <c r="G14" s="66">
        <v>444608</v>
      </c>
      <c r="H14" s="66">
        <v>518748</v>
      </c>
      <c r="I14" s="66">
        <v>495088</v>
      </c>
    </row>
    <row r="15" spans="1:9" ht="7.5" customHeight="1" x14ac:dyDescent="0.2">
      <c r="A15" s="63"/>
      <c r="B15" s="63"/>
      <c r="C15" s="63"/>
      <c r="D15" s="63"/>
      <c r="E15" s="63"/>
      <c r="F15" s="66"/>
      <c r="G15" s="66"/>
      <c r="H15" s="66"/>
      <c r="I15" s="63"/>
    </row>
    <row r="16" spans="1:9" ht="14.1" customHeight="1" x14ac:dyDescent="0.2">
      <c r="A16" s="63"/>
      <c r="B16" s="20" t="s">
        <v>82</v>
      </c>
      <c r="C16" s="63"/>
      <c r="D16" s="63"/>
      <c r="E16" s="63"/>
      <c r="F16" s="66"/>
      <c r="G16" s="66"/>
      <c r="H16" s="66"/>
      <c r="I16" s="63"/>
    </row>
    <row r="17" spans="1:10" ht="12" customHeight="1" x14ac:dyDescent="0.2">
      <c r="A17" s="65" t="s">
        <v>78</v>
      </c>
      <c r="B17" s="66">
        <v>1816115</v>
      </c>
      <c r="C17" s="66">
        <v>1751775</v>
      </c>
      <c r="D17" s="66">
        <v>1906442</v>
      </c>
      <c r="E17" s="66">
        <v>1916899</v>
      </c>
      <c r="F17" s="66">
        <v>1999909</v>
      </c>
      <c r="G17" s="66">
        <v>2083257</v>
      </c>
      <c r="H17" s="66">
        <v>2228984</v>
      </c>
      <c r="I17" s="66">
        <v>2333765</v>
      </c>
    </row>
    <row r="18" spans="1:10" ht="12" customHeight="1" x14ac:dyDescent="0.2">
      <c r="A18" s="65" t="s">
        <v>79</v>
      </c>
      <c r="B18" s="66">
        <v>15948</v>
      </c>
      <c r="C18" s="66">
        <v>24574</v>
      </c>
      <c r="D18" s="66">
        <v>54000</v>
      </c>
      <c r="E18" s="66">
        <v>84566</v>
      </c>
      <c r="F18" s="66">
        <v>97284</v>
      </c>
      <c r="G18" s="66">
        <v>108728</v>
      </c>
      <c r="H18" s="66">
        <v>125083</v>
      </c>
      <c r="I18" s="66">
        <v>137814</v>
      </c>
    </row>
    <row r="19" spans="1:10" ht="12" customHeight="1" x14ac:dyDescent="0.2">
      <c r="A19" s="65" t="s">
        <v>80</v>
      </c>
      <c r="B19" s="66">
        <v>21180</v>
      </c>
      <c r="C19" s="66">
        <v>22514</v>
      </c>
      <c r="D19" s="66">
        <v>25323</v>
      </c>
      <c r="E19" s="66">
        <v>23842</v>
      </c>
      <c r="F19" s="66">
        <v>23985</v>
      </c>
      <c r="G19" s="66">
        <v>25309</v>
      </c>
      <c r="H19" s="66">
        <v>26907</v>
      </c>
      <c r="I19" s="66">
        <v>27830</v>
      </c>
    </row>
    <row r="20" spans="1:10" ht="12" customHeight="1" x14ac:dyDescent="0.2">
      <c r="A20" s="65" t="s">
        <v>81</v>
      </c>
      <c r="B20" s="66">
        <v>1853243</v>
      </c>
      <c r="C20" s="66">
        <v>1798863</v>
      </c>
      <c r="D20" s="66">
        <v>1985765</v>
      </c>
      <c r="E20" s="66">
        <v>2025307</v>
      </c>
      <c r="F20" s="66">
        <v>2121178</v>
      </c>
      <c r="G20" s="66">
        <v>2217294</v>
      </c>
      <c r="H20" s="66">
        <v>2380974</v>
      </c>
      <c r="I20" s="66">
        <v>2499409</v>
      </c>
    </row>
    <row r="21" spans="1:10" ht="7.5" customHeight="1" x14ac:dyDescent="0.2">
      <c r="A21" s="63"/>
      <c r="B21" s="66"/>
      <c r="C21" s="66"/>
      <c r="D21" s="66"/>
      <c r="E21" s="66"/>
      <c r="F21" s="66"/>
      <c r="G21" s="66"/>
      <c r="H21" s="66"/>
      <c r="I21" s="66"/>
    </row>
    <row r="22" spans="1:10" ht="14.1" customHeight="1" x14ac:dyDescent="0.2">
      <c r="A22" s="63"/>
      <c r="B22" s="20" t="s">
        <v>83</v>
      </c>
      <c r="C22" s="66"/>
      <c r="D22" s="66"/>
      <c r="E22" s="66"/>
      <c r="F22" s="66"/>
      <c r="G22" s="66"/>
      <c r="H22" s="66"/>
      <c r="I22" s="66"/>
    </row>
    <row r="23" spans="1:10" ht="12" customHeight="1" x14ac:dyDescent="0.2">
      <c r="A23" s="65" t="s">
        <v>78</v>
      </c>
      <c r="B23" s="66">
        <v>36601.5</v>
      </c>
      <c r="C23" s="66">
        <v>36241</v>
      </c>
      <c r="D23" s="66">
        <v>35682.5</v>
      </c>
      <c r="E23" s="66">
        <v>35671</v>
      </c>
      <c r="F23" s="66">
        <v>36946</v>
      </c>
      <c r="G23" s="67">
        <v>37949</v>
      </c>
      <c r="H23" s="66">
        <v>39003.5</v>
      </c>
      <c r="I23" s="66">
        <v>39656.5</v>
      </c>
      <c r="J23" s="68"/>
    </row>
    <row r="24" spans="1:10" ht="12" customHeight="1" x14ac:dyDescent="0.2">
      <c r="A24" s="65" t="s">
        <v>79</v>
      </c>
      <c r="B24" s="66">
        <v>154</v>
      </c>
      <c r="C24" s="66">
        <v>245</v>
      </c>
      <c r="D24" s="66">
        <v>657</v>
      </c>
      <c r="E24" s="66">
        <v>1148.5</v>
      </c>
      <c r="F24" s="66">
        <v>1272.5</v>
      </c>
      <c r="G24" s="67">
        <v>1433</v>
      </c>
      <c r="H24" s="66">
        <v>1728</v>
      </c>
      <c r="I24" s="66">
        <v>1927</v>
      </c>
      <c r="J24" s="68"/>
    </row>
    <row r="25" spans="1:10" ht="12" customHeight="1" x14ac:dyDescent="0.2">
      <c r="A25" s="65" t="s">
        <v>80</v>
      </c>
      <c r="B25" s="66">
        <v>667.5</v>
      </c>
      <c r="C25" s="66">
        <v>716.5</v>
      </c>
      <c r="D25" s="66">
        <v>713.5</v>
      </c>
      <c r="E25" s="66">
        <v>615.5</v>
      </c>
      <c r="F25" s="66">
        <v>696</v>
      </c>
      <c r="G25" s="66">
        <v>714.5</v>
      </c>
      <c r="H25" s="66">
        <v>734.5</v>
      </c>
      <c r="I25" s="66">
        <v>754</v>
      </c>
      <c r="J25" s="68"/>
    </row>
    <row r="26" spans="1:10" ht="12" customHeight="1" x14ac:dyDescent="0.2">
      <c r="A26" s="65" t="s">
        <v>81</v>
      </c>
      <c r="B26" s="66">
        <v>37423</v>
      </c>
      <c r="C26" s="66">
        <v>37202.5</v>
      </c>
      <c r="D26" s="66">
        <v>37053</v>
      </c>
      <c r="E26" s="66">
        <v>37435</v>
      </c>
      <c r="F26" s="66">
        <v>38914.5</v>
      </c>
      <c r="G26" s="66">
        <v>40096.5</v>
      </c>
      <c r="H26" s="66">
        <v>41466</v>
      </c>
      <c r="I26" s="66">
        <v>42337.5</v>
      </c>
      <c r="J26" s="68"/>
    </row>
    <row r="27" spans="1:10" ht="7.5" customHeight="1" x14ac:dyDescent="0.2">
      <c r="A27" s="63"/>
      <c r="B27" s="63"/>
      <c r="C27" s="63"/>
      <c r="D27" s="63"/>
      <c r="E27" s="63"/>
      <c r="F27" s="63"/>
      <c r="G27" s="63"/>
      <c r="H27" s="63"/>
      <c r="I27" s="63"/>
    </row>
    <row r="28" spans="1:10" ht="14.1" customHeight="1" x14ac:dyDescent="0.2">
      <c r="A28" s="63"/>
      <c r="B28" s="20" t="s">
        <v>84</v>
      </c>
      <c r="C28" s="63"/>
      <c r="D28" s="63"/>
      <c r="E28" s="63"/>
      <c r="F28" s="63"/>
      <c r="G28" s="63"/>
      <c r="H28" s="63"/>
      <c r="I28" s="63"/>
    </row>
    <row r="29" spans="1:10" ht="12" customHeight="1" x14ac:dyDescent="0.2">
      <c r="A29" s="65" t="s">
        <v>78</v>
      </c>
      <c r="B29" s="66">
        <v>146365.30000004332</v>
      </c>
      <c r="C29" s="66">
        <v>148555.20000035988</v>
      </c>
      <c r="D29" s="66">
        <v>152175.70000040825</v>
      </c>
      <c r="E29" s="66">
        <v>167204.40000051327</v>
      </c>
      <c r="F29" s="66">
        <v>179771.50000054616</v>
      </c>
      <c r="G29" s="66">
        <v>190841.10000059003</v>
      </c>
      <c r="H29" s="66">
        <v>194976.0000006211</v>
      </c>
      <c r="I29" s="66">
        <v>201571.20000000001</v>
      </c>
      <c r="J29" s="68"/>
    </row>
    <row r="30" spans="1:10" ht="12" customHeight="1" x14ac:dyDescent="0.2">
      <c r="A30" s="65" t="s">
        <v>79</v>
      </c>
      <c r="B30" s="66">
        <v>395.89999999999878</v>
      </c>
      <c r="C30" s="66">
        <v>760.40000000002169</v>
      </c>
      <c r="D30" s="66">
        <v>2071.3000000000438</v>
      </c>
      <c r="E30" s="66">
        <v>3083.8999999997045</v>
      </c>
      <c r="F30" s="66">
        <v>3520.7999999996423</v>
      </c>
      <c r="G30" s="66">
        <v>3919.7999999995845</v>
      </c>
      <c r="H30" s="66">
        <v>5909.0999999993464</v>
      </c>
      <c r="I30" s="66">
        <v>6192.2</v>
      </c>
      <c r="J30" s="68"/>
    </row>
    <row r="31" spans="1:10" ht="12" customHeight="1" x14ac:dyDescent="0.2">
      <c r="A31" s="65" t="s">
        <v>80</v>
      </c>
      <c r="B31" s="66">
        <v>1498.3000000000122</v>
      </c>
      <c r="C31" s="66">
        <v>1539.4000000000603</v>
      </c>
      <c r="D31" s="66">
        <v>1525.3000000000566</v>
      </c>
      <c r="E31" s="66">
        <v>1403.6000000000568</v>
      </c>
      <c r="F31" s="66">
        <v>1543.4000000000658</v>
      </c>
      <c r="G31" s="66">
        <v>1578.7000000000698</v>
      </c>
      <c r="H31" s="66">
        <v>1629.2000000000685</v>
      </c>
      <c r="I31" s="66">
        <v>1715.8</v>
      </c>
      <c r="J31" s="68"/>
    </row>
    <row r="32" spans="1:10" ht="12" customHeight="1" x14ac:dyDescent="0.2">
      <c r="A32" s="65" t="s">
        <v>81</v>
      </c>
      <c r="B32" s="66">
        <v>148259.50000004334</v>
      </c>
      <c r="C32" s="66">
        <v>150855.00000035996</v>
      </c>
      <c r="D32" s="66">
        <v>155772.30000040834</v>
      </c>
      <c r="E32" s="66">
        <v>171691.90000051304</v>
      </c>
      <c r="F32" s="66">
        <v>184835.70000054585</v>
      </c>
      <c r="G32" s="66">
        <v>196339.60000058968</v>
      </c>
      <c r="H32" s="66">
        <v>202514.30000062051</v>
      </c>
      <c r="I32" s="66">
        <v>209479.2</v>
      </c>
      <c r="J32" s="68"/>
    </row>
    <row r="33" spans="1:9" ht="7.5" customHeight="1" x14ac:dyDescent="0.2">
      <c r="A33" s="63"/>
      <c r="B33" s="66"/>
      <c r="C33" s="66"/>
      <c r="D33" s="66"/>
      <c r="E33" s="66"/>
      <c r="F33" s="66"/>
      <c r="G33" s="66"/>
      <c r="H33" s="66"/>
      <c r="I33" s="63"/>
    </row>
    <row r="34" spans="1:9" ht="14.1" customHeight="1" x14ac:dyDescent="0.2">
      <c r="A34" s="63"/>
      <c r="B34" s="20" t="s">
        <v>85</v>
      </c>
      <c r="C34" s="66"/>
      <c r="D34" s="66"/>
      <c r="E34" s="66"/>
      <c r="F34" s="66"/>
      <c r="G34" s="66"/>
      <c r="H34" s="66"/>
      <c r="I34" s="63"/>
    </row>
    <row r="35" spans="1:9" ht="12" customHeight="1" x14ac:dyDescent="0.2">
      <c r="A35" s="65" t="s">
        <v>78</v>
      </c>
      <c r="B35" s="66">
        <v>192059</v>
      </c>
      <c r="C35" s="66">
        <v>170585</v>
      </c>
      <c r="D35" s="66">
        <v>198561</v>
      </c>
      <c r="E35" s="66">
        <v>247076</v>
      </c>
      <c r="F35" s="66">
        <v>272674</v>
      </c>
      <c r="G35" s="66">
        <v>276926</v>
      </c>
      <c r="H35" s="66">
        <v>287460</v>
      </c>
      <c r="I35" s="66">
        <v>287784</v>
      </c>
    </row>
    <row r="36" spans="1:9" ht="12" customHeight="1" x14ac:dyDescent="0.2">
      <c r="A36" s="65" t="s">
        <v>79</v>
      </c>
      <c r="B36" s="66">
        <v>1518</v>
      </c>
      <c r="C36" s="66">
        <v>2404</v>
      </c>
      <c r="D36" s="66">
        <v>5628</v>
      </c>
      <c r="E36" s="66">
        <v>9188</v>
      </c>
      <c r="F36" s="66">
        <v>11429</v>
      </c>
      <c r="G36" s="66">
        <v>13136</v>
      </c>
      <c r="H36" s="66">
        <v>15235</v>
      </c>
      <c r="I36" s="66">
        <v>17297</v>
      </c>
    </row>
    <row r="37" spans="1:9" ht="12" customHeight="1" x14ac:dyDescent="0.2">
      <c r="A37" s="65" t="s">
        <v>80</v>
      </c>
      <c r="B37" s="66">
        <v>3438</v>
      </c>
      <c r="C37" s="66">
        <v>3665</v>
      </c>
      <c r="D37" s="66">
        <v>3747</v>
      </c>
      <c r="E37" s="66">
        <v>4234</v>
      </c>
      <c r="F37" s="66">
        <v>4772</v>
      </c>
      <c r="G37" s="66">
        <v>4819</v>
      </c>
      <c r="H37" s="66">
        <v>4576</v>
      </c>
      <c r="I37" s="66">
        <v>4540</v>
      </c>
    </row>
    <row r="38" spans="1:9" ht="12" customHeight="1" x14ac:dyDescent="0.2">
      <c r="A38" s="65" t="s">
        <v>81</v>
      </c>
      <c r="B38" s="66">
        <v>197015</v>
      </c>
      <c r="C38" s="66">
        <v>176654</v>
      </c>
      <c r="D38" s="66">
        <v>207936</v>
      </c>
      <c r="E38" s="66">
        <v>260498</v>
      </c>
      <c r="F38" s="66">
        <v>288875</v>
      </c>
      <c r="G38" s="66">
        <v>294881</v>
      </c>
      <c r="H38" s="66">
        <v>307271</v>
      </c>
      <c r="I38" s="66">
        <v>309621</v>
      </c>
    </row>
    <row r="39" spans="1:9" ht="7.5" customHeight="1" x14ac:dyDescent="0.2">
      <c r="A39" s="63"/>
      <c r="B39" s="63"/>
      <c r="C39" s="63"/>
      <c r="D39" s="63"/>
      <c r="E39" s="63"/>
      <c r="F39" s="63"/>
      <c r="G39" s="63"/>
      <c r="H39" s="63"/>
      <c r="I39" s="63"/>
    </row>
    <row r="40" spans="1:9" ht="14.1" customHeight="1" x14ac:dyDescent="0.2">
      <c r="A40" s="63"/>
      <c r="B40" s="20" t="s">
        <v>1260</v>
      </c>
      <c r="C40" s="63"/>
      <c r="D40" s="63"/>
      <c r="E40" s="63"/>
      <c r="F40" s="63"/>
      <c r="G40" s="63"/>
      <c r="H40" s="63"/>
      <c r="I40" s="63"/>
    </row>
    <row r="41" spans="1:9" ht="12" customHeight="1" x14ac:dyDescent="0.2">
      <c r="A41" s="65" t="s">
        <v>78</v>
      </c>
      <c r="B41" s="66">
        <v>24764647.23</v>
      </c>
      <c r="C41" s="66">
        <v>27225405</v>
      </c>
      <c r="D41" s="66">
        <v>30541568</v>
      </c>
      <c r="E41" s="66">
        <v>35617406.920000002</v>
      </c>
      <c r="F41" s="66">
        <v>37995566.830000006</v>
      </c>
      <c r="G41" s="66">
        <v>39551929.559999995</v>
      </c>
      <c r="H41" s="66">
        <v>42027604.359999999</v>
      </c>
      <c r="I41" s="66"/>
    </row>
    <row r="42" spans="1:9" ht="12" customHeight="1" x14ac:dyDescent="0.2">
      <c r="A42" s="65" t="s">
        <v>79</v>
      </c>
      <c r="B42" s="66">
        <v>113205.14</v>
      </c>
      <c r="C42" s="66">
        <v>150217</v>
      </c>
      <c r="D42" s="66">
        <v>285193</v>
      </c>
      <c r="E42" s="66">
        <v>556214.30999999994</v>
      </c>
      <c r="F42" s="66">
        <v>619263.65999999992</v>
      </c>
      <c r="G42" s="66">
        <v>1424947.57</v>
      </c>
      <c r="H42" s="66">
        <v>1446245.75</v>
      </c>
      <c r="I42" s="66"/>
    </row>
    <row r="43" spans="1:9" ht="12" customHeight="1" x14ac:dyDescent="0.2">
      <c r="A43" s="65" t="s">
        <v>80</v>
      </c>
      <c r="B43" s="66">
        <v>118144.73</v>
      </c>
      <c r="C43" s="66">
        <v>133718</v>
      </c>
      <c r="D43" s="66">
        <v>147221</v>
      </c>
      <c r="E43" s="66">
        <v>165102.68</v>
      </c>
      <c r="F43" s="66">
        <v>166210.09</v>
      </c>
      <c r="G43" s="66">
        <v>172673.65000000002</v>
      </c>
      <c r="H43" s="66">
        <v>184024.08</v>
      </c>
      <c r="I43" s="66"/>
    </row>
    <row r="44" spans="1:9" ht="12" customHeight="1" x14ac:dyDescent="0.2">
      <c r="A44" s="65" t="s">
        <v>81</v>
      </c>
      <c r="B44" s="66">
        <v>24995997.100000001</v>
      </c>
      <c r="C44" s="66">
        <v>27509340</v>
      </c>
      <c r="D44" s="66">
        <v>30973982</v>
      </c>
      <c r="E44" s="66">
        <v>36338723.910000004</v>
      </c>
      <c r="F44" s="66">
        <v>38781040.580000006</v>
      </c>
      <c r="G44" s="66">
        <v>41149550.779999994</v>
      </c>
      <c r="H44" s="66">
        <v>43657874.189999998</v>
      </c>
      <c r="I44" s="66"/>
    </row>
    <row r="45" spans="1:9" ht="7.5" customHeight="1" x14ac:dyDescent="0.2">
      <c r="A45" s="63"/>
      <c r="B45" s="63"/>
      <c r="C45" s="63"/>
      <c r="D45" s="63"/>
      <c r="E45" s="63"/>
      <c r="F45" s="63"/>
      <c r="G45" s="63"/>
      <c r="H45" s="63"/>
      <c r="I45" s="63"/>
    </row>
    <row r="46" spans="1:9" ht="14.1" customHeight="1" x14ac:dyDescent="0.2">
      <c r="A46" s="63"/>
      <c r="B46" s="20" t="s">
        <v>1261</v>
      </c>
      <c r="C46" s="63"/>
      <c r="D46" s="63"/>
      <c r="E46" s="63"/>
      <c r="F46" s="63"/>
      <c r="G46" s="63"/>
      <c r="H46" s="63"/>
      <c r="I46" s="63"/>
    </row>
    <row r="47" spans="1:9" x14ac:dyDescent="0.2">
      <c r="A47" s="65" t="s">
        <v>78</v>
      </c>
      <c r="B47" s="66">
        <v>2075198.25</v>
      </c>
      <c r="C47" s="66">
        <v>2792008</v>
      </c>
      <c r="D47" s="66">
        <v>3603646</v>
      </c>
      <c r="E47" s="66">
        <v>4773848.7299999995</v>
      </c>
      <c r="F47" s="66">
        <v>5252334.1099999994</v>
      </c>
      <c r="G47" s="66">
        <v>5812061.4500000002</v>
      </c>
      <c r="H47" s="66">
        <v>6287888.1099999994</v>
      </c>
      <c r="I47" s="66"/>
    </row>
    <row r="48" spans="1:9" x14ac:dyDescent="0.2">
      <c r="A48" s="65" t="s">
        <v>79</v>
      </c>
      <c r="B48" s="66">
        <v>9863.33</v>
      </c>
      <c r="C48" s="66">
        <v>23030</v>
      </c>
      <c r="D48" s="66">
        <v>39399</v>
      </c>
      <c r="E48" s="66">
        <v>50424.01</v>
      </c>
      <c r="F48" s="66">
        <v>63444.87</v>
      </c>
      <c r="G48" s="66">
        <v>61861.81</v>
      </c>
      <c r="H48" s="66">
        <v>61333.120000000003</v>
      </c>
      <c r="I48" s="66"/>
    </row>
    <row r="49" spans="1:10" s="63" customFormat="1" ht="9" x14ac:dyDescent="0.15">
      <c r="A49" s="65" t="s">
        <v>80</v>
      </c>
      <c r="B49" s="66">
        <v>8526.3000000000011</v>
      </c>
      <c r="C49" s="66">
        <v>14788</v>
      </c>
      <c r="D49" s="66">
        <v>18525</v>
      </c>
      <c r="E49" s="66">
        <v>28571.34</v>
      </c>
      <c r="F49" s="66">
        <v>32359.54</v>
      </c>
      <c r="G49" s="66">
        <v>34019.159999999996</v>
      </c>
      <c r="H49" s="66">
        <v>23245.79</v>
      </c>
      <c r="I49" s="66"/>
    </row>
    <row r="50" spans="1:10" x14ac:dyDescent="0.2">
      <c r="A50" s="65" t="s">
        <v>81</v>
      </c>
      <c r="B50" s="66">
        <v>2093587.8800000001</v>
      </c>
      <c r="C50" s="66">
        <v>2829826</v>
      </c>
      <c r="D50" s="66">
        <v>3661570</v>
      </c>
      <c r="E50" s="66">
        <v>4852844.0799999991</v>
      </c>
      <c r="F50" s="66">
        <v>5348138.5199999996</v>
      </c>
      <c r="G50" s="66">
        <v>5907942.4199999999</v>
      </c>
      <c r="H50" s="66">
        <v>6372467.0199999996</v>
      </c>
      <c r="I50" s="66"/>
    </row>
    <row r="51" spans="1:10" ht="7.5" customHeight="1" x14ac:dyDescent="0.2">
      <c r="A51" s="63"/>
      <c r="B51" s="63"/>
      <c r="C51" s="63"/>
      <c r="D51" s="63"/>
      <c r="E51" s="63"/>
      <c r="F51" s="63"/>
      <c r="G51" s="63"/>
      <c r="H51" s="63"/>
      <c r="I51" s="63"/>
    </row>
    <row r="52" spans="1:10" x14ac:dyDescent="0.2">
      <c r="A52" s="63"/>
      <c r="B52" s="20" t="s">
        <v>1262</v>
      </c>
      <c r="C52" s="63"/>
      <c r="D52" s="63"/>
      <c r="E52" s="63"/>
      <c r="F52" s="63"/>
      <c r="G52" s="63"/>
      <c r="H52" s="63"/>
      <c r="I52" s="63"/>
    </row>
    <row r="53" spans="1:10" x14ac:dyDescent="0.2">
      <c r="A53" s="65" t="s">
        <v>78</v>
      </c>
      <c r="B53" s="284" t="s">
        <v>1263</v>
      </c>
      <c r="C53" s="284" t="s">
        <v>1263</v>
      </c>
      <c r="D53" s="284" t="s">
        <v>1263</v>
      </c>
      <c r="E53" s="66">
        <v>892599.19000000006</v>
      </c>
      <c r="F53" s="66">
        <v>867530.87</v>
      </c>
      <c r="G53" s="66">
        <v>861069.15</v>
      </c>
      <c r="H53" s="66">
        <v>804428.44000000006</v>
      </c>
      <c r="I53" s="66"/>
    </row>
    <row r="54" spans="1:10" x14ac:dyDescent="0.2">
      <c r="A54" s="65" t="s">
        <v>79</v>
      </c>
      <c r="B54" s="284" t="s">
        <v>1263</v>
      </c>
      <c r="C54" s="284" t="s">
        <v>1263</v>
      </c>
      <c r="D54" s="284" t="s">
        <v>1263</v>
      </c>
      <c r="E54" s="66">
        <v>304340.69</v>
      </c>
      <c r="F54" s="66">
        <v>365146.83</v>
      </c>
      <c r="G54" s="66">
        <v>430731.06</v>
      </c>
      <c r="H54" s="66">
        <v>490742.43</v>
      </c>
      <c r="I54" s="66"/>
    </row>
    <row r="55" spans="1:10" x14ac:dyDescent="0.2">
      <c r="A55" s="65" t="s">
        <v>80</v>
      </c>
      <c r="B55" s="284" t="s">
        <v>1263</v>
      </c>
      <c r="C55" s="284" t="s">
        <v>1263</v>
      </c>
      <c r="D55" s="284" t="s">
        <v>1263</v>
      </c>
      <c r="E55" s="66">
        <v>12213.380000000001</v>
      </c>
      <c r="F55" s="66">
        <v>12551.82</v>
      </c>
      <c r="G55" s="66">
        <v>13876.03</v>
      </c>
      <c r="H55" s="66">
        <v>14224.15</v>
      </c>
      <c r="I55" s="66"/>
    </row>
    <row r="56" spans="1:10" x14ac:dyDescent="0.2">
      <c r="A56" s="65" t="s">
        <v>81</v>
      </c>
      <c r="B56" s="284" t="s">
        <v>1263</v>
      </c>
      <c r="C56" s="284" t="s">
        <v>1263</v>
      </c>
      <c r="D56" s="284" t="s">
        <v>1263</v>
      </c>
      <c r="E56" s="66">
        <v>1209153.26</v>
      </c>
      <c r="F56" s="66">
        <v>1245229.52</v>
      </c>
      <c r="G56" s="66">
        <v>1305676.24</v>
      </c>
      <c r="H56" s="66">
        <v>1309395.02</v>
      </c>
      <c r="I56" s="66"/>
    </row>
    <row r="57" spans="1:10" ht="7.5" customHeight="1" x14ac:dyDescent="0.2">
      <c r="A57" s="63"/>
      <c r="B57" s="63"/>
      <c r="C57" s="63"/>
      <c r="D57" s="63"/>
      <c r="E57" s="63"/>
      <c r="F57" s="63"/>
      <c r="G57" s="63"/>
      <c r="H57" s="63"/>
      <c r="I57" s="63"/>
    </row>
    <row r="58" spans="1:10" x14ac:dyDescent="0.2">
      <c r="A58" s="320"/>
      <c r="B58" s="320"/>
      <c r="C58" s="320"/>
      <c r="D58" s="320"/>
      <c r="E58" s="63"/>
      <c r="F58" s="63"/>
      <c r="G58" s="63"/>
      <c r="H58" s="63"/>
      <c r="I58" s="63"/>
    </row>
    <row r="59" spans="1:10" x14ac:dyDescent="0.2">
      <c r="A59" s="71"/>
      <c r="B59" s="66"/>
      <c r="C59" s="66"/>
      <c r="D59" s="66"/>
      <c r="E59" s="66"/>
      <c r="F59" s="66"/>
      <c r="G59" s="66"/>
      <c r="H59" s="66"/>
      <c r="I59" s="66"/>
      <c r="J59" s="68"/>
    </row>
    <row r="60" spans="1:10" x14ac:dyDescent="0.2">
      <c r="A60" s="63" t="s">
        <v>86</v>
      </c>
      <c r="B60" s="63"/>
      <c r="C60" s="63"/>
      <c r="D60" s="63"/>
      <c r="E60" s="63"/>
      <c r="F60" s="63"/>
      <c r="G60" s="63"/>
      <c r="H60" s="63"/>
      <c r="I60" s="63"/>
      <c r="J60" s="68"/>
    </row>
    <row r="61" spans="1:10" x14ac:dyDescent="0.2">
      <c r="A61" s="321" t="s">
        <v>87</v>
      </c>
      <c r="B61" s="322"/>
      <c r="C61" s="322"/>
      <c r="D61" s="322"/>
      <c r="E61" s="322"/>
      <c r="F61" s="322"/>
      <c r="G61" s="322"/>
      <c r="H61" s="322"/>
      <c r="I61" s="322"/>
      <c r="J61" s="68"/>
    </row>
    <row r="62" spans="1:10" x14ac:dyDescent="0.2">
      <c r="A62" s="321" t="s">
        <v>1264</v>
      </c>
      <c r="B62" s="321"/>
      <c r="C62" s="321"/>
      <c r="D62" s="321"/>
      <c r="E62" s="321"/>
      <c r="F62" s="321"/>
      <c r="G62" s="321"/>
      <c r="H62" s="321"/>
      <c r="I62" s="321"/>
      <c r="J62" s="68"/>
    </row>
    <row r="63" spans="1:10" ht="12.75" customHeight="1" x14ac:dyDescent="0.2">
      <c r="A63" s="321" t="s">
        <v>1265</v>
      </c>
      <c r="B63" s="321"/>
      <c r="C63" s="321"/>
      <c r="D63" s="321"/>
      <c r="E63" s="321"/>
      <c r="F63" s="321"/>
      <c r="G63" s="321"/>
      <c r="H63" s="321"/>
      <c r="I63" s="321"/>
      <c r="J63" s="68"/>
    </row>
    <row r="64" spans="1:10" x14ac:dyDescent="0.2">
      <c r="A64" s="71"/>
      <c r="B64" s="66"/>
      <c r="C64" s="66"/>
      <c r="D64" s="66"/>
      <c r="E64" s="66"/>
      <c r="F64" s="66"/>
      <c r="G64" s="66"/>
      <c r="H64" s="66"/>
      <c r="I64" s="66"/>
      <c r="J64" s="68"/>
    </row>
    <row r="65" spans="1:11" x14ac:dyDescent="0.2">
      <c r="A65" s="320" t="s">
        <v>73</v>
      </c>
      <c r="B65" s="320"/>
      <c r="C65" s="320"/>
      <c r="D65" s="320"/>
      <c r="E65" s="66"/>
      <c r="F65" s="66"/>
      <c r="G65" s="66"/>
      <c r="H65" s="66"/>
      <c r="I65" s="66"/>
      <c r="J65" s="68"/>
    </row>
    <row r="66" spans="1:11" x14ac:dyDescent="0.2">
      <c r="A66" s="71"/>
      <c r="B66" s="66"/>
      <c r="C66" s="66"/>
      <c r="D66" s="66"/>
      <c r="E66" s="66"/>
      <c r="F66" s="66"/>
      <c r="G66" s="66"/>
      <c r="H66" s="66"/>
      <c r="I66" s="66"/>
      <c r="J66" s="68"/>
      <c r="K66" s="63"/>
    </row>
    <row r="67" spans="1:11" x14ac:dyDescent="0.2">
      <c r="A67" s="71"/>
      <c r="B67" s="66"/>
      <c r="C67" s="66"/>
      <c r="D67" s="66"/>
      <c r="E67" s="66"/>
      <c r="F67" s="66"/>
      <c r="G67" s="66"/>
      <c r="H67" s="66"/>
      <c r="I67" s="66"/>
      <c r="J67" s="68"/>
    </row>
    <row r="68" spans="1:11" x14ac:dyDescent="0.2">
      <c r="A68" s="11"/>
      <c r="B68" s="68"/>
      <c r="C68" s="68"/>
      <c r="D68" s="68"/>
      <c r="E68" s="68"/>
      <c r="F68" s="68"/>
      <c r="G68" s="68"/>
      <c r="H68" s="68"/>
      <c r="I68" s="68"/>
      <c r="J68" s="68"/>
    </row>
    <row r="69" spans="1:11" x14ac:dyDescent="0.2">
      <c r="A69" s="11"/>
      <c r="B69" s="68"/>
      <c r="C69" s="68"/>
      <c r="D69" s="68"/>
      <c r="E69" s="68"/>
      <c r="F69" s="68"/>
      <c r="G69" s="68"/>
      <c r="H69" s="68"/>
      <c r="I69" s="68"/>
      <c r="J69" s="68"/>
    </row>
    <row r="70" spans="1:11" x14ac:dyDescent="0.2">
      <c r="A70" s="11"/>
      <c r="B70" s="68"/>
      <c r="C70" s="68"/>
      <c r="D70" s="68"/>
      <c r="E70" s="68"/>
      <c r="F70" s="68"/>
      <c r="G70" s="68"/>
      <c r="H70" s="68"/>
      <c r="I70" s="68"/>
      <c r="J70" s="68"/>
    </row>
    <row r="71" spans="1:11" x14ac:dyDescent="0.2">
      <c r="A71" s="11"/>
      <c r="B71" s="68"/>
      <c r="C71" s="68"/>
      <c r="D71" s="68"/>
      <c r="E71" s="68"/>
      <c r="F71" s="68"/>
      <c r="G71" s="68"/>
      <c r="H71" s="68"/>
      <c r="I71" s="68"/>
      <c r="J71" s="68"/>
    </row>
    <row r="72" spans="1:11" x14ac:dyDescent="0.2">
      <c r="A72" s="11"/>
      <c r="B72" s="68"/>
      <c r="C72" s="68"/>
      <c r="D72" s="68"/>
      <c r="E72" s="68"/>
      <c r="F72" s="68"/>
      <c r="G72" s="68"/>
      <c r="H72" s="68"/>
      <c r="I72" s="68"/>
      <c r="J72" s="68"/>
    </row>
    <row r="73" spans="1:11" x14ac:dyDescent="0.2">
      <c r="A73" s="11"/>
      <c r="B73" s="68"/>
      <c r="C73" s="68"/>
      <c r="D73" s="68"/>
      <c r="E73" s="68"/>
      <c r="F73" s="68"/>
      <c r="G73" s="68"/>
      <c r="H73" s="68"/>
      <c r="I73" s="68"/>
      <c r="J73" s="68"/>
    </row>
    <row r="74" spans="1:11" x14ac:dyDescent="0.2">
      <c r="A74" s="11"/>
      <c r="B74" s="68"/>
      <c r="C74" s="68"/>
      <c r="D74" s="68"/>
      <c r="E74" s="68"/>
      <c r="F74" s="68"/>
      <c r="G74" s="68"/>
      <c r="H74" s="68"/>
      <c r="I74" s="68"/>
      <c r="J74" s="68"/>
    </row>
    <row r="75" spans="1:11" x14ac:dyDescent="0.2">
      <c r="A75" s="11"/>
      <c r="B75" s="68"/>
      <c r="C75" s="68"/>
      <c r="D75" s="68"/>
      <c r="E75" s="68"/>
      <c r="F75" s="68"/>
      <c r="G75" s="68"/>
      <c r="H75" s="68"/>
      <c r="I75" s="68"/>
      <c r="J75" s="68"/>
    </row>
    <row r="76" spans="1:11" x14ac:dyDescent="0.2">
      <c r="A76" s="11"/>
      <c r="B76" s="68"/>
      <c r="C76" s="68"/>
      <c r="D76" s="68"/>
      <c r="E76" s="68"/>
      <c r="F76" s="68"/>
      <c r="G76" s="68"/>
      <c r="H76" s="68"/>
      <c r="I76" s="68"/>
      <c r="J76" s="68"/>
    </row>
    <row r="77" spans="1:11" x14ac:dyDescent="0.2">
      <c r="A77" s="11"/>
      <c r="B77" s="68"/>
      <c r="C77" s="68"/>
      <c r="D77" s="68"/>
      <c r="E77" s="68"/>
      <c r="F77" s="68"/>
      <c r="G77" s="68"/>
      <c r="H77" s="68"/>
      <c r="I77" s="68"/>
      <c r="J77" s="68"/>
    </row>
    <row r="78" spans="1:11" x14ac:dyDescent="0.2">
      <c r="A78" s="11"/>
      <c r="B78" s="68"/>
      <c r="C78" s="68"/>
      <c r="D78" s="68"/>
      <c r="E78" s="68"/>
      <c r="F78" s="68"/>
      <c r="G78" s="68"/>
      <c r="H78" s="68"/>
      <c r="I78" s="68"/>
      <c r="J78" s="68"/>
    </row>
    <row r="79" spans="1:11" x14ac:dyDescent="0.2">
      <c r="A79" s="11"/>
      <c r="B79" s="68"/>
      <c r="C79" s="68"/>
      <c r="D79" s="68"/>
      <c r="E79" s="68"/>
      <c r="F79" s="68"/>
      <c r="G79" s="68"/>
      <c r="H79" s="68"/>
      <c r="I79" s="68"/>
      <c r="J79" s="68"/>
    </row>
    <row r="80" spans="1:11" x14ac:dyDescent="0.2">
      <c r="A80" s="11"/>
      <c r="B80" s="68"/>
      <c r="C80" s="68"/>
      <c r="D80" s="68"/>
      <c r="E80" s="68"/>
      <c r="F80" s="68"/>
      <c r="G80" s="68"/>
      <c r="H80" s="68"/>
      <c r="I80" s="68"/>
      <c r="J80" s="68"/>
    </row>
    <row r="81" spans="1:10" x14ac:dyDescent="0.2">
      <c r="A81" s="11"/>
      <c r="B81" s="68"/>
      <c r="C81" s="68"/>
      <c r="D81" s="68"/>
      <c r="E81" s="68"/>
      <c r="F81" s="68"/>
      <c r="G81" s="68"/>
      <c r="H81" s="68"/>
      <c r="I81" s="68"/>
      <c r="J81" s="68"/>
    </row>
    <row r="82" spans="1:10" x14ac:dyDescent="0.2">
      <c r="A82" s="11"/>
      <c r="B82" s="68"/>
      <c r="C82" s="68"/>
      <c r="D82" s="68"/>
      <c r="E82" s="68"/>
      <c r="F82" s="68"/>
      <c r="G82" s="68"/>
      <c r="H82" s="68"/>
      <c r="I82" s="68"/>
      <c r="J82" s="68"/>
    </row>
    <row r="83" spans="1:10" x14ac:dyDescent="0.2">
      <c r="A83" s="11"/>
      <c r="B83" s="68"/>
      <c r="C83" s="68"/>
      <c r="D83" s="68"/>
      <c r="E83" s="68"/>
      <c r="F83" s="68"/>
      <c r="G83" s="68"/>
      <c r="H83" s="68"/>
      <c r="I83" s="68"/>
      <c r="J83" s="68"/>
    </row>
    <row r="84" spans="1:10" x14ac:dyDescent="0.2">
      <c r="A84" s="11"/>
      <c r="B84" s="68"/>
      <c r="C84" s="68"/>
      <c r="D84" s="68"/>
      <c r="E84" s="68"/>
      <c r="F84" s="68"/>
      <c r="G84" s="68"/>
      <c r="H84" s="68"/>
      <c r="I84" s="68"/>
      <c r="J84" s="68"/>
    </row>
    <row r="85" spans="1:10" x14ac:dyDescent="0.2">
      <c r="A85" s="11"/>
      <c r="B85" s="68"/>
      <c r="C85" s="68"/>
      <c r="D85" s="68"/>
      <c r="E85" s="68"/>
      <c r="F85" s="68"/>
      <c r="G85" s="68"/>
      <c r="H85" s="68"/>
      <c r="I85" s="68"/>
      <c r="J85" s="68"/>
    </row>
    <row r="86" spans="1:10" x14ac:dyDescent="0.2">
      <c r="A86" s="11"/>
      <c r="B86" s="68"/>
      <c r="C86" s="68"/>
      <c r="D86" s="68"/>
      <c r="E86" s="68"/>
      <c r="F86" s="68"/>
      <c r="G86" s="68"/>
      <c r="H86" s="68"/>
      <c r="I86" s="68"/>
      <c r="J86" s="68"/>
    </row>
    <row r="87" spans="1:10" x14ac:dyDescent="0.2">
      <c r="A87" s="11"/>
      <c r="B87" s="68"/>
      <c r="C87" s="68"/>
      <c r="D87" s="68"/>
      <c r="E87" s="68"/>
      <c r="F87" s="68"/>
      <c r="G87" s="68"/>
      <c r="H87" s="68"/>
      <c r="I87" s="68"/>
      <c r="J87" s="68"/>
    </row>
    <row r="88" spans="1:10" x14ac:dyDescent="0.2">
      <c r="A88" s="11"/>
      <c r="B88" s="68"/>
      <c r="C88" s="68"/>
      <c r="D88" s="68"/>
      <c r="E88" s="68"/>
      <c r="F88" s="68"/>
      <c r="G88" s="68"/>
      <c r="H88" s="68"/>
      <c r="I88" s="68"/>
      <c r="J88" s="68"/>
    </row>
    <row r="89" spans="1:10" x14ac:dyDescent="0.2">
      <c r="A89" s="11"/>
      <c r="B89" s="68"/>
      <c r="C89" s="68"/>
      <c r="D89" s="68"/>
      <c r="E89" s="68"/>
      <c r="F89" s="68"/>
      <c r="G89" s="68"/>
      <c r="H89" s="68"/>
      <c r="I89" s="68"/>
      <c r="J89" s="68"/>
    </row>
    <row r="90" spans="1:10" x14ac:dyDescent="0.2">
      <c r="A90" s="11"/>
      <c r="B90" s="68"/>
      <c r="C90" s="68"/>
      <c r="D90" s="68"/>
      <c r="E90" s="68"/>
      <c r="F90" s="68"/>
      <c r="G90" s="68"/>
      <c r="H90" s="68"/>
      <c r="I90" s="68"/>
      <c r="J90" s="68"/>
    </row>
    <row r="91" spans="1:10" x14ac:dyDescent="0.2">
      <c r="A91" s="11"/>
      <c r="B91" s="68"/>
      <c r="C91" s="68"/>
      <c r="D91" s="68"/>
      <c r="E91" s="68"/>
      <c r="F91" s="68"/>
      <c r="G91" s="68"/>
      <c r="H91" s="68"/>
      <c r="I91" s="68"/>
      <c r="J91" s="68"/>
    </row>
    <row r="92" spans="1:10" x14ac:dyDescent="0.2">
      <c r="A92" s="11"/>
      <c r="B92" s="68"/>
      <c r="C92" s="68"/>
      <c r="D92" s="68"/>
      <c r="E92" s="68"/>
      <c r="F92" s="68"/>
      <c r="G92" s="68"/>
      <c r="H92" s="68"/>
      <c r="I92" s="68"/>
      <c r="J92" s="68"/>
    </row>
    <row r="93" spans="1:10" x14ac:dyDescent="0.2">
      <c r="A93" s="11"/>
      <c r="B93" s="68"/>
      <c r="C93" s="68"/>
      <c r="D93" s="68"/>
      <c r="E93" s="68"/>
      <c r="F93" s="68"/>
      <c r="G93" s="68"/>
      <c r="H93" s="68"/>
      <c r="I93" s="68"/>
      <c r="J93" s="68"/>
    </row>
    <row r="94" spans="1:10" x14ac:dyDescent="0.2">
      <c r="A94" s="11"/>
      <c r="B94" s="68"/>
      <c r="C94" s="68"/>
      <c r="D94" s="68"/>
      <c r="E94" s="68"/>
      <c r="F94" s="68"/>
      <c r="G94" s="68"/>
      <c r="H94" s="68"/>
      <c r="I94" s="68"/>
      <c r="J94" s="68"/>
    </row>
    <row r="95" spans="1:10" x14ac:dyDescent="0.2">
      <c r="A95" s="11"/>
      <c r="B95" s="68"/>
      <c r="C95" s="68"/>
      <c r="D95" s="68"/>
      <c r="E95" s="68"/>
      <c r="F95" s="68"/>
      <c r="G95" s="68"/>
      <c r="H95" s="68"/>
      <c r="I95" s="68"/>
      <c r="J95" s="68"/>
    </row>
    <row r="96" spans="1:10" x14ac:dyDescent="0.2">
      <c r="A96" s="11"/>
      <c r="B96" s="68"/>
      <c r="C96" s="68"/>
      <c r="D96" s="68"/>
      <c r="E96" s="68"/>
      <c r="F96" s="68"/>
      <c r="G96" s="68"/>
      <c r="H96" s="68"/>
      <c r="I96" s="68"/>
      <c r="J96" s="68"/>
    </row>
    <row r="97" spans="1:10" x14ac:dyDescent="0.2">
      <c r="A97" s="11"/>
      <c r="B97" s="68"/>
      <c r="C97" s="68"/>
      <c r="D97" s="68"/>
      <c r="E97" s="68"/>
      <c r="F97" s="68"/>
      <c r="G97" s="68"/>
      <c r="H97" s="68"/>
      <c r="I97" s="68"/>
      <c r="J97" s="68"/>
    </row>
    <row r="98" spans="1:10" x14ac:dyDescent="0.2">
      <c r="A98" s="11"/>
      <c r="B98" s="68"/>
      <c r="C98" s="68"/>
      <c r="D98" s="68"/>
      <c r="E98" s="68"/>
      <c r="F98" s="68"/>
      <c r="G98" s="68"/>
      <c r="H98" s="68"/>
      <c r="I98" s="68"/>
      <c r="J98" s="68"/>
    </row>
    <row r="99" spans="1:10" x14ac:dyDescent="0.2">
      <c r="A99" s="11"/>
      <c r="B99" s="68"/>
      <c r="C99" s="68"/>
      <c r="D99" s="68"/>
      <c r="E99" s="68"/>
      <c r="F99" s="68"/>
      <c r="G99" s="68"/>
      <c r="H99" s="68"/>
      <c r="I99" s="68"/>
      <c r="J99" s="68"/>
    </row>
    <row r="100" spans="1:10" x14ac:dyDescent="0.2">
      <c r="A100" s="11"/>
      <c r="B100" s="68"/>
      <c r="C100" s="68"/>
      <c r="D100" s="68"/>
      <c r="E100" s="68"/>
      <c r="F100" s="68"/>
      <c r="G100" s="68"/>
      <c r="H100" s="68"/>
      <c r="I100" s="68"/>
      <c r="J100" s="68"/>
    </row>
    <row r="101" spans="1:10" x14ac:dyDescent="0.2">
      <c r="A101" s="11"/>
      <c r="B101" s="68"/>
      <c r="C101" s="68"/>
      <c r="D101" s="68"/>
      <c r="E101" s="68"/>
      <c r="F101" s="68"/>
      <c r="G101" s="68"/>
      <c r="H101" s="68"/>
      <c r="I101" s="68"/>
      <c r="J101" s="68"/>
    </row>
    <row r="102" spans="1:10" x14ac:dyDescent="0.2">
      <c r="A102" s="11"/>
      <c r="B102" s="68"/>
      <c r="C102" s="68"/>
      <c r="D102" s="68"/>
      <c r="E102" s="68"/>
      <c r="F102" s="68"/>
      <c r="G102" s="68"/>
      <c r="H102" s="68"/>
      <c r="I102" s="68"/>
      <c r="J102" s="68"/>
    </row>
    <row r="103" spans="1:10" x14ac:dyDescent="0.2">
      <c r="A103" s="11"/>
      <c r="B103" s="68"/>
      <c r="C103" s="68"/>
      <c r="D103" s="68"/>
      <c r="E103" s="68"/>
      <c r="F103" s="68"/>
      <c r="G103" s="68"/>
      <c r="H103" s="68"/>
      <c r="I103" s="68"/>
      <c r="J103" s="68"/>
    </row>
    <row r="104" spans="1:10" x14ac:dyDescent="0.2">
      <c r="A104" s="11"/>
      <c r="B104" s="68"/>
      <c r="C104" s="68"/>
      <c r="D104" s="68"/>
      <c r="E104" s="68"/>
      <c r="F104" s="68"/>
      <c r="G104" s="68"/>
      <c r="H104" s="68"/>
      <c r="I104" s="68"/>
      <c r="J104" s="68"/>
    </row>
    <row r="105" spans="1:10" x14ac:dyDescent="0.2">
      <c r="A105" s="11"/>
      <c r="B105" s="68"/>
      <c r="C105" s="68"/>
      <c r="D105" s="68"/>
      <c r="E105" s="68"/>
      <c r="F105" s="68"/>
      <c r="G105" s="68"/>
      <c r="H105" s="68"/>
      <c r="I105" s="68"/>
      <c r="J105" s="68"/>
    </row>
    <row r="106" spans="1:10" x14ac:dyDescent="0.2">
      <c r="A106" s="11"/>
      <c r="B106" s="68"/>
      <c r="C106" s="68"/>
      <c r="D106" s="68"/>
      <c r="E106" s="68"/>
      <c r="F106" s="68"/>
      <c r="G106" s="68"/>
      <c r="H106" s="68"/>
      <c r="I106" s="68"/>
      <c r="J106" s="68"/>
    </row>
    <row r="107" spans="1:10" x14ac:dyDescent="0.2">
      <c r="A107" s="11"/>
      <c r="B107" s="68"/>
      <c r="C107" s="68"/>
      <c r="D107" s="68"/>
      <c r="E107" s="68"/>
      <c r="F107" s="68"/>
      <c r="G107" s="68"/>
      <c r="H107" s="68"/>
      <c r="I107" s="68"/>
      <c r="J107" s="68"/>
    </row>
    <row r="108" spans="1:10" x14ac:dyDescent="0.2">
      <c r="A108" s="11"/>
      <c r="B108" s="68"/>
      <c r="C108" s="68"/>
      <c r="D108" s="68"/>
      <c r="E108" s="68"/>
      <c r="F108" s="68"/>
      <c r="G108" s="68"/>
      <c r="H108" s="68"/>
      <c r="I108" s="68"/>
      <c r="J108" s="68"/>
    </row>
    <row r="109" spans="1:10" x14ac:dyDescent="0.2">
      <c r="A109" s="11"/>
      <c r="B109" s="68"/>
      <c r="C109" s="68"/>
      <c r="D109" s="68"/>
      <c r="E109" s="68"/>
      <c r="F109" s="68"/>
      <c r="G109" s="68"/>
      <c r="H109" s="68"/>
      <c r="I109" s="68"/>
      <c r="J109" s="68"/>
    </row>
    <row r="110" spans="1:10" x14ac:dyDescent="0.2">
      <c r="A110" s="11"/>
      <c r="B110" s="68"/>
      <c r="C110" s="68"/>
      <c r="D110" s="68"/>
      <c r="E110" s="68"/>
      <c r="F110" s="68"/>
      <c r="G110" s="68"/>
      <c r="H110" s="68"/>
      <c r="I110" s="68"/>
      <c r="J110" s="68"/>
    </row>
    <row r="111" spans="1:10" x14ac:dyDescent="0.2">
      <c r="A111" s="11"/>
      <c r="B111" s="68"/>
      <c r="C111" s="68"/>
      <c r="D111" s="68"/>
      <c r="E111" s="68"/>
      <c r="F111" s="68"/>
      <c r="G111" s="68"/>
      <c r="H111" s="68"/>
      <c r="I111" s="68"/>
      <c r="J111" s="68"/>
    </row>
    <row r="112" spans="1:10" x14ac:dyDescent="0.2">
      <c r="A112" s="11"/>
      <c r="B112" s="68"/>
      <c r="C112" s="68"/>
      <c r="D112" s="68"/>
      <c r="E112" s="68"/>
      <c r="F112" s="68"/>
      <c r="G112" s="68"/>
      <c r="H112" s="68"/>
      <c r="I112" s="68"/>
      <c r="J112" s="68"/>
    </row>
    <row r="113" spans="1:10" x14ac:dyDescent="0.2">
      <c r="A113" s="11"/>
      <c r="B113" s="68"/>
      <c r="C113" s="68"/>
      <c r="D113" s="68"/>
      <c r="E113" s="68"/>
      <c r="F113" s="68"/>
      <c r="G113" s="68"/>
      <c r="H113" s="68"/>
      <c r="I113" s="68"/>
      <c r="J113" s="68"/>
    </row>
    <row r="114" spans="1:10" x14ac:dyDescent="0.2">
      <c r="A114" s="11"/>
      <c r="B114" s="68"/>
      <c r="C114" s="68"/>
      <c r="D114" s="68"/>
      <c r="E114" s="68"/>
      <c r="F114" s="68"/>
      <c r="G114" s="68"/>
      <c r="H114" s="68"/>
      <c r="I114" s="68"/>
      <c r="J114" s="68"/>
    </row>
    <row r="115" spans="1:10" x14ac:dyDescent="0.2">
      <c r="A115" s="11"/>
      <c r="B115" s="68"/>
      <c r="C115" s="68"/>
      <c r="D115" s="68"/>
      <c r="E115" s="68"/>
      <c r="F115" s="68"/>
      <c r="G115" s="68"/>
      <c r="H115" s="68"/>
      <c r="I115" s="68"/>
      <c r="J115" s="68"/>
    </row>
    <row r="116" spans="1:10" x14ac:dyDescent="0.2">
      <c r="B116" s="68"/>
      <c r="C116" s="68"/>
      <c r="D116" s="68"/>
      <c r="E116" s="68"/>
      <c r="F116" s="68"/>
      <c r="G116" s="68"/>
      <c r="H116" s="68"/>
      <c r="I116" s="68"/>
      <c r="J116" s="68"/>
    </row>
    <row r="117" spans="1:10" x14ac:dyDescent="0.2">
      <c r="B117" s="68"/>
      <c r="C117" s="68"/>
      <c r="D117" s="68"/>
      <c r="E117" s="68"/>
      <c r="F117" s="68"/>
      <c r="G117" s="68"/>
      <c r="H117" s="68"/>
      <c r="I117" s="68"/>
      <c r="J117" s="68"/>
    </row>
    <row r="118" spans="1:10" x14ac:dyDescent="0.2">
      <c r="B118" s="68"/>
      <c r="C118" s="68"/>
      <c r="D118" s="68"/>
      <c r="E118" s="68"/>
      <c r="F118" s="68"/>
      <c r="G118" s="68"/>
      <c r="H118" s="68"/>
      <c r="I118" s="68"/>
      <c r="J118" s="68"/>
    </row>
    <row r="119" spans="1:10" x14ac:dyDescent="0.2">
      <c r="B119" s="68"/>
      <c r="C119" s="68"/>
      <c r="D119" s="68"/>
      <c r="E119" s="68"/>
      <c r="F119" s="68"/>
      <c r="G119" s="68"/>
      <c r="H119" s="68"/>
      <c r="I119" s="68"/>
      <c r="J119" s="68"/>
    </row>
    <row r="120" spans="1:10" x14ac:dyDescent="0.2">
      <c r="B120" s="68"/>
      <c r="C120" s="68"/>
      <c r="D120" s="68"/>
      <c r="E120" s="68"/>
      <c r="F120" s="68"/>
      <c r="G120" s="68"/>
      <c r="H120" s="68"/>
      <c r="I120" s="68"/>
      <c r="J120" s="68"/>
    </row>
    <row r="121" spans="1:10" x14ac:dyDescent="0.2">
      <c r="B121" s="68"/>
      <c r="C121" s="68"/>
      <c r="D121" s="68"/>
      <c r="E121" s="68"/>
      <c r="F121" s="68"/>
      <c r="G121" s="68"/>
      <c r="H121" s="68"/>
      <c r="I121" s="68"/>
      <c r="J121" s="68"/>
    </row>
    <row r="122" spans="1:10" x14ac:dyDescent="0.2">
      <c r="B122" s="68"/>
      <c r="C122" s="68"/>
      <c r="D122" s="68"/>
      <c r="E122" s="68"/>
      <c r="F122" s="68"/>
      <c r="G122" s="68"/>
      <c r="H122" s="68"/>
      <c r="I122" s="68"/>
      <c r="J122" s="68"/>
    </row>
    <row r="123" spans="1:10" x14ac:dyDescent="0.2">
      <c r="B123" s="68"/>
      <c r="C123" s="68"/>
      <c r="D123" s="68"/>
      <c r="E123" s="68"/>
      <c r="F123" s="68"/>
      <c r="G123" s="68"/>
      <c r="H123" s="68"/>
      <c r="I123" s="68"/>
      <c r="J123" s="68"/>
    </row>
    <row r="124" spans="1:10" x14ac:dyDescent="0.2">
      <c r="B124" s="68"/>
      <c r="C124" s="68"/>
      <c r="D124" s="68"/>
      <c r="E124" s="68"/>
      <c r="F124" s="68"/>
      <c r="G124" s="68"/>
      <c r="H124" s="68"/>
      <c r="I124" s="68"/>
      <c r="J124" s="68"/>
    </row>
    <row r="125" spans="1:10" x14ac:dyDescent="0.2">
      <c r="B125" s="68"/>
      <c r="C125" s="68"/>
      <c r="D125" s="68"/>
      <c r="E125" s="68"/>
      <c r="F125" s="68"/>
      <c r="G125" s="68"/>
      <c r="H125" s="68"/>
      <c r="I125" s="68"/>
      <c r="J125" s="68"/>
    </row>
    <row r="126" spans="1:10" x14ac:dyDescent="0.2">
      <c r="B126" s="68"/>
      <c r="C126" s="68"/>
      <c r="D126" s="68"/>
      <c r="E126" s="68"/>
      <c r="F126" s="68"/>
      <c r="G126" s="68"/>
      <c r="H126" s="68"/>
      <c r="I126" s="68"/>
      <c r="J126" s="68"/>
    </row>
    <row r="127" spans="1:10" x14ac:dyDescent="0.2">
      <c r="B127" s="68"/>
      <c r="C127" s="68"/>
      <c r="D127" s="68"/>
      <c r="E127" s="68"/>
      <c r="F127" s="68"/>
      <c r="G127" s="68"/>
      <c r="H127" s="68"/>
      <c r="I127" s="68"/>
      <c r="J127" s="68"/>
    </row>
    <row r="128" spans="1:10" x14ac:dyDescent="0.2">
      <c r="B128" s="68"/>
      <c r="C128" s="68"/>
      <c r="D128" s="68"/>
      <c r="E128" s="68"/>
      <c r="F128" s="68"/>
      <c r="G128" s="68"/>
      <c r="H128" s="68"/>
      <c r="I128" s="68"/>
      <c r="J128" s="68"/>
    </row>
    <row r="129" spans="2:10" x14ac:dyDescent="0.2">
      <c r="B129" s="68"/>
      <c r="C129" s="68"/>
      <c r="D129" s="68"/>
      <c r="E129" s="68"/>
      <c r="F129" s="68"/>
      <c r="G129" s="68"/>
      <c r="H129" s="68"/>
      <c r="I129" s="68"/>
      <c r="J129" s="68"/>
    </row>
    <row r="130" spans="2:10" x14ac:dyDescent="0.2">
      <c r="B130" s="68"/>
      <c r="C130" s="68"/>
      <c r="D130" s="68"/>
      <c r="E130" s="68"/>
      <c r="F130" s="68"/>
      <c r="G130" s="68"/>
      <c r="H130" s="68"/>
      <c r="I130" s="68"/>
      <c r="J130" s="68"/>
    </row>
    <row r="131" spans="2:10" x14ac:dyDescent="0.2">
      <c r="B131" s="68"/>
      <c r="C131" s="68"/>
      <c r="D131" s="68"/>
      <c r="E131" s="68"/>
      <c r="F131" s="68"/>
      <c r="G131" s="68"/>
      <c r="H131" s="68"/>
      <c r="I131" s="68"/>
      <c r="J131" s="68"/>
    </row>
    <row r="132" spans="2:10" x14ac:dyDescent="0.2">
      <c r="B132" s="68"/>
      <c r="C132" s="68"/>
      <c r="D132" s="68"/>
      <c r="E132" s="68"/>
      <c r="F132" s="68"/>
      <c r="G132" s="68"/>
      <c r="H132" s="68"/>
      <c r="I132" s="68"/>
      <c r="J132" s="68"/>
    </row>
    <row r="133" spans="2:10" x14ac:dyDescent="0.2">
      <c r="B133" s="68"/>
      <c r="C133" s="68"/>
      <c r="D133" s="68"/>
      <c r="E133" s="68"/>
      <c r="F133" s="68"/>
      <c r="G133" s="68"/>
      <c r="H133" s="68"/>
      <c r="I133" s="68"/>
      <c r="J133" s="68"/>
    </row>
    <row r="134" spans="2:10" x14ac:dyDescent="0.2">
      <c r="B134" s="68"/>
      <c r="C134" s="68"/>
      <c r="D134" s="68"/>
      <c r="E134" s="68"/>
      <c r="F134" s="68"/>
      <c r="G134" s="68"/>
      <c r="H134" s="68"/>
      <c r="I134" s="68"/>
      <c r="J134" s="68"/>
    </row>
    <row r="135" spans="2:10" x14ac:dyDescent="0.2">
      <c r="B135" s="68"/>
      <c r="C135" s="68"/>
      <c r="D135" s="68"/>
      <c r="E135" s="68"/>
      <c r="F135" s="68"/>
      <c r="G135" s="68"/>
      <c r="H135" s="68"/>
      <c r="I135" s="68"/>
      <c r="J135" s="68"/>
    </row>
    <row r="136" spans="2:10" x14ac:dyDescent="0.2">
      <c r="B136" s="68"/>
      <c r="C136" s="68"/>
      <c r="D136" s="68"/>
      <c r="E136" s="68"/>
      <c r="F136" s="68"/>
      <c r="G136" s="68"/>
      <c r="H136" s="68"/>
      <c r="I136" s="68"/>
      <c r="J136" s="68"/>
    </row>
    <row r="137" spans="2:10" x14ac:dyDescent="0.2">
      <c r="B137" s="68"/>
      <c r="C137" s="68"/>
      <c r="D137" s="68"/>
      <c r="E137" s="68"/>
      <c r="F137" s="68"/>
      <c r="G137" s="68"/>
      <c r="H137" s="68"/>
      <c r="I137" s="68"/>
      <c r="J137" s="68"/>
    </row>
    <row r="138" spans="2:10" x14ac:dyDescent="0.2">
      <c r="B138" s="68"/>
      <c r="C138" s="68"/>
      <c r="D138" s="68"/>
      <c r="E138" s="68"/>
      <c r="F138" s="68"/>
      <c r="G138" s="68"/>
      <c r="H138" s="68"/>
      <c r="I138" s="68"/>
      <c r="J138" s="68"/>
    </row>
    <row r="139" spans="2:10" x14ac:dyDescent="0.2">
      <c r="B139" s="68"/>
      <c r="C139" s="68"/>
      <c r="D139" s="68"/>
      <c r="E139" s="68"/>
      <c r="F139" s="68"/>
      <c r="G139" s="68"/>
      <c r="H139" s="68"/>
      <c r="I139" s="68"/>
      <c r="J139" s="68"/>
    </row>
    <row r="140" spans="2:10" x14ac:dyDescent="0.2">
      <c r="B140" s="68"/>
      <c r="C140" s="68"/>
      <c r="D140" s="68"/>
      <c r="E140" s="68"/>
      <c r="F140" s="68"/>
      <c r="G140" s="68"/>
      <c r="H140" s="68"/>
      <c r="I140" s="68"/>
      <c r="J140" s="68"/>
    </row>
    <row r="141" spans="2:10" x14ac:dyDescent="0.2">
      <c r="B141" s="68"/>
      <c r="C141" s="68"/>
      <c r="D141" s="68"/>
      <c r="E141" s="68"/>
      <c r="F141" s="68"/>
      <c r="G141" s="68"/>
      <c r="H141" s="68"/>
      <c r="I141" s="68"/>
      <c r="J141" s="68"/>
    </row>
    <row r="142" spans="2:10" x14ac:dyDescent="0.2">
      <c r="B142" s="68"/>
      <c r="C142" s="68"/>
      <c r="D142" s="68"/>
      <c r="E142" s="68"/>
      <c r="F142" s="68"/>
      <c r="G142" s="68"/>
      <c r="H142" s="68"/>
      <c r="I142" s="68"/>
      <c r="J142" s="68"/>
    </row>
    <row r="143" spans="2:10" x14ac:dyDescent="0.2">
      <c r="B143" s="68"/>
      <c r="C143" s="68"/>
      <c r="D143" s="68"/>
      <c r="E143" s="68"/>
      <c r="F143" s="68"/>
      <c r="G143" s="68"/>
      <c r="H143" s="68"/>
      <c r="I143" s="68"/>
      <c r="J143" s="68"/>
    </row>
    <row r="144" spans="2:10" x14ac:dyDescent="0.2">
      <c r="B144" s="68"/>
      <c r="C144" s="68"/>
      <c r="D144" s="68"/>
      <c r="E144" s="68"/>
      <c r="F144" s="68"/>
      <c r="G144" s="68"/>
      <c r="H144" s="68"/>
      <c r="I144" s="68"/>
      <c r="J144" s="68"/>
    </row>
    <row r="145" spans="2:10" x14ac:dyDescent="0.2">
      <c r="B145" s="68"/>
      <c r="C145" s="68"/>
      <c r="D145" s="68"/>
      <c r="E145" s="68"/>
      <c r="F145" s="68"/>
      <c r="G145" s="68"/>
      <c r="H145" s="68"/>
      <c r="I145" s="68"/>
      <c r="J145" s="68"/>
    </row>
    <row r="146" spans="2:10" x14ac:dyDescent="0.2">
      <c r="B146" s="68"/>
      <c r="C146" s="68"/>
      <c r="D146" s="68"/>
      <c r="E146" s="68"/>
      <c r="F146" s="68"/>
      <c r="G146" s="68"/>
      <c r="H146" s="68"/>
      <c r="I146" s="68"/>
      <c r="J146" s="68"/>
    </row>
    <row r="147" spans="2:10" x14ac:dyDescent="0.2">
      <c r="B147" s="68"/>
      <c r="C147" s="68"/>
      <c r="D147" s="68"/>
      <c r="E147" s="68"/>
      <c r="F147" s="68"/>
      <c r="G147" s="68"/>
      <c r="H147" s="68"/>
      <c r="I147" s="68"/>
      <c r="J147" s="68"/>
    </row>
    <row r="148" spans="2:10" x14ac:dyDescent="0.2">
      <c r="B148" s="68"/>
      <c r="C148" s="68"/>
      <c r="D148" s="68"/>
      <c r="E148" s="68"/>
      <c r="F148" s="68"/>
      <c r="G148" s="68"/>
      <c r="H148" s="68"/>
      <c r="I148" s="68"/>
      <c r="J148" s="68"/>
    </row>
    <row r="149" spans="2:10" x14ac:dyDescent="0.2">
      <c r="B149" s="68"/>
      <c r="C149" s="68"/>
      <c r="D149" s="68"/>
      <c r="E149" s="68"/>
      <c r="F149" s="68"/>
      <c r="G149" s="68"/>
      <c r="H149" s="68"/>
      <c r="I149" s="68"/>
      <c r="J149" s="68"/>
    </row>
    <row r="150" spans="2:10" x14ac:dyDescent="0.2">
      <c r="B150" s="68"/>
      <c r="C150" s="68"/>
      <c r="D150" s="68"/>
      <c r="E150" s="68"/>
      <c r="F150" s="68"/>
      <c r="G150" s="68"/>
      <c r="H150" s="68"/>
      <c r="I150" s="68"/>
      <c r="J150" s="68"/>
    </row>
    <row r="151" spans="2:10" x14ac:dyDescent="0.2">
      <c r="B151" s="68"/>
      <c r="C151" s="68"/>
      <c r="D151" s="68"/>
      <c r="E151" s="68"/>
      <c r="F151" s="68"/>
      <c r="G151" s="68"/>
      <c r="H151" s="68"/>
      <c r="I151" s="68"/>
      <c r="J151" s="68"/>
    </row>
    <row r="152" spans="2:10" x14ac:dyDescent="0.2">
      <c r="B152" s="68"/>
      <c r="C152" s="68"/>
      <c r="D152" s="68"/>
      <c r="E152" s="68"/>
      <c r="F152" s="68"/>
      <c r="G152" s="68"/>
      <c r="H152" s="68"/>
      <c r="I152" s="68"/>
      <c r="J152" s="68"/>
    </row>
    <row r="153" spans="2:10" x14ac:dyDescent="0.2">
      <c r="B153" s="68"/>
      <c r="C153" s="68"/>
      <c r="D153" s="68"/>
      <c r="E153" s="68"/>
      <c r="F153" s="68"/>
      <c r="G153" s="68"/>
      <c r="H153" s="68"/>
      <c r="I153" s="68"/>
      <c r="J153" s="68"/>
    </row>
    <row r="154" spans="2:10" x14ac:dyDescent="0.2">
      <c r="B154" s="68"/>
      <c r="C154" s="68"/>
      <c r="D154" s="68"/>
      <c r="E154" s="68"/>
      <c r="F154" s="68"/>
      <c r="G154" s="68"/>
      <c r="H154" s="68"/>
      <c r="I154" s="68"/>
      <c r="J154" s="68"/>
    </row>
    <row r="155" spans="2:10" x14ac:dyDescent="0.2">
      <c r="B155" s="68"/>
      <c r="C155" s="68"/>
      <c r="D155" s="68"/>
      <c r="E155" s="68"/>
      <c r="F155" s="68"/>
      <c r="G155" s="68"/>
      <c r="H155" s="68"/>
      <c r="I155" s="68"/>
      <c r="J155" s="68"/>
    </row>
    <row r="156" spans="2:10" x14ac:dyDescent="0.2">
      <c r="B156" s="68"/>
      <c r="C156" s="68"/>
      <c r="D156" s="68"/>
      <c r="E156" s="68"/>
      <c r="F156" s="68"/>
      <c r="G156" s="68"/>
      <c r="H156" s="68"/>
      <c r="I156" s="68"/>
      <c r="J156" s="68"/>
    </row>
    <row r="157" spans="2:10" x14ac:dyDescent="0.2">
      <c r="B157" s="68"/>
      <c r="C157" s="68"/>
      <c r="D157" s="68"/>
      <c r="E157" s="68"/>
      <c r="F157" s="68"/>
      <c r="G157" s="68"/>
      <c r="H157" s="68"/>
      <c r="I157" s="68"/>
      <c r="J157" s="68"/>
    </row>
    <row r="158" spans="2:10" x14ac:dyDescent="0.2">
      <c r="B158" s="68"/>
      <c r="C158" s="68"/>
      <c r="D158" s="68"/>
      <c r="E158" s="68"/>
      <c r="F158" s="68"/>
      <c r="G158" s="68"/>
      <c r="H158" s="68"/>
      <c r="I158" s="68"/>
      <c r="J158" s="68"/>
    </row>
    <row r="159" spans="2:10" x14ac:dyDescent="0.2">
      <c r="B159" s="68"/>
      <c r="C159" s="68"/>
      <c r="D159" s="68"/>
      <c r="E159" s="68"/>
      <c r="F159" s="68"/>
      <c r="G159" s="68"/>
      <c r="H159" s="68"/>
      <c r="I159" s="68"/>
      <c r="J159" s="68"/>
    </row>
    <row r="160" spans="2:10" x14ac:dyDescent="0.2">
      <c r="B160" s="68"/>
      <c r="C160" s="68"/>
      <c r="D160" s="68"/>
      <c r="E160" s="68"/>
      <c r="F160" s="68"/>
      <c r="G160" s="68"/>
      <c r="H160" s="68"/>
      <c r="I160" s="68"/>
      <c r="J160" s="68"/>
    </row>
    <row r="161" spans="2:10" x14ac:dyDescent="0.2">
      <c r="B161" s="68"/>
      <c r="C161" s="68"/>
      <c r="D161" s="68"/>
      <c r="E161" s="68"/>
      <c r="F161" s="68"/>
      <c r="G161" s="68"/>
      <c r="J161" s="68"/>
    </row>
    <row r="162" spans="2:10" x14ac:dyDescent="0.2">
      <c r="B162" s="68"/>
      <c r="C162" s="68"/>
      <c r="D162" s="68"/>
      <c r="F162" s="68"/>
      <c r="G162" s="68"/>
      <c r="J162" s="68"/>
    </row>
    <row r="163" spans="2:10" x14ac:dyDescent="0.2">
      <c r="C163" s="68"/>
      <c r="D163" s="68"/>
      <c r="F163" s="68"/>
      <c r="G163" s="68"/>
      <c r="J163" s="68"/>
    </row>
    <row r="164" spans="2:10" x14ac:dyDescent="0.2">
      <c r="C164" s="68"/>
      <c r="D164" s="68"/>
      <c r="J164" s="68"/>
    </row>
    <row r="165" spans="2:10" x14ac:dyDescent="0.2">
      <c r="C165" s="68"/>
      <c r="J165" s="68"/>
    </row>
    <row r="166" spans="2:10" x14ac:dyDescent="0.2">
      <c r="C166" s="68"/>
      <c r="J166" s="68"/>
    </row>
    <row r="167" spans="2:10" x14ac:dyDescent="0.2">
      <c r="C167" s="68"/>
      <c r="J167" s="68"/>
    </row>
    <row r="168" spans="2:10" x14ac:dyDescent="0.2">
      <c r="J168" s="68"/>
    </row>
    <row r="169" spans="2:10" x14ac:dyDescent="0.2">
      <c r="J169" s="68"/>
    </row>
    <row r="170" spans="2:10" x14ac:dyDescent="0.2">
      <c r="J170" s="68"/>
    </row>
    <row r="171" spans="2:10" x14ac:dyDescent="0.2">
      <c r="J171" s="68"/>
    </row>
    <row r="172" spans="2:10" x14ac:dyDescent="0.2">
      <c r="J172" s="68"/>
    </row>
  </sheetData>
  <mergeCells count="7">
    <mergeCell ref="A5:A8"/>
    <mergeCell ref="B5:I5"/>
    <mergeCell ref="A58:D58"/>
    <mergeCell ref="A63:I63"/>
    <mergeCell ref="A65:D65"/>
    <mergeCell ref="A61:I61"/>
    <mergeCell ref="A62:I62"/>
  </mergeCells>
  <pageMargins left="0.7" right="0.7" top="0.78740157499999996" bottom="0.78740157499999996" header="0.3" footer="0.3"/>
  <pageSetup paperSize="9" scale="97"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2.75" x14ac:dyDescent="0.2"/>
  <cols>
    <col min="1" max="1" width="44.85546875" style="304" customWidth="1"/>
    <col min="2" max="8" width="7" style="304" customWidth="1"/>
    <col min="9" max="16384" width="11.42578125" style="257"/>
  </cols>
  <sheetData>
    <row r="1" spans="1:8" s="22" customFormat="1" ht="12" customHeight="1" x14ac:dyDescent="0.2">
      <c r="A1" s="287" t="s">
        <v>7</v>
      </c>
      <c r="B1" s="288"/>
      <c r="C1" s="288"/>
      <c r="D1" s="288"/>
      <c r="E1" s="288"/>
      <c r="F1" s="288"/>
      <c r="G1" s="288"/>
      <c r="H1" s="288"/>
    </row>
    <row r="2" spans="1:8" s="22" customFormat="1" ht="12" customHeight="1" x14ac:dyDescent="0.2">
      <c r="A2" s="289" t="s">
        <v>21</v>
      </c>
      <c r="B2" s="290"/>
      <c r="C2" s="290"/>
      <c r="D2" s="290"/>
      <c r="E2" s="290"/>
      <c r="F2" s="290"/>
      <c r="G2" s="290"/>
      <c r="H2" s="290"/>
    </row>
    <row r="3" spans="1:8" s="22" customFormat="1" ht="12" customHeight="1" x14ac:dyDescent="0.25">
      <c r="A3" s="289" t="s">
        <v>1266</v>
      </c>
      <c r="B3" s="291"/>
      <c r="C3" s="291"/>
      <c r="D3" s="291"/>
      <c r="E3" s="291"/>
      <c r="F3" s="291"/>
      <c r="G3" s="291"/>
      <c r="H3" s="291"/>
    </row>
    <row r="4" spans="1:8" ht="10.5" customHeight="1" x14ac:dyDescent="0.2">
      <c r="A4" s="289"/>
      <c r="B4" s="289"/>
      <c r="C4" s="289"/>
      <c r="D4" s="289"/>
      <c r="E4" s="289"/>
      <c r="F4" s="289"/>
      <c r="G4" s="289"/>
      <c r="H4" s="289"/>
    </row>
    <row r="5" spans="1:8" ht="12" customHeight="1" x14ac:dyDescent="0.2">
      <c r="A5" s="292"/>
      <c r="B5" s="293"/>
      <c r="C5" s="293"/>
      <c r="D5" s="293"/>
      <c r="E5" s="293"/>
      <c r="F5" s="293"/>
      <c r="G5" s="293"/>
      <c r="H5" s="293"/>
    </row>
    <row r="6" spans="1:8" ht="12" customHeight="1" x14ac:dyDescent="0.2">
      <c r="A6" s="294" t="s">
        <v>1267</v>
      </c>
      <c r="B6" s="285">
        <v>1995</v>
      </c>
      <c r="C6" s="285">
        <v>2000</v>
      </c>
      <c r="D6" s="285">
        <v>2005</v>
      </c>
      <c r="E6" s="285">
        <v>2008</v>
      </c>
      <c r="F6" s="285">
        <v>2009</v>
      </c>
      <c r="G6" s="286">
        <v>2010</v>
      </c>
      <c r="H6" s="285">
        <v>2011</v>
      </c>
    </row>
    <row r="7" spans="1:8" ht="12" customHeight="1" x14ac:dyDescent="0.2">
      <c r="A7" s="295"/>
      <c r="B7" s="296"/>
      <c r="C7" s="296"/>
      <c r="D7" s="296"/>
      <c r="E7" s="296"/>
      <c r="F7" s="296"/>
      <c r="G7" s="296"/>
      <c r="H7" s="296"/>
    </row>
    <row r="8" spans="1:8" ht="12" customHeight="1" x14ac:dyDescent="0.2">
      <c r="A8" s="297"/>
      <c r="B8" s="298"/>
      <c r="C8" s="298"/>
      <c r="D8" s="298"/>
      <c r="E8" s="298"/>
      <c r="F8" s="298"/>
      <c r="G8" s="298"/>
      <c r="H8" s="298"/>
    </row>
    <row r="9" spans="1:8" x14ac:dyDescent="0.2">
      <c r="A9" s="299"/>
      <c r="B9" s="300" t="s">
        <v>1268</v>
      </c>
      <c r="C9" s="301"/>
      <c r="D9" s="301"/>
      <c r="E9" s="301"/>
      <c r="F9" s="301"/>
      <c r="G9" s="301"/>
      <c r="H9" s="301"/>
    </row>
    <row r="10" spans="1:8" x14ac:dyDescent="0.2">
      <c r="A10" s="302" t="s">
        <v>1269</v>
      </c>
      <c r="B10" s="303">
        <v>48264.93</v>
      </c>
      <c r="C10" s="303">
        <v>78627</v>
      </c>
      <c r="D10" s="303">
        <v>158193</v>
      </c>
      <c r="E10" s="303">
        <v>283050.81</v>
      </c>
      <c r="F10" s="303">
        <v>320087.74</v>
      </c>
      <c r="G10" s="303">
        <v>702374.15</v>
      </c>
      <c r="H10" s="303">
        <v>737293.3</v>
      </c>
    </row>
    <row r="11" spans="1:8" x14ac:dyDescent="0.2">
      <c r="A11" s="302" t="s">
        <v>1270</v>
      </c>
      <c r="B11" s="303">
        <v>27039.670000000002</v>
      </c>
      <c r="C11" s="303">
        <v>56378</v>
      </c>
      <c r="D11" s="303">
        <v>109843</v>
      </c>
      <c r="E11" s="303">
        <v>242068.75</v>
      </c>
      <c r="F11" s="303">
        <v>265536.47000000003</v>
      </c>
      <c r="G11" s="303">
        <v>528476.77999999991</v>
      </c>
      <c r="H11" s="303">
        <v>585973.30999999994</v>
      </c>
    </row>
    <row r="12" spans="1:8" x14ac:dyDescent="0.2">
      <c r="A12" s="302" t="s">
        <v>1271</v>
      </c>
      <c r="B12" s="303">
        <v>37900.530000000006</v>
      </c>
      <c r="C12" s="303">
        <v>15212</v>
      </c>
      <c r="D12" s="303">
        <v>17158</v>
      </c>
      <c r="E12" s="303">
        <v>31094.75</v>
      </c>
      <c r="F12" s="303">
        <v>33639.46</v>
      </c>
      <c r="G12" s="303">
        <v>194096.65000000002</v>
      </c>
      <c r="H12" s="303">
        <v>122979.14</v>
      </c>
    </row>
    <row r="13" spans="1:8" x14ac:dyDescent="0.2">
      <c r="A13" s="302" t="s">
        <v>1272</v>
      </c>
      <c r="B13" s="303">
        <v>113205.14</v>
      </c>
      <c r="C13" s="303">
        <v>150217</v>
      </c>
      <c r="D13" s="303">
        <v>285193</v>
      </c>
      <c r="E13" s="303">
        <v>556214.32000000007</v>
      </c>
      <c r="F13" s="303">
        <v>619263.65999999992</v>
      </c>
      <c r="G13" s="303">
        <v>1424947.57</v>
      </c>
      <c r="H13" s="303">
        <v>1446245.75</v>
      </c>
    </row>
    <row r="14" spans="1:8" ht="5.25" customHeight="1" x14ac:dyDescent="0.2">
      <c r="B14" s="303"/>
      <c r="C14" s="303"/>
      <c r="D14" s="303"/>
      <c r="E14" s="303"/>
      <c r="F14" s="303"/>
      <c r="G14" s="303"/>
      <c r="H14" s="303"/>
    </row>
    <row r="15" spans="1:8" x14ac:dyDescent="0.2">
      <c r="A15" s="299"/>
      <c r="B15" s="300" t="s">
        <v>1273</v>
      </c>
      <c r="C15" s="303"/>
      <c r="D15" s="303"/>
      <c r="E15" s="303"/>
      <c r="F15" s="303"/>
      <c r="G15" s="303"/>
      <c r="H15" s="303"/>
    </row>
    <row r="16" spans="1:8" x14ac:dyDescent="0.2">
      <c r="A16" s="305" t="s">
        <v>1274</v>
      </c>
      <c r="B16" s="303"/>
      <c r="C16" s="303"/>
      <c r="D16" s="303"/>
      <c r="E16" s="303"/>
      <c r="F16" s="303"/>
      <c r="G16" s="303"/>
      <c r="H16" s="303"/>
    </row>
    <row r="17" spans="1:8" x14ac:dyDescent="0.2">
      <c r="A17" s="302" t="s">
        <v>1275</v>
      </c>
      <c r="B17" s="303">
        <v>55812.110460000004</v>
      </c>
      <c r="C17" s="303">
        <v>57452</v>
      </c>
      <c r="D17" s="303">
        <v>149696</v>
      </c>
      <c r="E17" s="303">
        <v>291845.66000000003</v>
      </c>
      <c r="F17" s="303">
        <v>284645.01999999996</v>
      </c>
      <c r="G17" s="303">
        <v>300319.14</v>
      </c>
      <c r="H17" s="303">
        <v>341069.61</v>
      </c>
    </row>
    <row r="18" spans="1:8" x14ac:dyDescent="0.2">
      <c r="A18" s="302" t="s">
        <v>1276</v>
      </c>
      <c r="B18" s="303">
        <v>6929.5388700000003</v>
      </c>
      <c r="C18" s="303">
        <v>10671</v>
      </c>
      <c r="D18" s="303">
        <v>15403</v>
      </c>
      <c r="E18" s="303">
        <v>16833.420000000002</v>
      </c>
      <c r="F18" s="303">
        <v>18195.34</v>
      </c>
      <c r="G18" s="303">
        <v>744922.57</v>
      </c>
      <c r="H18" s="303">
        <v>677202.01</v>
      </c>
    </row>
    <row r="19" spans="1:8" x14ac:dyDescent="0.2">
      <c r="A19" s="302" t="s">
        <v>103</v>
      </c>
      <c r="B19" s="303">
        <v>0</v>
      </c>
      <c r="C19" s="303">
        <v>0</v>
      </c>
      <c r="D19" s="303">
        <v>2804</v>
      </c>
      <c r="E19" s="303">
        <v>7329.88</v>
      </c>
      <c r="F19" s="303">
        <v>8302.3399999999983</v>
      </c>
      <c r="G19" s="303">
        <v>10054.959999999999</v>
      </c>
      <c r="H19" s="303">
        <v>10636.64</v>
      </c>
    </row>
    <row r="20" spans="1:8" x14ac:dyDescent="0.2">
      <c r="A20" s="302" t="s">
        <v>1277</v>
      </c>
      <c r="B20" s="303">
        <v>50463.486089999999</v>
      </c>
      <c r="C20" s="303">
        <v>82094</v>
      </c>
      <c r="D20" s="303">
        <v>117290</v>
      </c>
      <c r="E20" s="303">
        <v>240205.36000000002</v>
      </c>
      <c r="F20" s="303">
        <v>308120.96999999997</v>
      </c>
      <c r="G20" s="303">
        <v>369650.89999999997</v>
      </c>
      <c r="H20" s="303">
        <v>417337.49</v>
      </c>
    </row>
    <row r="21" spans="1:8" x14ac:dyDescent="0.2">
      <c r="A21" s="302" t="s">
        <v>1278</v>
      </c>
      <c r="B21" s="303">
        <v>113205.13542000001</v>
      </c>
      <c r="C21" s="303">
        <v>150217</v>
      </c>
      <c r="D21" s="303">
        <v>285193</v>
      </c>
      <c r="E21" s="303">
        <v>556214.32000000007</v>
      </c>
      <c r="F21" s="303">
        <v>619263.66999999993</v>
      </c>
      <c r="G21" s="303">
        <v>1424947.5699999998</v>
      </c>
      <c r="H21" s="303">
        <v>1446245.75</v>
      </c>
    </row>
    <row r="22" spans="1:8" ht="6.75" customHeight="1" x14ac:dyDescent="0.2">
      <c r="B22" s="303"/>
      <c r="C22" s="303"/>
      <c r="D22" s="303"/>
      <c r="E22" s="303"/>
      <c r="F22" s="303"/>
      <c r="G22" s="303"/>
      <c r="H22" s="303"/>
    </row>
    <row r="23" spans="1:8" x14ac:dyDescent="0.2">
      <c r="A23" s="299"/>
      <c r="B23" s="300" t="s">
        <v>1279</v>
      </c>
      <c r="C23" s="303"/>
      <c r="D23" s="303"/>
      <c r="E23" s="303"/>
      <c r="F23" s="303"/>
      <c r="G23" s="303"/>
      <c r="H23" s="303"/>
    </row>
    <row r="24" spans="1:8" x14ac:dyDescent="0.2">
      <c r="A24" s="302" t="s">
        <v>418</v>
      </c>
      <c r="B24" s="303">
        <v>847.21</v>
      </c>
      <c r="C24" s="303">
        <v>1459</v>
      </c>
      <c r="D24" s="303">
        <v>6284</v>
      </c>
      <c r="E24" s="303">
        <v>11473.029999999999</v>
      </c>
      <c r="F24" s="303">
        <v>14380.72</v>
      </c>
      <c r="G24" s="303">
        <v>17423.89</v>
      </c>
      <c r="H24" s="303">
        <v>23734.739999999998</v>
      </c>
    </row>
    <row r="25" spans="1:8" x14ac:dyDescent="0.2">
      <c r="A25" s="302" t="s">
        <v>437</v>
      </c>
      <c r="B25" s="303">
        <v>0</v>
      </c>
      <c r="C25" s="303">
        <v>0</v>
      </c>
      <c r="D25" s="303">
        <v>0</v>
      </c>
      <c r="E25" s="303">
        <v>190.03</v>
      </c>
      <c r="F25" s="303">
        <v>374.06</v>
      </c>
      <c r="G25" s="303">
        <v>1269.49</v>
      </c>
      <c r="H25" s="303">
        <v>1985.06</v>
      </c>
    </row>
    <row r="26" spans="1:8" x14ac:dyDescent="0.2">
      <c r="A26" s="302" t="s">
        <v>440</v>
      </c>
      <c r="B26" s="303">
        <v>67377.02</v>
      </c>
      <c r="C26" s="303">
        <v>80903</v>
      </c>
      <c r="D26" s="303">
        <v>131876</v>
      </c>
      <c r="E26" s="303">
        <v>288254.03999999998</v>
      </c>
      <c r="F26" s="303">
        <v>323531.13</v>
      </c>
      <c r="G26" s="303">
        <v>358294</v>
      </c>
      <c r="H26" s="303">
        <v>396382.32</v>
      </c>
    </row>
    <row r="27" spans="1:8" x14ac:dyDescent="0.2">
      <c r="A27" s="302" t="s">
        <v>451</v>
      </c>
      <c r="B27" s="303">
        <v>6224.9800000000005</v>
      </c>
      <c r="C27" s="303">
        <v>11431</v>
      </c>
      <c r="D27" s="303">
        <v>32060.000000000004</v>
      </c>
      <c r="E27" s="303">
        <v>35696.04</v>
      </c>
      <c r="F27" s="303">
        <v>32608.59</v>
      </c>
      <c r="G27" s="303">
        <v>34007.770000000004</v>
      </c>
      <c r="H27" s="303">
        <v>35691.850000000006</v>
      </c>
    </row>
    <row r="28" spans="1:8" x14ac:dyDescent="0.2">
      <c r="A28" s="305" t="s">
        <v>110</v>
      </c>
      <c r="B28" s="303"/>
      <c r="C28" s="303"/>
      <c r="D28" s="303"/>
      <c r="E28" s="303"/>
      <c r="F28" s="303"/>
      <c r="G28" s="303"/>
      <c r="H28" s="303"/>
    </row>
    <row r="29" spans="1:8" x14ac:dyDescent="0.2">
      <c r="A29" s="302" t="s">
        <v>1280</v>
      </c>
      <c r="B29" s="303">
        <v>6929.54</v>
      </c>
      <c r="C29" s="303">
        <v>10671</v>
      </c>
      <c r="D29" s="303">
        <v>15541</v>
      </c>
      <c r="E29" s="303">
        <v>19850.13</v>
      </c>
      <c r="F29" s="303">
        <v>29968.03</v>
      </c>
      <c r="G29" s="303">
        <v>760248.27</v>
      </c>
      <c r="H29" s="303">
        <v>701213.66</v>
      </c>
    </row>
    <row r="30" spans="1:8" x14ac:dyDescent="0.2">
      <c r="A30" s="302" t="s">
        <v>467</v>
      </c>
      <c r="B30" s="303">
        <v>0</v>
      </c>
      <c r="C30" s="303">
        <v>0</v>
      </c>
      <c r="D30" s="303">
        <v>3010</v>
      </c>
      <c r="E30" s="303">
        <v>0</v>
      </c>
      <c r="F30" s="303">
        <v>0</v>
      </c>
      <c r="G30" s="303">
        <v>0</v>
      </c>
      <c r="H30" s="303">
        <v>0</v>
      </c>
    </row>
    <row r="31" spans="1:8" x14ac:dyDescent="0.2">
      <c r="A31" s="302" t="s">
        <v>114</v>
      </c>
      <c r="B31" s="303">
        <v>0</v>
      </c>
      <c r="C31" s="303">
        <v>0</v>
      </c>
      <c r="D31" s="303">
        <v>0</v>
      </c>
      <c r="E31" s="303">
        <v>0</v>
      </c>
      <c r="F31" s="303">
        <v>0</v>
      </c>
      <c r="G31" s="303">
        <v>0</v>
      </c>
      <c r="H31" s="303">
        <v>0</v>
      </c>
    </row>
    <row r="32" spans="1:8" x14ac:dyDescent="0.2">
      <c r="A32" s="302" t="s">
        <v>474</v>
      </c>
      <c r="B32" s="303">
        <v>16168.07</v>
      </c>
      <c r="C32" s="303">
        <v>13490</v>
      </c>
      <c r="D32" s="303">
        <v>15730</v>
      </c>
      <c r="E32" s="303">
        <v>25510.31</v>
      </c>
      <c r="F32" s="303">
        <v>33462.79</v>
      </c>
      <c r="G32" s="303">
        <v>36162.080000000002</v>
      </c>
      <c r="H32" s="303">
        <v>42416.72</v>
      </c>
    </row>
    <row r="33" spans="1:8" x14ac:dyDescent="0.2">
      <c r="A33" s="302" t="s">
        <v>486</v>
      </c>
      <c r="B33" s="303">
        <v>3210.9100000000003</v>
      </c>
      <c r="C33" s="303">
        <v>3756</v>
      </c>
      <c r="D33" s="303">
        <v>8699</v>
      </c>
      <c r="E33" s="303">
        <v>18131.620000000003</v>
      </c>
      <c r="F33" s="303">
        <v>20877.98</v>
      </c>
      <c r="G33" s="303">
        <v>26522.420000000002</v>
      </c>
      <c r="H33" s="303">
        <v>28119.75</v>
      </c>
    </row>
    <row r="34" spans="1:8" x14ac:dyDescent="0.2">
      <c r="A34" s="302" t="s">
        <v>141</v>
      </c>
      <c r="B34" s="303">
        <v>12447.4</v>
      </c>
      <c r="C34" s="303">
        <v>28507</v>
      </c>
      <c r="D34" s="303">
        <v>71993</v>
      </c>
      <c r="E34" s="303">
        <v>157109.10999999999</v>
      </c>
      <c r="F34" s="303">
        <v>164060.38</v>
      </c>
      <c r="G34" s="303">
        <v>191019.65999999997</v>
      </c>
      <c r="H34" s="303">
        <v>216701.65</v>
      </c>
    </row>
    <row r="35" spans="1:8" x14ac:dyDescent="0.2">
      <c r="A35" s="305" t="s">
        <v>1281</v>
      </c>
      <c r="B35" s="303"/>
      <c r="C35" s="303"/>
      <c r="D35" s="303"/>
      <c r="E35" s="303"/>
      <c r="F35" s="303"/>
      <c r="G35" s="303"/>
      <c r="H35" s="303"/>
    </row>
    <row r="36" spans="1:8" x14ac:dyDescent="0.2">
      <c r="A36" s="302" t="s">
        <v>1275</v>
      </c>
      <c r="B36" s="303">
        <v>106275.59113</v>
      </c>
      <c r="C36" s="303">
        <v>139546</v>
      </c>
      <c r="D36" s="303">
        <v>269790</v>
      </c>
      <c r="E36" s="303">
        <v>539380.9</v>
      </c>
      <c r="F36" s="303">
        <v>601068.31999999995</v>
      </c>
      <c r="G36" s="303">
        <v>680025.00000000012</v>
      </c>
      <c r="H36" s="303">
        <v>769043.74</v>
      </c>
    </row>
    <row r="37" spans="1:8" x14ac:dyDescent="0.2">
      <c r="A37" s="302" t="s">
        <v>155</v>
      </c>
      <c r="B37" s="303">
        <v>113205.13</v>
      </c>
      <c r="C37" s="303">
        <v>150217</v>
      </c>
      <c r="D37" s="303">
        <v>285193</v>
      </c>
      <c r="E37" s="303">
        <v>556214.32000000007</v>
      </c>
      <c r="F37" s="303">
        <v>619263.65999999992</v>
      </c>
      <c r="G37" s="303">
        <v>1424947.57</v>
      </c>
      <c r="H37" s="303">
        <v>1446245.75</v>
      </c>
    </row>
    <row r="38" spans="1:8" ht="6" customHeight="1" x14ac:dyDescent="0.2">
      <c r="B38" s="303"/>
      <c r="C38" s="303"/>
      <c r="D38" s="303"/>
      <c r="E38" s="303"/>
      <c r="F38" s="303"/>
      <c r="G38" s="303"/>
      <c r="H38" s="303"/>
    </row>
    <row r="39" spans="1:8" x14ac:dyDescent="0.2">
      <c r="A39" s="299"/>
      <c r="B39" s="300" t="s">
        <v>1282</v>
      </c>
      <c r="C39" s="303"/>
      <c r="D39" s="303"/>
      <c r="E39" s="303"/>
      <c r="F39" s="303"/>
      <c r="G39" s="303"/>
      <c r="H39" s="303"/>
    </row>
    <row r="40" spans="1:8" x14ac:dyDescent="0.2">
      <c r="A40" s="302" t="s">
        <v>117</v>
      </c>
      <c r="B40" s="303">
        <v>12158.01</v>
      </c>
      <c r="C40" s="303">
        <v>22378</v>
      </c>
      <c r="D40" s="303">
        <v>38640</v>
      </c>
      <c r="E40" s="303">
        <v>72597.3</v>
      </c>
      <c r="F40" s="303">
        <v>67753.31</v>
      </c>
      <c r="G40" s="303">
        <v>74034.86</v>
      </c>
      <c r="H40" s="303">
        <v>82466.36</v>
      </c>
    </row>
    <row r="41" spans="1:8" x14ac:dyDescent="0.2">
      <c r="A41" s="302" t="s">
        <v>118</v>
      </c>
      <c r="B41" s="303">
        <v>0</v>
      </c>
      <c r="C41" s="303">
        <v>0</v>
      </c>
      <c r="D41" s="303">
        <v>1888</v>
      </c>
      <c r="E41" s="303">
        <v>10087.6</v>
      </c>
      <c r="F41" s="303">
        <v>21170.89</v>
      </c>
      <c r="G41" s="303">
        <v>27656.289999999997</v>
      </c>
      <c r="H41" s="303">
        <v>31363.260000000002</v>
      </c>
    </row>
    <row r="42" spans="1:8" x14ac:dyDescent="0.2">
      <c r="A42" s="302" t="s">
        <v>119</v>
      </c>
      <c r="B42" s="303">
        <v>1390.2</v>
      </c>
      <c r="C42" s="303">
        <v>4134</v>
      </c>
      <c r="D42" s="303">
        <v>21728</v>
      </c>
      <c r="E42" s="303">
        <v>74536.180000000008</v>
      </c>
      <c r="F42" s="303">
        <v>82139.399999999994</v>
      </c>
      <c r="G42" s="303">
        <v>94284.28</v>
      </c>
      <c r="H42" s="303">
        <v>110538.74</v>
      </c>
    </row>
    <row r="43" spans="1:8" x14ac:dyDescent="0.2">
      <c r="A43" s="302" t="s">
        <v>120</v>
      </c>
      <c r="B43" s="303">
        <v>0</v>
      </c>
      <c r="C43" s="303">
        <v>0</v>
      </c>
      <c r="D43" s="303">
        <v>1216</v>
      </c>
      <c r="E43" s="303">
        <v>1379</v>
      </c>
      <c r="F43" s="303">
        <v>1737</v>
      </c>
      <c r="G43" s="303">
        <v>1754.6399999999999</v>
      </c>
      <c r="H43" s="303">
        <v>2319.56</v>
      </c>
    </row>
    <row r="44" spans="1:8" x14ac:dyDescent="0.2">
      <c r="A44" s="302" t="s">
        <v>121</v>
      </c>
      <c r="B44" s="303">
        <v>0</v>
      </c>
      <c r="C44" s="303">
        <v>0</v>
      </c>
      <c r="D44" s="303">
        <v>52705</v>
      </c>
      <c r="E44" s="303">
        <v>61590.55</v>
      </c>
      <c r="F44" s="303">
        <v>59645.53</v>
      </c>
      <c r="G44" s="303">
        <v>60004.56</v>
      </c>
      <c r="H44" s="303">
        <v>66310.47</v>
      </c>
    </row>
    <row r="45" spans="1:8" x14ac:dyDescent="0.2">
      <c r="A45" s="302" t="s">
        <v>122</v>
      </c>
      <c r="B45" s="303">
        <v>0</v>
      </c>
      <c r="C45" s="303">
        <v>7356</v>
      </c>
      <c r="D45" s="303">
        <v>23747</v>
      </c>
      <c r="E45" s="303">
        <v>30258.559999999998</v>
      </c>
      <c r="F45" s="303">
        <v>38440.339999999997</v>
      </c>
      <c r="G45" s="303">
        <v>49788.159999999996</v>
      </c>
      <c r="H45" s="303">
        <v>65386.1</v>
      </c>
    </row>
    <row r="46" spans="1:8" x14ac:dyDescent="0.2">
      <c r="A46" s="302" t="s">
        <v>123</v>
      </c>
      <c r="B46" s="303">
        <v>19874.43</v>
      </c>
      <c r="C46" s="303">
        <v>24338</v>
      </c>
      <c r="D46" s="303">
        <v>35822</v>
      </c>
      <c r="E46" s="303">
        <v>106182.39</v>
      </c>
      <c r="F46" s="303">
        <v>113106.11</v>
      </c>
      <c r="G46" s="303">
        <v>852694.55</v>
      </c>
      <c r="H46" s="303">
        <v>802581.21000000008</v>
      </c>
    </row>
    <row r="47" spans="1:8" x14ac:dyDescent="0.2">
      <c r="A47" s="302" t="s">
        <v>124</v>
      </c>
      <c r="B47" s="303">
        <v>0</v>
      </c>
      <c r="C47" s="303">
        <v>0</v>
      </c>
      <c r="D47" s="303">
        <v>0</v>
      </c>
      <c r="E47" s="303">
        <v>1303.67</v>
      </c>
      <c r="F47" s="303">
        <v>1639.4299999999998</v>
      </c>
      <c r="G47" s="303">
        <v>1591.51</v>
      </c>
      <c r="H47" s="303">
        <v>1671.46</v>
      </c>
    </row>
    <row r="48" spans="1:8" x14ac:dyDescent="0.2">
      <c r="A48" s="302" t="s">
        <v>125</v>
      </c>
      <c r="B48" s="303">
        <v>1483.26</v>
      </c>
      <c r="C48" s="303">
        <v>5241</v>
      </c>
      <c r="D48" s="303">
        <v>10272</v>
      </c>
      <c r="E48" s="303">
        <v>15454.77</v>
      </c>
      <c r="F48" s="303">
        <v>18143.509999999998</v>
      </c>
      <c r="G48" s="303">
        <v>23420.11</v>
      </c>
      <c r="H48" s="303">
        <v>24618.92</v>
      </c>
    </row>
    <row r="49" spans="1:8" s="182" customFormat="1" ht="9" x14ac:dyDescent="0.15">
      <c r="A49" s="302" t="s">
        <v>126</v>
      </c>
      <c r="B49" s="303">
        <v>26913.89</v>
      </c>
      <c r="C49" s="303">
        <v>47005</v>
      </c>
      <c r="D49" s="303">
        <v>55447</v>
      </c>
      <c r="E49" s="303">
        <v>119273.33</v>
      </c>
      <c r="F49" s="303">
        <v>146393.11000000002</v>
      </c>
      <c r="G49" s="303">
        <v>167592.32000000001</v>
      </c>
      <c r="H49" s="303">
        <v>182067.56</v>
      </c>
    </row>
    <row r="50" spans="1:8" x14ac:dyDescent="0.2">
      <c r="A50" s="302" t="s">
        <v>127</v>
      </c>
      <c r="B50" s="303">
        <v>28845.55</v>
      </c>
      <c r="C50" s="303">
        <v>12394</v>
      </c>
      <c r="D50" s="303">
        <v>14696</v>
      </c>
      <c r="E50" s="303">
        <v>26825.93</v>
      </c>
      <c r="F50" s="303">
        <v>26628.039999999997</v>
      </c>
      <c r="G50" s="303">
        <v>27190.829999999998</v>
      </c>
      <c r="H50" s="303">
        <v>24867.87</v>
      </c>
    </row>
    <row r="51" spans="1:8" x14ac:dyDescent="0.2">
      <c r="A51" s="302" t="s">
        <v>128</v>
      </c>
      <c r="B51" s="303">
        <v>1802.8200000000002</v>
      </c>
      <c r="C51" s="303">
        <v>0</v>
      </c>
      <c r="D51" s="303">
        <v>0</v>
      </c>
      <c r="E51" s="303">
        <v>0</v>
      </c>
      <c r="F51" s="303">
        <v>5002.99</v>
      </c>
      <c r="G51" s="303">
        <v>4958.05</v>
      </c>
      <c r="H51" s="303">
        <v>4990.08</v>
      </c>
    </row>
    <row r="52" spans="1:8" x14ac:dyDescent="0.2">
      <c r="A52" s="302" t="s">
        <v>129</v>
      </c>
      <c r="B52" s="303">
        <v>5661.54</v>
      </c>
      <c r="C52" s="303">
        <v>12633</v>
      </c>
      <c r="D52" s="303">
        <v>16623</v>
      </c>
      <c r="E52" s="303">
        <v>21273.72</v>
      </c>
      <c r="F52" s="303">
        <v>21321.84</v>
      </c>
      <c r="G52" s="303">
        <v>21106.98</v>
      </c>
      <c r="H52" s="303">
        <v>28150.04</v>
      </c>
    </row>
    <row r="53" spans="1:8" x14ac:dyDescent="0.2">
      <c r="A53" s="302" t="s">
        <v>130</v>
      </c>
      <c r="B53" s="303">
        <v>0</v>
      </c>
      <c r="C53" s="303">
        <v>0</v>
      </c>
      <c r="D53" s="303">
        <v>0</v>
      </c>
      <c r="E53" s="303">
        <v>0</v>
      </c>
      <c r="F53" s="303">
        <v>0</v>
      </c>
      <c r="G53" s="303">
        <v>0</v>
      </c>
      <c r="H53" s="303">
        <v>0</v>
      </c>
    </row>
    <row r="54" spans="1:8" x14ac:dyDescent="0.2">
      <c r="A54" s="302" t="s">
        <v>131</v>
      </c>
      <c r="B54" s="303">
        <v>15075.44</v>
      </c>
      <c r="C54" s="303">
        <v>14738</v>
      </c>
      <c r="D54" s="303">
        <v>12409</v>
      </c>
      <c r="E54" s="303">
        <v>14003.859999999999</v>
      </c>
      <c r="F54" s="303">
        <v>14081.09</v>
      </c>
      <c r="G54" s="303">
        <v>16141.59</v>
      </c>
      <c r="H54" s="303">
        <v>14384.29</v>
      </c>
    </row>
    <row r="55" spans="1:8" x14ac:dyDescent="0.2">
      <c r="A55" s="302" t="s">
        <v>1283</v>
      </c>
      <c r="B55" s="303">
        <v>0</v>
      </c>
      <c r="C55" s="303">
        <v>0</v>
      </c>
      <c r="D55" s="303">
        <v>0</v>
      </c>
      <c r="E55" s="303">
        <v>1447.44</v>
      </c>
      <c r="F55" s="303">
        <v>2061.09</v>
      </c>
      <c r="G55" s="303">
        <v>2728.84</v>
      </c>
      <c r="H55" s="303">
        <v>4529.8499999999995</v>
      </c>
    </row>
    <row r="56" spans="1:8" x14ac:dyDescent="0.2">
      <c r="A56" s="305" t="s">
        <v>1284</v>
      </c>
      <c r="B56" s="303"/>
      <c r="C56" s="303"/>
      <c r="D56" s="303"/>
      <c r="E56" s="303"/>
      <c r="F56" s="303"/>
      <c r="G56" s="303"/>
      <c r="H56" s="303"/>
    </row>
    <row r="57" spans="1:8" x14ac:dyDescent="0.2">
      <c r="A57" s="302" t="s">
        <v>1275</v>
      </c>
      <c r="B57" s="303">
        <v>106275.60113</v>
      </c>
      <c r="C57" s="303">
        <v>139546</v>
      </c>
      <c r="D57" s="303">
        <v>269790</v>
      </c>
      <c r="E57" s="303">
        <v>539380.9</v>
      </c>
      <c r="F57" s="303">
        <v>601068.31999999995</v>
      </c>
      <c r="G57" s="303">
        <v>680025.00000000012</v>
      </c>
      <c r="H57" s="303">
        <v>769043.74</v>
      </c>
    </row>
    <row r="58" spans="1:8" x14ac:dyDescent="0.2">
      <c r="A58" s="302" t="s">
        <v>938</v>
      </c>
      <c r="B58" s="303">
        <v>113205.14</v>
      </c>
      <c r="C58" s="303">
        <v>150217</v>
      </c>
      <c r="D58" s="303">
        <v>285193</v>
      </c>
      <c r="E58" s="303">
        <v>556214.32000000007</v>
      </c>
      <c r="F58" s="303">
        <v>619263.65999999992</v>
      </c>
      <c r="G58" s="303">
        <v>1424947.57</v>
      </c>
      <c r="H58" s="303">
        <v>1446245.75</v>
      </c>
    </row>
    <row r="59" spans="1:8" x14ac:dyDescent="0.2">
      <c r="A59" s="302" t="s">
        <v>1285</v>
      </c>
      <c r="B59" s="303">
        <v>106153.40000000001</v>
      </c>
      <c r="C59" s="303">
        <v>126094</v>
      </c>
      <c r="D59" s="303">
        <v>169174</v>
      </c>
      <c r="E59" s="303">
        <v>364425.20000000013</v>
      </c>
      <c r="F59" s="303">
        <v>412279.02999999985</v>
      </c>
      <c r="G59" s="303">
        <v>1193688.6000000001</v>
      </c>
      <c r="H59" s="303">
        <v>1167339.5299999998</v>
      </c>
    </row>
    <row r="60" spans="1:8" x14ac:dyDescent="0.2">
      <c r="A60" s="302" t="s">
        <v>1286</v>
      </c>
      <c r="B60" s="303">
        <v>5661.54</v>
      </c>
      <c r="C60" s="303">
        <v>12633</v>
      </c>
      <c r="D60" s="303">
        <v>17839</v>
      </c>
      <c r="E60" s="303">
        <v>25403.83</v>
      </c>
      <c r="F60" s="303">
        <v>26759.360000000001</v>
      </c>
      <c r="G60" s="303">
        <v>27181.969999999998</v>
      </c>
      <c r="H60" s="303">
        <v>36670.909999999996</v>
      </c>
    </row>
    <row r="61" spans="1:8" x14ac:dyDescent="0.2">
      <c r="A61" s="302" t="s">
        <v>1287</v>
      </c>
      <c r="B61" s="303">
        <v>1390.2</v>
      </c>
      <c r="C61" s="303">
        <v>11490</v>
      </c>
      <c r="D61" s="303">
        <v>98180</v>
      </c>
      <c r="E61" s="303">
        <v>166385.29</v>
      </c>
      <c r="F61" s="303">
        <v>180225.27</v>
      </c>
      <c r="G61" s="303">
        <v>204077</v>
      </c>
      <c r="H61" s="303">
        <v>242235.31000000003</v>
      </c>
    </row>
    <row r="62" spans="1:8" x14ac:dyDescent="0.2">
      <c r="A62" s="306"/>
      <c r="B62" s="307"/>
      <c r="C62" s="306"/>
      <c r="D62" s="306"/>
      <c r="E62" s="306"/>
      <c r="F62" s="306"/>
      <c r="G62" s="306"/>
      <c r="H62" s="306"/>
    </row>
    <row r="63" spans="1:8" ht="12.75" customHeight="1" x14ac:dyDescent="0.2">
      <c r="A63" s="323" t="s">
        <v>73</v>
      </c>
      <c r="B63" s="323"/>
      <c r="C63" s="323"/>
      <c r="D63" s="323"/>
      <c r="E63" s="308"/>
      <c r="F63" s="308"/>
      <c r="G63" s="308"/>
      <c r="H63" s="308"/>
    </row>
  </sheetData>
  <mergeCells count="1">
    <mergeCell ref="A63:D63"/>
  </mergeCells>
  <pageMargins left="0.7" right="0.7" top="0.78740157499999996" bottom="0.78740157499999996" header="0.3" footer="0.3"/>
  <pageSetup paperSize="9" scale="94"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33.85546875" style="10" customWidth="1"/>
    <col min="2" max="2" width="7.140625" style="72" customWidth="1"/>
    <col min="3" max="3" width="7.140625" style="70" customWidth="1"/>
    <col min="4" max="4" width="7.140625" style="10" customWidth="1"/>
    <col min="5" max="5" width="7.140625" style="63" customWidth="1"/>
    <col min="6" max="10" width="7.140625" style="10" customWidth="1"/>
    <col min="11" max="16384" width="11.42578125" style="10"/>
  </cols>
  <sheetData>
    <row r="1" spans="1:11" s="19" customFormat="1" ht="12" customHeight="1" x14ac:dyDescent="0.2">
      <c r="A1" s="18" t="s">
        <v>7</v>
      </c>
      <c r="B1" s="36"/>
      <c r="C1" s="37"/>
      <c r="D1" s="38"/>
    </row>
    <row r="2" spans="1:11" s="19" customFormat="1" ht="12" customHeight="1" x14ac:dyDescent="0.2">
      <c r="A2" s="19" t="s">
        <v>21</v>
      </c>
      <c r="B2" s="39"/>
      <c r="C2" s="40"/>
      <c r="D2" s="41"/>
    </row>
    <row r="3" spans="1:11" s="19" customFormat="1" ht="12" customHeight="1" x14ac:dyDescent="0.2">
      <c r="A3" s="19" t="s">
        <v>88</v>
      </c>
      <c r="B3" s="36"/>
      <c r="C3" s="42"/>
      <c r="D3" s="43"/>
    </row>
    <row r="4" spans="1:11" ht="10.5" customHeight="1" x14ac:dyDescent="0.2">
      <c r="A4" s="44"/>
      <c r="B4" s="45"/>
      <c r="C4" s="46"/>
      <c r="D4" s="47"/>
      <c r="E4" s="44"/>
      <c r="F4" s="48"/>
      <c r="G4" s="48"/>
      <c r="H4" s="48"/>
      <c r="I4" s="48"/>
      <c r="J4" s="48"/>
    </row>
    <row r="5" spans="1:11" ht="12" customHeight="1" x14ac:dyDescent="0.2">
      <c r="A5" s="315" t="s">
        <v>89</v>
      </c>
      <c r="B5" s="318" t="s">
        <v>90</v>
      </c>
      <c r="C5" s="319"/>
      <c r="D5" s="319"/>
      <c r="E5" s="319"/>
      <c r="F5" s="319"/>
      <c r="G5" s="319"/>
      <c r="H5" s="319"/>
      <c r="I5" s="319"/>
      <c r="J5" s="319"/>
    </row>
    <row r="6" spans="1:11" ht="12" customHeight="1" x14ac:dyDescent="0.2">
      <c r="A6" s="316"/>
      <c r="B6" s="49"/>
      <c r="C6" s="50"/>
      <c r="D6" s="51"/>
      <c r="E6" s="50"/>
      <c r="F6" s="50"/>
      <c r="G6" s="50"/>
      <c r="H6" s="50"/>
      <c r="I6" s="52"/>
      <c r="J6" s="53"/>
    </row>
    <row r="7" spans="1:11" ht="12" customHeight="1" x14ac:dyDescent="0.2">
      <c r="A7" s="316"/>
      <c r="B7" s="57" t="s">
        <v>91</v>
      </c>
      <c r="C7" s="57" t="s">
        <v>92</v>
      </c>
      <c r="D7" s="55" t="s">
        <v>93</v>
      </c>
      <c r="E7" s="57" t="s">
        <v>94</v>
      </c>
      <c r="F7" s="57" t="s">
        <v>95</v>
      </c>
      <c r="G7" s="57" t="s">
        <v>96</v>
      </c>
      <c r="H7" s="57" t="s">
        <v>97</v>
      </c>
      <c r="I7" s="73" t="s">
        <v>98</v>
      </c>
      <c r="J7" s="73" t="s">
        <v>99</v>
      </c>
    </row>
    <row r="8" spans="1:11" ht="12" customHeight="1" x14ac:dyDescent="0.2">
      <c r="A8" s="317"/>
      <c r="B8" s="57"/>
      <c r="C8" s="58"/>
      <c r="D8" s="74"/>
      <c r="E8" s="74"/>
      <c r="F8" s="74"/>
      <c r="G8" s="74"/>
      <c r="H8" s="74"/>
      <c r="I8" s="75"/>
      <c r="J8" s="75"/>
    </row>
    <row r="9" spans="1:11" ht="12" customHeight="1" x14ac:dyDescent="0.2">
      <c r="A9" s="60"/>
      <c r="B9" s="61"/>
      <c r="C9" s="62"/>
      <c r="D9" s="55"/>
      <c r="E9" s="55"/>
      <c r="F9" s="63"/>
      <c r="G9" s="63"/>
      <c r="H9" s="63"/>
      <c r="I9" s="63"/>
      <c r="J9" s="63"/>
    </row>
    <row r="10" spans="1:11" x14ac:dyDescent="0.2">
      <c r="A10" s="76"/>
      <c r="B10" s="69"/>
      <c r="C10" s="77"/>
      <c r="D10" s="76"/>
      <c r="E10" s="76"/>
      <c r="F10" s="63"/>
      <c r="G10" s="78"/>
      <c r="H10" s="63"/>
      <c r="I10" s="66"/>
      <c r="J10" s="63"/>
    </row>
    <row r="11" spans="1:11" ht="14.1" customHeight="1" x14ac:dyDescent="0.2">
      <c r="A11" s="65" t="s">
        <v>100</v>
      </c>
      <c r="B11" s="66">
        <v>15948</v>
      </c>
      <c r="C11" s="66">
        <v>24574</v>
      </c>
      <c r="D11" s="66">
        <v>54000</v>
      </c>
      <c r="E11" s="66">
        <v>71130</v>
      </c>
      <c r="F11" s="66">
        <v>84566</v>
      </c>
      <c r="G11" s="66">
        <v>97284</v>
      </c>
      <c r="H11" s="66">
        <v>108728</v>
      </c>
      <c r="I11" s="66">
        <v>125083</v>
      </c>
      <c r="J11" s="66">
        <v>137814</v>
      </c>
      <c r="K11" s="68"/>
    </row>
    <row r="12" spans="1:11" ht="14.1" customHeight="1" x14ac:dyDescent="0.2">
      <c r="A12" s="79"/>
      <c r="B12" s="66"/>
      <c r="C12" s="66"/>
      <c r="D12" s="66"/>
      <c r="E12" s="66"/>
      <c r="F12" s="66"/>
      <c r="G12" s="66"/>
      <c r="H12" s="66"/>
      <c r="I12" s="66"/>
      <c r="J12" s="66"/>
      <c r="K12" s="68"/>
    </row>
    <row r="13" spans="1:11" ht="14.1" customHeight="1" x14ac:dyDescent="0.2">
      <c r="A13" s="76"/>
      <c r="B13" s="66"/>
      <c r="C13" s="66"/>
      <c r="D13" s="66"/>
      <c r="E13" s="66"/>
      <c r="F13" s="66"/>
      <c r="G13" s="66"/>
      <c r="H13" s="66"/>
      <c r="I13" s="66"/>
      <c r="J13" s="66"/>
      <c r="K13" s="68"/>
    </row>
    <row r="14" spans="1:11" ht="14.1" customHeight="1" x14ac:dyDescent="0.2">
      <c r="A14" s="65" t="s">
        <v>101</v>
      </c>
      <c r="B14" s="66">
        <v>1772</v>
      </c>
      <c r="C14" s="66">
        <v>3181</v>
      </c>
      <c r="D14" s="66">
        <v>8375</v>
      </c>
      <c r="E14" s="66">
        <v>10324</v>
      </c>
      <c r="F14" s="66">
        <v>11046</v>
      </c>
      <c r="G14" s="66">
        <v>12549</v>
      </c>
      <c r="H14" s="66">
        <v>14009</v>
      </c>
      <c r="I14" s="66">
        <v>16221</v>
      </c>
      <c r="J14" s="66">
        <v>18087</v>
      </c>
      <c r="K14" s="68"/>
    </row>
    <row r="15" spans="1:11" ht="14.1" customHeight="1" x14ac:dyDescent="0.2">
      <c r="A15" s="65" t="s">
        <v>102</v>
      </c>
      <c r="B15" s="66">
        <v>0</v>
      </c>
      <c r="C15" s="66">
        <v>0</v>
      </c>
      <c r="D15" s="66">
        <v>0</v>
      </c>
      <c r="E15" s="66">
        <v>0</v>
      </c>
      <c r="F15" s="66">
        <v>0</v>
      </c>
      <c r="G15" s="66">
        <v>108</v>
      </c>
      <c r="H15" s="66">
        <v>151</v>
      </c>
      <c r="I15" s="66">
        <v>226</v>
      </c>
      <c r="J15" s="66">
        <v>339</v>
      </c>
      <c r="K15" s="68"/>
    </row>
    <row r="16" spans="1:11" ht="14.1" customHeight="1" x14ac:dyDescent="0.2">
      <c r="A16" s="65" t="s">
        <v>103</v>
      </c>
      <c r="B16" s="66">
        <v>0</v>
      </c>
      <c r="C16" s="66">
        <v>34</v>
      </c>
      <c r="D16" s="66">
        <v>341</v>
      </c>
      <c r="E16" s="66">
        <v>413</v>
      </c>
      <c r="F16" s="66">
        <v>506</v>
      </c>
      <c r="G16" s="66">
        <v>520</v>
      </c>
      <c r="H16" s="66">
        <v>604</v>
      </c>
      <c r="I16" s="66">
        <v>884</v>
      </c>
      <c r="J16" s="66">
        <v>1069</v>
      </c>
      <c r="K16" s="68"/>
    </row>
    <row r="17" spans="1:11" ht="14.1" customHeight="1" x14ac:dyDescent="0.2">
      <c r="A17" s="65" t="s">
        <v>104</v>
      </c>
      <c r="B17" s="66">
        <v>14176</v>
      </c>
      <c r="C17" s="66">
        <v>21359</v>
      </c>
      <c r="D17" s="66">
        <v>45284</v>
      </c>
      <c r="E17" s="66">
        <v>59949</v>
      </c>
      <c r="F17" s="66">
        <v>72660</v>
      </c>
      <c r="G17" s="66">
        <v>83540</v>
      </c>
      <c r="H17" s="66">
        <v>93322</v>
      </c>
      <c r="I17" s="66">
        <v>107011</v>
      </c>
      <c r="J17" s="66">
        <v>117513</v>
      </c>
      <c r="K17" s="68"/>
    </row>
    <row r="18" spans="1:11" ht="14.1" customHeight="1" x14ac:dyDescent="0.2">
      <c r="A18" s="65" t="s">
        <v>105</v>
      </c>
      <c r="B18" s="66">
        <v>0</v>
      </c>
      <c r="C18" s="66">
        <v>0</v>
      </c>
      <c r="D18" s="66">
        <v>0</v>
      </c>
      <c r="E18" s="66">
        <v>444</v>
      </c>
      <c r="F18" s="66">
        <v>354</v>
      </c>
      <c r="G18" s="66">
        <v>567</v>
      </c>
      <c r="H18" s="66">
        <v>642</v>
      </c>
      <c r="I18" s="66">
        <v>741</v>
      </c>
      <c r="J18" s="66">
        <v>806</v>
      </c>
      <c r="K18" s="68"/>
    </row>
    <row r="19" spans="1:11" ht="14.1" customHeight="1" x14ac:dyDescent="0.2">
      <c r="A19" s="79"/>
      <c r="B19" s="66"/>
      <c r="C19" s="66"/>
      <c r="D19" s="66"/>
      <c r="E19" s="66"/>
      <c r="F19" s="66"/>
      <c r="G19" s="66"/>
      <c r="H19" s="66"/>
      <c r="I19" s="66"/>
      <c r="J19" s="66"/>
      <c r="K19" s="68"/>
    </row>
    <row r="20" spans="1:11" ht="14.1" customHeight="1" x14ac:dyDescent="0.2">
      <c r="A20" s="80"/>
      <c r="B20" s="66"/>
      <c r="C20" s="66"/>
      <c r="D20" s="66"/>
      <c r="E20" s="66"/>
      <c r="F20" s="66"/>
      <c r="G20" s="66"/>
      <c r="H20" s="66"/>
      <c r="I20" s="66"/>
      <c r="J20" s="66"/>
      <c r="K20" s="68"/>
    </row>
    <row r="21" spans="1:11" ht="14.1" customHeight="1" x14ac:dyDescent="0.2">
      <c r="A21" s="65" t="s">
        <v>106</v>
      </c>
      <c r="B21" s="66">
        <v>66</v>
      </c>
      <c r="C21" s="66">
        <v>99</v>
      </c>
      <c r="D21" s="66">
        <v>959</v>
      </c>
      <c r="E21" s="66">
        <v>2373</v>
      </c>
      <c r="F21" s="66">
        <v>2128</v>
      </c>
      <c r="G21" s="66">
        <v>2845</v>
      </c>
      <c r="H21" s="66">
        <v>4157</v>
      </c>
      <c r="I21" s="66">
        <v>6004</v>
      </c>
      <c r="J21" s="66">
        <v>8939</v>
      </c>
      <c r="K21" s="68"/>
    </row>
    <row r="22" spans="1:11" ht="14.1" customHeight="1" x14ac:dyDescent="0.2">
      <c r="A22" s="65" t="s">
        <v>107</v>
      </c>
      <c r="B22" s="66">
        <v>0</v>
      </c>
      <c r="C22" s="66">
        <v>0</v>
      </c>
      <c r="D22" s="66">
        <v>0</v>
      </c>
      <c r="E22" s="66">
        <v>21</v>
      </c>
      <c r="F22" s="66">
        <v>61</v>
      </c>
      <c r="G22" s="66">
        <v>153</v>
      </c>
      <c r="H22" s="66">
        <v>230</v>
      </c>
      <c r="I22" s="66">
        <v>315</v>
      </c>
      <c r="J22" s="66">
        <v>376</v>
      </c>
      <c r="K22" s="68"/>
    </row>
    <row r="23" spans="1:11" ht="14.1" customHeight="1" x14ac:dyDescent="0.2">
      <c r="A23" s="65" t="s">
        <v>108</v>
      </c>
      <c r="B23" s="66">
        <v>9591</v>
      </c>
      <c r="C23" s="66">
        <v>16543</v>
      </c>
      <c r="D23" s="66">
        <v>36066</v>
      </c>
      <c r="E23" s="66">
        <v>48773</v>
      </c>
      <c r="F23" s="66">
        <v>57070</v>
      </c>
      <c r="G23" s="66">
        <v>65265</v>
      </c>
      <c r="H23" s="66">
        <v>72420</v>
      </c>
      <c r="I23" s="66">
        <v>80398</v>
      </c>
      <c r="J23" s="66">
        <v>86387</v>
      </c>
      <c r="K23" s="68"/>
    </row>
    <row r="24" spans="1:11" ht="14.1" customHeight="1" x14ac:dyDescent="0.2">
      <c r="A24" s="65" t="s">
        <v>109</v>
      </c>
      <c r="B24" s="66">
        <v>2593</v>
      </c>
      <c r="C24" s="66">
        <v>3487</v>
      </c>
      <c r="D24" s="66">
        <v>6548</v>
      </c>
      <c r="E24" s="66">
        <v>7145</v>
      </c>
      <c r="F24" s="66">
        <v>7530</v>
      </c>
      <c r="G24" s="66">
        <v>7841</v>
      </c>
      <c r="H24" s="66">
        <v>8201</v>
      </c>
      <c r="I24" s="66">
        <v>9017</v>
      </c>
      <c r="J24" s="66">
        <v>9221</v>
      </c>
      <c r="K24" s="68"/>
    </row>
    <row r="25" spans="1:11" ht="14.1" customHeight="1" x14ac:dyDescent="0.2">
      <c r="A25" s="65" t="s">
        <v>110</v>
      </c>
      <c r="B25" s="66">
        <v>362</v>
      </c>
      <c r="C25" s="66">
        <v>463</v>
      </c>
      <c r="D25" s="66">
        <v>3831</v>
      </c>
      <c r="E25" s="66">
        <v>5484</v>
      </c>
      <c r="F25" s="66">
        <v>8563</v>
      </c>
      <c r="G25" s="66">
        <v>10002</v>
      </c>
      <c r="H25" s="66">
        <v>11112</v>
      </c>
      <c r="I25" s="66">
        <v>14859</v>
      </c>
      <c r="J25" s="66">
        <v>17483</v>
      </c>
      <c r="K25" s="68"/>
    </row>
    <row r="26" spans="1:11" ht="10.5" customHeight="1" x14ac:dyDescent="0.2">
      <c r="A26" s="81" t="s">
        <v>111</v>
      </c>
      <c r="B26" s="66">
        <v>0</v>
      </c>
      <c r="C26" s="66">
        <v>0</v>
      </c>
      <c r="D26" s="66">
        <v>3368</v>
      </c>
      <c r="E26" s="66">
        <v>5014</v>
      </c>
      <c r="F26" s="66">
        <v>8043</v>
      </c>
      <c r="G26" s="66">
        <v>9386</v>
      </c>
      <c r="H26" s="66">
        <v>10267</v>
      </c>
      <c r="I26" s="66">
        <v>13910</v>
      </c>
      <c r="J26" s="66">
        <v>16523</v>
      </c>
      <c r="K26" s="68"/>
    </row>
    <row r="27" spans="1:11" ht="10.5" customHeight="1" x14ac:dyDescent="0.2">
      <c r="A27" s="81" t="s">
        <v>112</v>
      </c>
      <c r="B27" s="66">
        <v>211</v>
      </c>
      <c r="C27" s="66">
        <v>282</v>
      </c>
      <c r="D27" s="66">
        <v>280</v>
      </c>
      <c r="E27" s="66">
        <v>280</v>
      </c>
      <c r="F27" s="66">
        <v>337</v>
      </c>
      <c r="G27" s="66">
        <v>372</v>
      </c>
      <c r="H27" s="66">
        <v>440</v>
      </c>
      <c r="I27" s="66">
        <v>499</v>
      </c>
      <c r="J27" s="66">
        <v>519</v>
      </c>
      <c r="K27" s="68"/>
    </row>
    <row r="28" spans="1:11" ht="10.5" customHeight="1" x14ac:dyDescent="0.2">
      <c r="A28" s="81" t="s">
        <v>113</v>
      </c>
      <c r="B28" s="66">
        <v>151</v>
      </c>
      <c r="C28" s="66">
        <v>181</v>
      </c>
      <c r="D28" s="66">
        <v>183</v>
      </c>
      <c r="E28" s="66">
        <v>190</v>
      </c>
      <c r="F28" s="66">
        <v>183</v>
      </c>
      <c r="G28" s="66">
        <v>244</v>
      </c>
      <c r="H28" s="66">
        <v>405</v>
      </c>
      <c r="I28" s="66">
        <v>450</v>
      </c>
      <c r="J28" s="66">
        <v>441</v>
      </c>
      <c r="K28" s="68"/>
    </row>
    <row r="29" spans="1:11" ht="15.95" customHeight="1" x14ac:dyDescent="0.2">
      <c r="A29" s="65" t="s">
        <v>114</v>
      </c>
      <c r="B29" s="82">
        <v>0</v>
      </c>
      <c r="C29" s="82">
        <v>0</v>
      </c>
      <c r="D29" s="82">
        <v>0</v>
      </c>
      <c r="E29" s="82">
        <v>0</v>
      </c>
      <c r="F29" s="82">
        <v>0</v>
      </c>
      <c r="G29" s="82">
        <v>0</v>
      </c>
      <c r="H29" s="82">
        <v>0</v>
      </c>
      <c r="I29" s="82">
        <v>0</v>
      </c>
      <c r="J29" s="82">
        <v>128</v>
      </c>
      <c r="K29" s="68"/>
    </row>
    <row r="30" spans="1:11" ht="14.1" customHeight="1" x14ac:dyDescent="0.2">
      <c r="A30" s="65" t="s">
        <v>115</v>
      </c>
      <c r="B30" s="66">
        <v>2641</v>
      </c>
      <c r="C30" s="66">
        <v>3188</v>
      </c>
      <c r="D30" s="66">
        <v>4811</v>
      </c>
      <c r="E30" s="66">
        <v>5025</v>
      </c>
      <c r="F30" s="66">
        <v>6178</v>
      </c>
      <c r="G30" s="66">
        <v>7718</v>
      </c>
      <c r="H30" s="66">
        <v>8611</v>
      </c>
      <c r="I30" s="66">
        <v>10009</v>
      </c>
      <c r="J30" s="66">
        <v>10410</v>
      </c>
      <c r="K30" s="68"/>
    </row>
    <row r="31" spans="1:11" ht="14.1" customHeight="1" x14ac:dyDescent="0.2">
      <c r="A31" s="65" t="s">
        <v>116</v>
      </c>
      <c r="B31" s="66">
        <v>695</v>
      </c>
      <c r="C31" s="66">
        <v>794</v>
      </c>
      <c r="D31" s="66">
        <v>1785</v>
      </c>
      <c r="E31" s="66">
        <v>2309</v>
      </c>
      <c r="F31" s="66">
        <v>3036</v>
      </c>
      <c r="G31" s="66">
        <v>3460</v>
      </c>
      <c r="H31" s="66">
        <v>3997</v>
      </c>
      <c r="I31" s="66">
        <v>4481</v>
      </c>
      <c r="J31" s="66">
        <v>4870</v>
      </c>
      <c r="K31" s="68"/>
    </row>
    <row r="32" spans="1:11" ht="14.1" customHeight="1" x14ac:dyDescent="0.2">
      <c r="A32" s="83"/>
      <c r="B32" s="66"/>
      <c r="C32" s="66"/>
      <c r="D32" s="66"/>
      <c r="E32" s="66"/>
      <c r="F32" s="66"/>
      <c r="G32" s="66"/>
      <c r="H32" s="66"/>
      <c r="I32" s="66"/>
      <c r="J32" s="66"/>
      <c r="K32" s="68"/>
    </row>
    <row r="33" spans="1:11" ht="14.1" customHeight="1" x14ac:dyDescent="0.2">
      <c r="A33" s="65" t="s">
        <v>117</v>
      </c>
      <c r="B33" s="66">
        <v>3966</v>
      </c>
      <c r="C33" s="66">
        <v>4434</v>
      </c>
      <c r="D33" s="66">
        <v>6580</v>
      </c>
      <c r="E33" s="66">
        <v>7418</v>
      </c>
      <c r="F33" s="66">
        <v>8016</v>
      </c>
      <c r="G33" s="66">
        <v>8258</v>
      </c>
      <c r="H33" s="66">
        <v>9068</v>
      </c>
      <c r="I33" s="66">
        <v>9760</v>
      </c>
      <c r="J33" s="66">
        <v>10873</v>
      </c>
      <c r="K33" s="68"/>
    </row>
    <row r="34" spans="1:11" ht="14.1" customHeight="1" x14ac:dyDescent="0.2">
      <c r="A34" s="65" t="s">
        <v>118</v>
      </c>
      <c r="B34" s="66">
        <v>0</v>
      </c>
      <c r="C34" s="66">
        <v>124</v>
      </c>
      <c r="D34" s="66">
        <v>570</v>
      </c>
      <c r="E34" s="66">
        <v>1606</v>
      </c>
      <c r="F34" s="66">
        <v>2938</v>
      </c>
      <c r="G34" s="66">
        <v>3981</v>
      </c>
      <c r="H34" s="66">
        <v>4813</v>
      </c>
      <c r="I34" s="66">
        <v>5863</v>
      </c>
      <c r="J34" s="66">
        <v>6414</v>
      </c>
      <c r="K34" s="68"/>
    </row>
    <row r="35" spans="1:11" ht="14.1" customHeight="1" x14ac:dyDescent="0.2">
      <c r="A35" s="65" t="s">
        <v>119</v>
      </c>
      <c r="B35" s="66">
        <v>124</v>
      </c>
      <c r="C35" s="66">
        <v>349</v>
      </c>
      <c r="D35" s="66">
        <v>2443</v>
      </c>
      <c r="E35" s="66">
        <v>4737</v>
      </c>
      <c r="F35" s="66">
        <v>5789</v>
      </c>
      <c r="G35" s="66">
        <v>7916</v>
      </c>
      <c r="H35" s="66">
        <v>9836</v>
      </c>
      <c r="I35" s="66">
        <v>11976</v>
      </c>
      <c r="J35" s="66">
        <v>14326</v>
      </c>
      <c r="K35" s="68"/>
    </row>
    <row r="36" spans="1:11" ht="14.1" customHeight="1" x14ac:dyDescent="0.2">
      <c r="A36" s="65" t="s">
        <v>120</v>
      </c>
      <c r="B36" s="66">
        <v>0</v>
      </c>
      <c r="C36" s="66">
        <v>0</v>
      </c>
      <c r="D36" s="66">
        <v>95</v>
      </c>
      <c r="E36" s="66">
        <v>148</v>
      </c>
      <c r="F36" s="66">
        <v>236</v>
      </c>
      <c r="G36" s="66">
        <v>275</v>
      </c>
      <c r="H36" s="66">
        <v>333</v>
      </c>
      <c r="I36" s="66">
        <v>523</v>
      </c>
      <c r="J36" s="66">
        <v>119</v>
      </c>
      <c r="K36" s="68"/>
    </row>
    <row r="37" spans="1:11" ht="14.1" customHeight="1" x14ac:dyDescent="0.2">
      <c r="A37" s="65" t="s">
        <v>121</v>
      </c>
      <c r="B37" s="66">
        <v>0</v>
      </c>
      <c r="C37" s="66">
        <v>0</v>
      </c>
      <c r="D37" s="66">
        <v>896</v>
      </c>
      <c r="E37" s="66">
        <v>1425</v>
      </c>
      <c r="F37" s="66">
        <v>1739</v>
      </c>
      <c r="G37" s="66">
        <v>1847</v>
      </c>
      <c r="H37" s="66">
        <v>2026</v>
      </c>
      <c r="I37" s="66">
        <v>2373</v>
      </c>
      <c r="J37" s="66">
        <v>2622</v>
      </c>
      <c r="K37" s="68"/>
    </row>
    <row r="38" spans="1:11" ht="14.1" customHeight="1" x14ac:dyDescent="0.2">
      <c r="A38" s="65" t="s">
        <v>122</v>
      </c>
      <c r="B38" s="66">
        <v>0</v>
      </c>
      <c r="C38" s="66">
        <v>1902</v>
      </c>
      <c r="D38" s="66">
        <v>7395</v>
      </c>
      <c r="E38" s="66">
        <v>9793</v>
      </c>
      <c r="F38" s="66">
        <v>11568</v>
      </c>
      <c r="G38" s="66">
        <v>14118</v>
      </c>
      <c r="H38" s="66">
        <v>16475</v>
      </c>
      <c r="I38" s="66">
        <v>18948</v>
      </c>
      <c r="J38" s="66">
        <v>20990</v>
      </c>
      <c r="K38" s="68"/>
    </row>
    <row r="39" spans="1:11" ht="14.1" customHeight="1" x14ac:dyDescent="0.2">
      <c r="A39" s="65" t="s">
        <v>123</v>
      </c>
      <c r="B39" s="66">
        <v>1318</v>
      </c>
      <c r="C39" s="66">
        <v>2701</v>
      </c>
      <c r="D39" s="66">
        <v>7824</v>
      </c>
      <c r="E39" s="66">
        <v>10426</v>
      </c>
      <c r="F39" s="66">
        <v>12017</v>
      </c>
      <c r="G39" s="66">
        <v>13312</v>
      </c>
      <c r="H39" s="66">
        <v>14447</v>
      </c>
      <c r="I39" s="66">
        <v>16831</v>
      </c>
      <c r="J39" s="66">
        <v>16223</v>
      </c>
      <c r="K39" s="68"/>
    </row>
    <row r="40" spans="1:11" ht="14.1" customHeight="1" x14ac:dyDescent="0.2">
      <c r="A40" s="65" t="s">
        <v>124</v>
      </c>
      <c r="B40" s="66">
        <v>0</v>
      </c>
      <c r="C40" s="66">
        <v>0</v>
      </c>
      <c r="D40" s="66">
        <v>44</v>
      </c>
      <c r="E40" s="66">
        <v>266</v>
      </c>
      <c r="F40" s="66">
        <v>378</v>
      </c>
      <c r="G40" s="66">
        <v>293</v>
      </c>
      <c r="H40" s="66">
        <v>247</v>
      </c>
      <c r="I40" s="66">
        <v>198</v>
      </c>
      <c r="J40" s="66">
        <v>169</v>
      </c>
      <c r="K40" s="68"/>
    </row>
    <row r="41" spans="1:11" ht="14.1" customHeight="1" x14ac:dyDescent="0.2">
      <c r="A41" s="65" t="s">
        <v>125</v>
      </c>
      <c r="B41" s="66">
        <v>481</v>
      </c>
      <c r="C41" s="66">
        <v>936</v>
      </c>
      <c r="D41" s="66">
        <v>1971</v>
      </c>
      <c r="E41" s="66">
        <v>2889</v>
      </c>
      <c r="F41" s="66">
        <v>3501</v>
      </c>
      <c r="G41" s="66">
        <v>4132</v>
      </c>
      <c r="H41" s="66">
        <v>4646</v>
      </c>
      <c r="I41" s="66">
        <v>5755</v>
      </c>
      <c r="J41" s="66">
        <v>5846</v>
      </c>
      <c r="K41" s="68"/>
    </row>
    <row r="42" spans="1:11" ht="14.1" customHeight="1" x14ac:dyDescent="0.2">
      <c r="A42" s="65" t="s">
        <v>126</v>
      </c>
      <c r="B42" s="66">
        <v>3830</v>
      </c>
      <c r="C42" s="66">
        <v>7466</v>
      </c>
      <c r="D42" s="66">
        <v>19105</v>
      </c>
      <c r="E42" s="66">
        <v>25896</v>
      </c>
      <c r="F42" s="66">
        <v>29814</v>
      </c>
      <c r="G42" s="66">
        <v>33363</v>
      </c>
      <c r="H42" s="66">
        <v>36075</v>
      </c>
      <c r="I42" s="66">
        <v>40752</v>
      </c>
      <c r="J42" s="66">
        <v>46238</v>
      </c>
      <c r="K42" s="68"/>
    </row>
    <row r="43" spans="1:11" ht="14.1" customHeight="1" x14ac:dyDescent="0.2">
      <c r="A43" s="65" t="s">
        <v>127</v>
      </c>
      <c r="B43" s="66">
        <v>242</v>
      </c>
      <c r="C43" s="66">
        <v>410</v>
      </c>
      <c r="D43" s="66">
        <v>437</v>
      </c>
      <c r="E43" s="66">
        <v>457</v>
      </c>
      <c r="F43" s="66">
        <v>448</v>
      </c>
      <c r="G43" s="66">
        <v>613</v>
      </c>
      <c r="H43" s="66">
        <v>648</v>
      </c>
      <c r="I43" s="66">
        <v>735</v>
      </c>
      <c r="J43" s="66">
        <v>932</v>
      </c>
      <c r="K43" s="68"/>
    </row>
    <row r="44" spans="1:11" ht="14.1" customHeight="1" x14ac:dyDescent="0.2">
      <c r="A44" s="65" t="s">
        <v>128</v>
      </c>
      <c r="B44" s="66">
        <v>52</v>
      </c>
      <c r="C44" s="66">
        <v>0</v>
      </c>
      <c r="D44" s="66">
        <v>0</v>
      </c>
      <c r="E44" s="66">
        <v>0</v>
      </c>
      <c r="F44" s="66">
        <v>1721</v>
      </c>
      <c r="G44" s="66">
        <v>1803</v>
      </c>
      <c r="H44" s="66">
        <v>2199</v>
      </c>
      <c r="I44" s="66">
        <v>2577</v>
      </c>
      <c r="J44" s="66">
        <v>3421</v>
      </c>
      <c r="K44" s="68"/>
    </row>
    <row r="45" spans="1:11" ht="14.1" customHeight="1" x14ac:dyDescent="0.2">
      <c r="A45" s="65" t="s">
        <v>129</v>
      </c>
      <c r="B45" s="66">
        <v>433</v>
      </c>
      <c r="C45" s="66">
        <v>1434</v>
      </c>
      <c r="D45" s="66">
        <v>2458</v>
      </c>
      <c r="E45" s="66">
        <v>2538</v>
      </c>
      <c r="F45" s="66">
        <v>2516</v>
      </c>
      <c r="G45" s="66">
        <v>2933</v>
      </c>
      <c r="H45" s="66">
        <v>3173</v>
      </c>
      <c r="I45" s="66">
        <v>3795</v>
      </c>
      <c r="J45" s="66">
        <v>4495</v>
      </c>
      <c r="K45" s="68"/>
    </row>
    <row r="46" spans="1:11" ht="14.1" customHeight="1" x14ac:dyDescent="0.2">
      <c r="A46" s="65" t="s">
        <v>130</v>
      </c>
      <c r="B46" s="66">
        <v>0</v>
      </c>
      <c r="C46" s="66">
        <v>0</v>
      </c>
      <c r="D46" s="66">
        <v>0</v>
      </c>
      <c r="E46" s="66">
        <v>0</v>
      </c>
      <c r="F46" s="66">
        <v>15</v>
      </c>
      <c r="G46" s="66">
        <v>14</v>
      </c>
      <c r="H46" s="66">
        <v>14</v>
      </c>
      <c r="I46" s="66">
        <v>0</v>
      </c>
      <c r="J46" s="66">
        <v>0</v>
      </c>
      <c r="K46" s="68"/>
    </row>
    <row r="47" spans="1:11" ht="14.1" customHeight="1" x14ac:dyDescent="0.2">
      <c r="A47" s="65" t="s">
        <v>131</v>
      </c>
      <c r="B47" s="66">
        <v>5502</v>
      </c>
      <c r="C47" s="66">
        <v>4818</v>
      </c>
      <c r="D47" s="66">
        <v>4182</v>
      </c>
      <c r="E47" s="66">
        <v>3463</v>
      </c>
      <c r="F47" s="66">
        <v>3593</v>
      </c>
      <c r="G47" s="66">
        <v>3969</v>
      </c>
      <c r="H47" s="66">
        <v>4078</v>
      </c>
      <c r="I47" s="66">
        <v>4163</v>
      </c>
      <c r="J47" s="66">
        <v>4110</v>
      </c>
      <c r="K47" s="68"/>
    </row>
    <row r="48" spans="1:11" ht="14.1" customHeight="1" x14ac:dyDescent="0.2">
      <c r="A48" s="65" t="s">
        <v>132</v>
      </c>
      <c r="B48" s="66">
        <v>0</v>
      </c>
      <c r="C48" s="66">
        <v>0</v>
      </c>
      <c r="D48" s="66">
        <v>0</v>
      </c>
      <c r="E48" s="66">
        <v>68</v>
      </c>
      <c r="F48" s="66">
        <v>277</v>
      </c>
      <c r="G48" s="66">
        <v>457</v>
      </c>
      <c r="H48" s="66">
        <v>650</v>
      </c>
      <c r="I48" s="66">
        <v>834</v>
      </c>
      <c r="J48" s="66">
        <v>1036</v>
      </c>
      <c r="K48" s="68"/>
    </row>
    <row r="49" spans="1:11" ht="14.1" customHeight="1" x14ac:dyDescent="0.2">
      <c r="A49" s="84"/>
      <c r="B49" s="66"/>
      <c r="C49" s="66"/>
      <c r="D49" s="66"/>
      <c r="E49" s="66"/>
      <c r="F49" s="66"/>
      <c r="G49" s="66"/>
      <c r="H49" s="66"/>
      <c r="I49" s="66"/>
      <c r="J49" s="66"/>
      <c r="K49" s="68"/>
    </row>
    <row r="50" spans="1:11" ht="14.1" customHeight="1" x14ac:dyDescent="0.2">
      <c r="A50" s="63"/>
      <c r="B50" s="66"/>
      <c r="C50" s="66"/>
      <c r="D50" s="66"/>
      <c r="E50" s="66"/>
      <c r="F50" s="66"/>
      <c r="G50" s="66"/>
      <c r="H50" s="66"/>
      <c r="I50" s="66"/>
      <c r="J50" s="66"/>
      <c r="K50" s="68"/>
    </row>
    <row r="51" spans="1:11" ht="14.1" customHeight="1" x14ac:dyDescent="0.2">
      <c r="A51" s="63"/>
      <c r="B51" s="66"/>
      <c r="C51" s="66"/>
      <c r="D51" s="66"/>
      <c r="E51" s="66"/>
      <c r="F51" s="66"/>
      <c r="G51" s="66"/>
      <c r="H51" s="66"/>
      <c r="I51" s="66"/>
      <c r="J51" s="66"/>
      <c r="K51" s="68"/>
    </row>
    <row r="52" spans="1:11" x14ac:dyDescent="0.2">
      <c r="A52" s="71"/>
      <c r="B52" s="66"/>
      <c r="C52" s="66"/>
      <c r="D52" s="66"/>
      <c r="E52" s="66"/>
      <c r="F52" s="66"/>
      <c r="G52" s="66"/>
      <c r="H52" s="66"/>
      <c r="I52" s="66"/>
      <c r="J52" s="66"/>
      <c r="K52" s="68"/>
    </row>
    <row r="53" spans="1:11" x14ac:dyDescent="0.2">
      <c r="A53" s="71"/>
      <c r="B53" s="66"/>
      <c r="C53" s="66"/>
      <c r="D53" s="66"/>
      <c r="E53" s="66"/>
      <c r="F53" s="66"/>
      <c r="G53" s="66"/>
      <c r="H53" s="66"/>
      <c r="I53" s="66"/>
      <c r="J53" s="66"/>
      <c r="K53" s="68"/>
    </row>
    <row r="54" spans="1:11" x14ac:dyDescent="0.2">
      <c r="A54" s="71"/>
      <c r="B54" s="66"/>
      <c r="C54" s="66"/>
      <c r="D54" s="66"/>
      <c r="E54" s="66"/>
      <c r="F54" s="66"/>
      <c r="G54" s="66"/>
      <c r="H54" s="66"/>
      <c r="I54" s="66"/>
      <c r="J54" s="66"/>
      <c r="K54" s="68"/>
    </row>
    <row r="55" spans="1:11" x14ac:dyDescent="0.2">
      <c r="A55" s="71"/>
      <c r="B55" s="66"/>
      <c r="C55" s="66"/>
      <c r="D55" s="66"/>
      <c r="E55" s="66"/>
      <c r="F55" s="66"/>
      <c r="G55" s="66"/>
      <c r="H55" s="66"/>
      <c r="I55" s="66"/>
      <c r="J55" s="66"/>
      <c r="K55" s="68"/>
    </row>
    <row r="56" spans="1:11" x14ac:dyDescent="0.2">
      <c r="A56" s="71"/>
      <c r="B56" s="66"/>
      <c r="C56" s="66"/>
      <c r="D56" s="66"/>
      <c r="E56" s="66"/>
      <c r="F56" s="66"/>
      <c r="G56" s="66"/>
      <c r="H56" s="66"/>
      <c r="I56" s="66"/>
      <c r="J56" s="66"/>
      <c r="K56" s="68"/>
    </row>
    <row r="57" spans="1:11" x14ac:dyDescent="0.2">
      <c r="A57" s="71" t="s">
        <v>73</v>
      </c>
      <c r="B57" s="66"/>
      <c r="C57" s="66"/>
      <c r="D57" s="66"/>
      <c r="E57" s="66"/>
      <c r="F57" s="66"/>
      <c r="G57" s="66"/>
      <c r="H57" s="66"/>
      <c r="I57" s="66"/>
      <c r="J57" s="66"/>
      <c r="K57" s="68"/>
    </row>
  </sheetData>
  <mergeCells count="2">
    <mergeCell ref="A5:A8"/>
    <mergeCell ref="B5:J5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7"/>
  <sheetViews>
    <sheetView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33.28515625" style="10" customWidth="1"/>
    <col min="2" max="2" width="6.5703125" style="72" bestFit="1" customWidth="1"/>
    <col min="3" max="3" width="6.5703125" style="70" bestFit="1" customWidth="1"/>
    <col min="4" max="4" width="6.5703125" style="10" bestFit="1" customWidth="1"/>
    <col min="5" max="5" width="6.5703125" style="63" bestFit="1" customWidth="1"/>
    <col min="6" max="7" width="6.5703125" style="10" bestFit="1" customWidth="1"/>
    <col min="8" max="9" width="7.42578125" style="10" bestFit="1" customWidth="1"/>
    <col min="10" max="10" width="7" style="10" customWidth="1"/>
    <col min="11" max="16384" width="11.42578125" style="10"/>
  </cols>
  <sheetData>
    <row r="1" spans="1:11" s="19" customFormat="1" ht="12" customHeight="1" x14ac:dyDescent="0.2">
      <c r="A1" s="18" t="s">
        <v>7</v>
      </c>
      <c r="B1" s="36"/>
      <c r="C1" s="37"/>
      <c r="D1" s="38"/>
    </row>
    <row r="2" spans="1:11" s="19" customFormat="1" ht="12" customHeight="1" x14ac:dyDescent="0.2">
      <c r="A2" s="85" t="s">
        <v>21</v>
      </c>
      <c r="B2" s="39"/>
      <c r="C2" s="40"/>
      <c r="D2" s="41"/>
    </row>
    <row r="3" spans="1:11" s="19" customFormat="1" ht="12" customHeight="1" x14ac:dyDescent="0.2">
      <c r="A3" s="85" t="s">
        <v>133</v>
      </c>
      <c r="B3" s="36"/>
      <c r="C3" s="42"/>
      <c r="D3" s="43"/>
    </row>
    <row r="4" spans="1:11" ht="10.5" customHeight="1" x14ac:dyDescent="0.2">
      <c r="A4" s="44"/>
      <c r="B4" s="45"/>
      <c r="C4" s="46"/>
      <c r="D4" s="47"/>
      <c r="E4" s="44"/>
      <c r="F4" s="48"/>
      <c r="G4" s="48"/>
      <c r="H4" s="48"/>
      <c r="I4" s="48"/>
      <c r="J4" s="48"/>
    </row>
    <row r="5" spans="1:11" ht="12" customHeight="1" x14ac:dyDescent="0.2">
      <c r="A5" s="315" t="s">
        <v>89</v>
      </c>
      <c r="B5" s="318" t="s">
        <v>134</v>
      </c>
      <c r="C5" s="319"/>
      <c r="D5" s="319"/>
      <c r="E5" s="319"/>
      <c r="F5" s="319"/>
      <c r="G5" s="319"/>
      <c r="H5" s="319"/>
      <c r="I5" s="319"/>
      <c r="J5" s="319"/>
    </row>
    <row r="6" spans="1:11" ht="12" customHeight="1" x14ac:dyDescent="0.2">
      <c r="A6" s="316"/>
      <c r="B6" s="49"/>
      <c r="C6" s="50"/>
      <c r="D6" s="51"/>
      <c r="E6" s="50"/>
      <c r="F6" s="50"/>
      <c r="G6" s="50"/>
      <c r="H6" s="50"/>
      <c r="I6" s="52"/>
      <c r="J6" s="53"/>
    </row>
    <row r="7" spans="1:11" ht="12" customHeight="1" x14ac:dyDescent="0.2">
      <c r="A7" s="316"/>
      <c r="B7" s="54">
        <v>1995</v>
      </c>
      <c r="C7" s="54">
        <v>2000</v>
      </c>
      <c r="D7" s="55">
        <v>2005</v>
      </c>
      <c r="E7" s="54">
        <v>2007</v>
      </c>
      <c r="F7" s="54">
        <v>2008</v>
      </c>
      <c r="G7" s="54">
        <v>2009</v>
      </c>
      <c r="H7" s="54">
        <v>2010</v>
      </c>
      <c r="I7" s="56">
        <v>2011</v>
      </c>
      <c r="J7" s="56">
        <v>2012</v>
      </c>
    </row>
    <row r="8" spans="1:11" ht="12" customHeight="1" x14ac:dyDescent="0.2">
      <c r="A8" s="317"/>
      <c r="B8" s="49"/>
      <c r="C8" s="86"/>
      <c r="D8" s="87"/>
      <c r="E8" s="86"/>
      <c r="F8" s="86"/>
      <c r="G8" s="86"/>
      <c r="H8" s="86"/>
      <c r="I8" s="88"/>
      <c r="J8" s="88"/>
    </row>
    <row r="9" spans="1:11" ht="12" customHeight="1" x14ac:dyDescent="0.2">
      <c r="A9" s="60"/>
      <c r="B9" s="61"/>
      <c r="C9" s="62"/>
      <c r="D9" s="55"/>
      <c r="E9" s="55"/>
      <c r="F9" s="63"/>
      <c r="G9" s="63"/>
      <c r="H9" s="63"/>
      <c r="I9" s="63"/>
      <c r="J9" s="63"/>
    </row>
    <row r="10" spans="1:11" x14ac:dyDescent="0.2">
      <c r="A10" s="76"/>
      <c r="B10" s="69"/>
      <c r="C10" s="77"/>
      <c r="D10" s="76"/>
      <c r="E10" s="76"/>
      <c r="F10" s="63"/>
      <c r="G10" s="78"/>
      <c r="H10" s="63"/>
      <c r="I10" s="66"/>
      <c r="J10" s="63"/>
    </row>
    <row r="11" spans="1:11" ht="14.1" customHeight="1" x14ac:dyDescent="0.2">
      <c r="A11" s="65" t="s">
        <v>100</v>
      </c>
      <c r="B11" s="66">
        <v>2729</v>
      </c>
      <c r="C11" s="66">
        <v>5818</v>
      </c>
      <c r="D11" s="66">
        <v>13956</v>
      </c>
      <c r="E11" s="66">
        <v>18716</v>
      </c>
      <c r="F11" s="66">
        <v>22650</v>
      </c>
      <c r="G11" s="66">
        <v>26045</v>
      </c>
      <c r="H11" s="66">
        <v>26449</v>
      </c>
      <c r="I11" s="66">
        <v>31681</v>
      </c>
      <c r="J11" s="66">
        <v>34902</v>
      </c>
      <c r="K11" s="68"/>
    </row>
    <row r="12" spans="1:11" ht="14.1" customHeight="1" x14ac:dyDescent="0.2">
      <c r="A12" s="79"/>
      <c r="B12" s="66"/>
      <c r="C12" s="66"/>
      <c r="D12" s="66"/>
      <c r="E12" s="66"/>
      <c r="F12" s="66"/>
      <c r="G12" s="66"/>
      <c r="H12" s="66"/>
      <c r="I12" s="66"/>
      <c r="J12" s="66"/>
      <c r="K12" s="68"/>
    </row>
    <row r="13" spans="1:11" ht="14.1" customHeight="1" x14ac:dyDescent="0.2">
      <c r="A13" s="76"/>
      <c r="B13" s="66"/>
      <c r="C13" s="66"/>
      <c r="D13" s="66"/>
      <c r="E13" s="66"/>
      <c r="F13" s="66"/>
      <c r="G13" s="66"/>
      <c r="H13" s="66"/>
      <c r="I13" s="66"/>
      <c r="J13" s="66"/>
      <c r="K13" s="68"/>
    </row>
    <row r="14" spans="1:11" ht="14.1" customHeight="1" x14ac:dyDescent="0.2">
      <c r="A14" s="65" t="s">
        <v>101</v>
      </c>
      <c r="B14" s="66">
        <v>410</v>
      </c>
      <c r="C14" s="66">
        <v>680</v>
      </c>
      <c r="D14" s="66">
        <v>2152</v>
      </c>
      <c r="E14" s="66">
        <v>2714</v>
      </c>
      <c r="F14" s="66">
        <v>2840</v>
      </c>
      <c r="G14" s="66">
        <v>3346</v>
      </c>
      <c r="H14" s="66">
        <v>3532</v>
      </c>
      <c r="I14" s="66">
        <v>4140</v>
      </c>
      <c r="J14" s="66">
        <v>4490</v>
      </c>
      <c r="K14" s="68"/>
    </row>
    <row r="15" spans="1:11" ht="14.1" customHeight="1" x14ac:dyDescent="0.2">
      <c r="A15" s="65" t="s">
        <v>102</v>
      </c>
      <c r="B15" s="66">
        <v>0</v>
      </c>
      <c r="C15" s="66">
        <v>0</v>
      </c>
      <c r="D15" s="66">
        <v>0</v>
      </c>
      <c r="E15" s="66">
        <v>0</v>
      </c>
      <c r="F15" s="66">
        <v>0</v>
      </c>
      <c r="G15" s="66">
        <v>63</v>
      </c>
      <c r="H15" s="66">
        <v>35</v>
      </c>
      <c r="I15" s="66">
        <v>63</v>
      </c>
      <c r="J15" s="66">
        <v>56</v>
      </c>
      <c r="K15" s="68"/>
    </row>
    <row r="16" spans="1:11" ht="14.1" customHeight="1" x14ac:dyDescent="0.2">
      <c r="A16" s="65" t="s">
        <v>103</v>
      </c>
      <c r="B16" s="66">
        <v>0</v>
      </c>
      <c r="C16" s="66">
        <v>11</v>
      </c>
      <c r="D16" s="66">
        <v>82</v>
      </c>
      <c r="E16" s="66">
        <v>156</v>
      </c>
      <c r="F16" s="66">
        <v>103</v>
      </c>
      <c r="G16" s="66">
        <v>106</v>
      </c>
      <c r="H16" s="66">
        <v>175</v>
      </c>
      <c r="I16" s="66">
        <v>344</v>
      </c>
      <c r="J16" s="66">
        <v>285</v>
      </c>
      <c r="K16" s="68"/>
    </row>
    <row r="17" spans="1:11" ht="14.1" customHeight="1" x14ac:dyDescent="0.2">
      <c r="A17" s="65" t="s">
        <v>104</v>
      </c>
      <c r="B17" s="66">
        <v>2319</v>
      </c>
      <c r="C17" s="66">
        <v>5127</v>
      </c>
      <c r="D17" s="66">
        <v>11722</v>
      </c>
      <c r="E17" s="66">
        <v>15682</v>
      </c>
      <c r="F17" s="66">
        <v>19707</v>
      </c>
      <c r="G17" s="66">
        <v>22328</v>
      </c>
      <c r="H17" s="66">
        <v>22474</v>
      </c>
      <c r="I17" s="66">
        <v>26804</v>
      </c>
      <c r="J17" s="66">
        <v>29804</v>
      </c>
      <c r="K17" s="68"/>
    </row>
    <row r="18" spans="1:11" ht="14.1" customHeight="1" x14ac:dyDescent="0.2">
      <c r="A18" s="65" t="s">
        <v>105</v>
      </c>
      <c r="B18" s="66">
        <v>0</v>
      </c>
      <c r="C18" s="66">
        <v>0</v>
      </c>
      <c r="D18" s="66">
        <v>0</v>
      </c>
      <c r="E18" s="66">
        <v>164</v>
      </c>
      <c r="F18" s="66">
        <v>0</v>
      </c>
      <c r="G18" s="66">
        <v>202</v>
      </c>
      <c r="H18" s="66">
        <v>233</v>
      </c>
      <c r="I18" s="66">
        <v>330</v>
      </c>
      <c r="J18" s="66">
        <v>267</v>
      </c>
      <c r="K18" s="68"/>
    </row>
    <row r="19" spans="1:11" ht="14.1" customHeight="1" x14ac:dyDescent="0.2">
      <c r="A19" s="79"/>
      <c r="B19" s="66"/>
      <c r="C19" s="66"/>
      <c r="D19" s="66"/>
      <c r="E19" s="66"/>
      <c r="F19" s="66"/>
      <c r="G19" s="66"/>
      <c r="H19" s="66"/>
      <c r="I19" s="66"/>
      <c r="J19" s="66"/>
      <c r="K19" s="68"/>
    </row>
    <row r="20" spans="1:11" ht="14.1" customHeight="1" x14ac:dyDescent="0.2">
      <c r="A20" s="80"/>
      <c r="B20" s="66"/>
      <c r="C20" s="66"/>
      <c r="D20" s="66"/>
      <c r="E20" s="66"/>
      <c r="F20" s="66"/>
      <c r="G20" s="66"/>
      <c r="H20" s="66"/>
      <c r="I20" s="66"/>
      <c r="J20" s="66"/>
      <c r="K20" s="68"/>
    </row>
    <row r="21" spans="1:11" ht="14.1" customHeight="1" x14ac:dyDescent="0.2">
      <c r="A21" s="65" t="s">
        <v>106</v>
      </c>
      <c r="B21" s="66">
        <v>26</v>
      </c>
      <c r="C21" s="66">
        <v>23</v>
      </c>
      <c r="D21" s="66">
        <v>290</v>
      </c>
      <c r="E21" s="66">
        <v>826</v>
      </c>
      <c r="F21" s="66">
        <v>705</v>
      </c>
      <c r="G21" s="66">
        <v>866</v>
      </c>
      <c r="H21" s="66">
        <v>1294</v>
      </c>
      <c r="I21" s="66">
        <v>2251</v>
      </c>
      <c r="J21" s="66">
        <v>2950</v>
      </c>
      <c r="K21" s="68"/>
    </row>
    <row r="22" spans="1:11" ht="14.1" customHeight="1" x14ac:dyDescent="0.2">
      <c r="A22" s="65" t="s">
        <v>107</v>
      </c>
      <c r="B22" s="66">
        <v>0</v>
      </c>
      <c r="C22" s="66">
        <v>0</v>
      </c>
      <c r="D22" s="66">
        <v>0</v>
      </c>
      <c r="E22" s="66">
        <v>19</v>
      </c>
      <c r="F22" s="66">
        <v>24</v>
      </c>
      <c r="G22" s="66">
        <v>64</v>
      </c>
      <c r="H22" s="66">
        <v>67</v>
      </c>
      <c r="I22" s="66">
        <v>92</v>
      </c>
      <c r="J22" s="66">
        <v>118</v>
      </c>
      <c r="K22" s="68"/>
    </row>
    <row r="23" spans="1:11" ht="14.1" customHeight="1" x14ac:dyDescent="0.2">
      <c r="A23" s="65" t="s">
        <v>108</v>
      </c>
      <c r="B23" s="66">
        <v>1666</v>
      </c>
      <c r="C23" s="66">
        <v>3929</v>
      </c>
      <c r="D23" s="66">
        <v>9546</v>
      </c>
      <c r="E23" s="66">
        <v>12734</v>
      </c>
      <c r="F23" s="66">
        <v>15315</v>
      </c>
      <c r="G23" s="66">
        <v>17567</v>
      </c>
      <c r="H23" s="66">
        <v>17092</v>
      </c>
      <c r="I23" s="66">
        <v>19594</v>
      </c>
      <c r="J23" s="66">
        <v>21097</v>
      </c>
      <c r="K23" s="68"/>
    </row>
    <row r="24" spans="1:11" ht="14.1" customHeight="1" x14ac:dyDescent="0.2">
      <c r="A24" s="65" t="s">
        <v>109</v>
      </c>
      <c r="B24" s="66">
        <v>400</v>
      </c>
      <c r="C24" s="66">
        <v>945</v>
      </c>
      <c r="D24" s="66">
        <v>1283</v>
      </c>
      <c r="E24" s="66">
        <v>1588</v>
      </c>
      <c r="F24" s="66">
        <v>1522</v>
      </c>
      <c r="G24" s="66">
        <v>1729</v>
      </c>
      <c r="H24" s="66">
        <v>1622</v>
      </c>
      <c r="I24" s="66">
        <v>1912</v>
      </c>
      <c r="J24" s="66">
        <v>2050</v>
      </c>
      <c r="K24" s="68"/>
    </row>
    <row r="25" spans="1:11" ht="14.1" customHeight="1" x14ac:dyDescent="0.2">
      <c r="A25" s="65" t="s">
        <v>110</v>
      </c>
      <c r="B25" s="66">
        <v>48</v>
      </c>
      <c r="C25" s="66">
        <v>46</v>
      </c>
      <c r="D25" s="66">
        <v>1123</v>
      </c>
      <c r="E25" s="66">
        <v>1491</v>
      </c>
      <c r="F25" s="66">
        <v>2505</v>
      </c>
      <c r="G25" s="66">
        <v>3008</v>
      </c>
      <c r="H25" s="66">
        <v>3230</v>
      </c>
      <c r="I25" s="66">
        <v>4307</v>
      </c>
      <c r="J25" s="66">
        <v>5108</v>
      </c>
      <c r="K25" s="68"/>
    </row>
    <row r="26" spans="1:11" ht="10.5" customHeight="1" x14ac:dyDescent="0.2">
      <c r="A26" s="81" t="s">
        <v>111</v>
      </c>
      <c r="B26" s="66">
        <v>0</v>
      </c>
      <c r="C26" s="66">
        <v>0</v>
      </c>
      <c r="D26" s="66">
        <v>1066</v>
      </c>
      <c r="E26" s="66">
        <v>1433</v>
      </c>
      <c r="F26" s="66">
        <v>2418</v>
      </c>
      <c r="G26" s="66">
        <v>2920</v>
      </c>
      <c r="H26" s="66">
        <v>3114</v>
      </c>
      <c r="I26" s="66">
        <v>4188</v>
      </c>
      <c r="J26" s="66">
        <v>5012</v>
      </c>
      <c r="K26" s="68"/>
    </row>
    <row r="27" spans="1:11" ht="10.5" customHeight="1" x14ac:dyDescent="0.2">
      <c r="A27" s="81" t="s">
        <v>112</v>
      </c>
      <c r="B27" s="66">
        <v>24</v>
      </c>
      <c r="C27" s="66">
        <v>23</v>
      </c>
      <c r="D27" s="66">
        <v>27</v>
      </c>
      <c r="E27" s="66">
        <v>29</v>
      </c>
      <c r="F27" s="66">
        <v>55</v>
      </c>
      <c r="G27" s="66">
        <v>62</v>
      </c>
      <c r="H27" s="66">
        <v>76</v>
      </c>
      <c r="I27" s="66">
        <v>58</v>
      </c>
      <c r="J27" s="66">
        <v>63</v>
      </c>
      <c r="K27" s="68"/>
    </row>
    <row r="28" spans="1:11" ht="10.5" customHeight="1" x14ac:dyDescent="0.2">
      <c r="A28" s="81" t="s">
        <v>113</v>
      </c>
      <c r="B28" s="66">
        <v>24</v>
      </c>
      <c r="C28" s="66">
        <v>23</v>
      </c>
      <c r="D28" s="66">
        <v>30</v>
      </c>
      <c r="E28" s="66">
        <v>29</v>
      </c>
      <c r="F28" s="66">
        <v>32</v>
      </c>
      <c r="G28" s="66">
        <v>26</v>
      </c>
      <c r="H28" s="66">
        <v>40</v>
      </c>
      <c r="I28" s="66">
        <v>61</v>
      </c>
      <c r="J28" s="66">
        <v>33</v>
      </c>
      <c r="K28" s="68"/>
    </row>
    <row r="29" spans="1:11" ht="15.95" customHeight="1" x14ac:dyDescent="0.2">
      <c r="A29" s="65" t="s">
        <v>114</v>
      </c>
      <c r="B29" s="82">
        <v>0</v>
      </c>
      <c r="C29" s="82">
        <v>0</v>
      </c>
      <c r="D29" s="82">
        <v>0</v>
      </c>
      <c r="E29" s="82">
        <v>0</v>
      </c>
      <c r="F29" s="82">
        <v>0</v>
      </c>
      <c r="G29" s="82">
        <v>0</v>
      </c>
      <c r="H29" s="82">
        <v>0</v>
      </c>
      <c r="I29" s="82">
        <v>0</v>
      </c>
      <c r="J29" s="82">
        <v>24</v>
      </c>
      <c r="K29" s="68"/>
    </row>
    <row r="30" spans="1:11" ht="14.1" customHeight="1" x14ac:dyDescent="0.2">
      <c r="A30" s="65" t="s">
        <v>115</v>
      </c>
      <c r="B30" s="66">
        <v>463</v>
      </c>
      <c r="C30" s="66">
        <v>723</v>
      </c>
      <c r="D30" s="66">
        <v>1243</v>
      </c>
      <c r="E30" s="66">
        <v>1446</v>
      </c>
      <c r="F30" s="66">
        <v>1626</v>
      </c>
      <c r="G30" s="66">
        <v>1806</v>
      </c>
      <c r="H30" s="66">
        <v>2027</v>
      </c>
      <c r="I30" s="66">
        <v>2115</v>
      </c>
      <c r="J30" s="66">
        <v>2049</v>
      </c>
      <c r="K30" s="68"/>
    </row>
    <row r="31" spans="1:11" ht="14.1" customHeight="1" x14ac:dyDescent="0.2">
      <c r="A31" s="65" t="s">
        <v>116</v>
      </c>
      <c r="B31" s="66">
        <v>126</v>
      </c>
      <c r="C31" s="66">
        <v>152</v>
      </c>
      <c r="D31" s="66">
        <v>471</v>
      </c>
      <c r="E31" s="66">
        <v>612</v>
      </c>
      <c r="F31" s="66">
        <v>953</v>
      </c>
      <c r="G31" s="66">
        <v>1005</v>
      </c>
      <c r="H31" s="66">
        <v>1117</v>
      </c>
      <c r="I31" s="66">
        <v>1410</v>
      </c>
      <c r="J31" s="66">
        <v>1506</v>
      </c>
      <c r="K31" s="68"/>
    </row>
    <row r="32" spans="1:11" ht="14.1" customHeight="1" x14ac:dyDescent="0.2">
      <c r="A32" s="79"/>
      <c r="B32" s="66"/>
      <c r="C32" s="66"/>
      <c r="D32" s="66"/>
      <c r="E32" s="66"/>
      <c r="F32" s="66"/>
      <c r="G32" s="66"/>
      <c r="H32" s="66"/>
      <c r="I32" s="66"/>
      <c r="J32" s="66"/>
      <c r="K32" s="68"/>
    </row>
    <row r="33" spans="1:11" ht="14.1" customHeight="1" x14ac:dyDescent="0.2">
      <c r="A33" s="83"/>
      <c r="B33" s="66"/>
      <c r="C33" s="66"/>
      <c r="D33" s="66"/>
      <c r="E33" s="66"/>
      <c r="F33" s="66"/>
      <c r="G33" s="66"/>
      <c r="H33" s="66"/>
      <c r="I33" s="66"/>
      <c r="J33" s="66"/>
      <c r="K33" s="68"/>
    </row>
    <row r="34" spans="1:11" ht="14.1" customHeight="1" x14ac:dyDescent="0.2">
      <c r="A34" s="65" t="s">
        <v>117</v>
      </c>
      <c r="B34" s="66">
        <v>544</v>
      </c>
      <c r="C34" s="66">
        <v>644</v>
      </c>
      <c r="D34" s="66">
        <v>1269</v>
      </c>
      <c r="E34" s="66">
        <v>1626</v>
      </c>
      <c r="F34" s="66">
        <v>1910</v>
      </c>
      <c r="G34" s="66">
        <v>1850</v>
      </c>
      <c r="H34" s="66">
        <v>1952</v>
      </c>
      <c r="I34" s="66">
        <v>2256</v>
      </c>
      <c r="J34" s="66">
        <v>2625</v>
      </c>
      <c r="K34" s="68"/>
    </row>
    <row r="35" spans="1:11" ht="14.1" customHeight="1" x14ac:dyDescent="0.2">
      <c r="A35" s="65" t="s">
        <v>118</v>
      </c>
      <c r="B35" s="66">
        <v>0</v>
      </c>
      <c r="C35" s="66">
        <v>38</v>
      </c>
      <c r="D35" s="66">
        <v>180</v>
      </c>
      <c r="E35" s="66">
        <v>634</v>
      </c>
      <c r="F35" s="66">
        <v>972</v>
      </c>
      <c r="G35" s="66">
        <v>1201</v>
      </c>
      <c r="H35" s="66">
        <v>1300</v>
      </c>
      <c r="I35" s="66">
        <v>1808</v>
      </c>
      <c r="J35" s="66">
        <v>1696</v>
      </c>
      <c r="K35" s="68"/>
    </row>
    <row r="36" spans="1:11" ht="14.1" customHeight="1" x14ac:dyDescent="0.2">
      <c r="A36" s="65" t="s">
        <v>119</v>
      </c>
      <c r="B36" s="66">
        <v>87</v>
      </c>
      <c r="C36" s="66">
        <v>132</v>
      </c>
      <c r="D36" s="66">
        <v>752</v>
      </c>
      <c r="E36" s="66">
        <v>1541</v>
      </c>
      <c r="F36" s="66">
        <v>1801</v>
      </c>
      <c r="G36" s="66">
        <v>2675</v>
      </c>
      <c r="H36" s="66">
        <v>2997</v>
      </c>
      <c r="I36" s="66">
        <v>3462</v>
      </c>
      <c r="J36" s="66">
        <v>4168</v>
      </c>
      <c r="K36" s="68"/>
    </row>
    <row r="37" spans="1:11" ht="14.1" customHeight="1" x14ac:dyDescent="0.2">
      <c r="A37" s="65" t="s">
        <v>120</v>
      </c>
      <c r="B37" s="66">
        <v>0</v>
      </c>
      <c r="C37" s="66">
        <v>0</v>
      </c>
      <c r="D37" s="66">
        <v>28</v>
      </c>
      <c r="E37" s="66">
        <v>68</v>
      </c>
      <c r="F37" s="66">
        <v>68</v>
      </c>
      <c r="G37" s="66">
        <v>48</v>
      </c>
      <c r="H37" s="66">
        <v>111</v>
      </c>
      <c r="I37" s="66">
        <v>186</v>
      </c>
      <c r="J37" s="66">
        <v>66</v>
      </c>
      <c r="K37" s="68"/>
    </row>
    <row r="38" spans="1:11" ht="14.1" customHeight="1" x14ac:dyDescent="0.2">
      <c r="A38" s="65" t="s">
        <v>121</v>
      </c>
      <c r="B38" s="66">
        <v>0</v>
      </c>
      <c r="C38" s="66">
        <v>0</v>
      </c>
      <c r="D38" s="66">
        <v>319</v>
      </c>
      <c r="E38" s="66">
        <v>502</v>
      </c>
      <c r="F38" s="66">
        <v>553</v>
      </c>
      <c r="G38" s="66">
        <v>397</v>
      </c>
      <c r="H38" s="66">
        <v>527</v>
      </c>
      <c r="I38" s="66">
        <v>652</v>
      </c>
      <c r="J38" s="66">
        <v>688</v>
      </c>
      <c r="K38" s="68"/>
    </row>
    <row r="39" spans="1:11" ht="14.1" customHeight="1" x14ac:dyDescent="0.2">
      <c r="A39" s="65" t="s">
        <v>122</v>
      </c>
      <c r="B39" s="66">
        <v>0</v>
      </c>
      <c r="C39" s="66">
        <v>958</v>
      </c>
      <c r="D39" s="66">
        <v>2280</v>
      </c>
      <c r="E39" s="66">
        <v>2307</v>
      </c>
      <c r="F39" s="66">
        <v>3175</v>
      </c>
      <c r="G39" s="66">
        <v>4086</v>
      </c>
      <c r="H39" s="66">
        <v>3993</v>
      </c>
      <c r="I39" s="66">
        <v>4487</v>
      </c>
      <c r="J39" s="66">
        <v>4477</v>
      </c>
      <c r="K39" s="68"/>
    </row>
    <row r="40" spans="1:11" ht="14.1" customHeight="1" x14ac:dyDescent="0.2">
      <c r="A40" s="65" t="s">
        <v>123</v>
      </c>
      <c r="B40" s="66">
        <v>317</v>
      </c>
      <c r="C40" s="66">
        <v>750</v>
      </c>
      <c r="D40" s="66">
        <v>2054</v>
      </c>
      <c r="E40" s="66">
        <v>3065</v>
      </c>
      <c r="F40" s="66">
        <v>2913</v>
      </c>
      <c r="G40" s="66">
        <v>3326</v>
      </c>
      <c r="H40" s="66">
        <v>3119</v>
      </c>
      <c r="I40" s="66">
        <v>3672</v>
      </c>
      <c r="J40" s="66">
        <v>4148</v>
      </c>
      <c r="K40" s="68"/>
    </row>
    <row r="41" spans="1:11" ht="14.1" customHeight="1" x14ac:dyDescent="0.2">
      <c r="A41" s="65" t="s">
        <v>124</v>
      </c>
      <c r="B41" s="66">
        <v>0</v>
      </c>
      <c r="C41" s="66">
        <v>0</v>
      </c>
      <c r="D41" s="66">
        <v>35</v>
      </c>
      <c r="E41" s="66">
        <v>118</v>
      </c>
      <c r="F41" s="66">
        <v>108</v>
      </c>
      <c r="G41" s="66">
        <v>74</v>
      </c>
      <c r="H41" s="66">
        <v>60</v>
      </c>
      <c r="I41" s="66">
        <v>45</v>
      </c>
      <c r="J41" s="66">
        <v>46</v>
      </c>
      <c r="K41" s="68"/>
    </row>
    <row r="42" spans="1:11" ht="14.1" customHeight="1" x14ac:dyDescent="0.2">
      <c r="A42" s="65" t="s">
        <v>125</v>
      </c>
      <c r="B42" s="66">
        <v>78</v>
      </c>
      <c r="C42" s="66">
        <v>227</v>
      </c>
      <c r="D42" s="66">
        <v>584</v>
      </c>
      <c r="E42" s="66">
        <v>964</v>
      </c>
      <c r="F42" s="66">
        <v>1298</v>
      </c>
      <c r="G42" s="66">
        <v>1294</v>
      </c>
      <c r="H42" s="66">
        <v>1393</v>
      </c>
      <c r="I42" s="66">
        <v>1830</v>
      </c>
      <c r="J42" s="66">
        <v>1533</v>
      </c>
      <c r="K42" s="68"/>
    </row>
    <row r="43" spans="1:11" ht="14.1" customHeight="1" x14ac:dyDescent="0.2">
      <c r="A43" s="65" t="s">
        <v>126</v>
      </c>
      <c r="B43" s="66">
        <v>874</v>
      </c>
      <c r="C43" s="66">
        <v>1836</v>
      </c>
      <c r="D43" s="66">
        <v>5102</v>
      </c>
      <c r="E43" s="66">
        <v>6482</v>
      </c>
      <c r="F43" s="66">
        <v>7800</v>
      </c>
      <c r="G43" s="66">
        <v>8623</v>
      </c>
      <c r="H43" s="66">
        <v>8237</v>
      </c>
      <c r="I43" s="66">
        <v>10176</v>
      </c>
      <c r="J43" s="66">
        <v>12067</v>
      </c>
      <c r="K43" s="68"/>
    </row>
    <row r="44" spans="1:11" ht="14.1" customHeight="1" x14ac:dyDescent="0.2">
      <c r="A44" s="65" t="s">
        <v>127</v>
      </c>
      <c r="B44" s="66">
        <v>48</v>
      </c>
      <c r="C44" s="66">
        <v>79</v>
      </c>
      <c r="D44" s="66">
        <v>99</v>
      </c>
      <c r="E44" s="66">
        <v>126</v>
      </c>
      <c r="F44" s="66">
        <v>140</v>
      </c>
      <c r="G44" s="66">
        <v>187</v>
      </c>
      <c r="H44" s="66">
        <v>191</v>
      </c>
      <c r="I44" s="66">
        <v>228</v>
      </c>
      <c r="J44" s="66">
        <v>244</v>
      </c>
      <c r="K44" s="68"/>
    </row>
    <row r="45" spans="1:11" ht="14.1" customHeight="1" x14ac:dyDescent="0.2">
      <c r="A45" s="65" t="s">
        <v>128</v>
      </c>
      <c r="B45" s="66">
        <v>0</v>
      </c>
      <c r="C45" s="66">
        <v>0</v>
      </c>
      <c r="D45" s="66">
        <v>0</v>
      </c>
      <c r="E45" s="66">
        <v>0</v>
      </c>
      <c r="F45" s="66">
        <v>433</v>
      </c>
      <c r="G45" s="66">
        <v>600</v>
      </c>
      <c r="H45" s="66">
        <v>926</v>
      </c>
      <c r="I45" s="66">
        <v>984</v>
      </c>
      <c r="J45" s="66">
        <v>1037</v>
      </c>
      <c r="K45" s="68"/>
    </row>
    <row r="46" spans="1:11" ht="14.1" customHeight="1" x14ac:dyDescent="0.2">
      <c r="A46" s="65" t="s">
        <v>129</v>
      </c>
      <c r="B46" s="66">
        <v>50</v>
      </c>
      <c r="C46" s="66">
        <v>226</v>
      </c>
      <c r="D46" s="66">
        <v>505</v>
      </c>
      <c r="E46" s="66">
        <v>379</v>
      </c>
      <c r="F46" s="66">
        <v>465</v>
      </c>
      <c r="G46" s="66">
        <v>529</v>
      </c>
      <c r="H46" s="66">
        <v>622</v>
      </c>
      <c r="I46" s="66">
        <v>750</v>
      </c>
      <c r="J46" s="66">
        <v>1007</v>
      </c>
      <c r="K46" s="68"/>
    </row>
    <row r="47" spans="1:11" ht="14.1" customHeight="1" x14ac:dyDescent="0.2">
      <c r="A47" s="65" t="s">
        <v>130</v>
      </c>
      <c r="B47" s="66">
        <v>0</v>
      </c>
      <c r="C47" s="66">
        <v>0</v>
      </c>
      <c r="D47" s="66">
        <v>0</v>
      </c>
      <c r="E47" s="66">
        <v>0</v>
      </c>
      <c r="F47" s="66">
        <v>13</v>
      </c>
      <c r="G47" s="66">
        <v>0</v>
      </c>
      <c r="H47" s="66">
        <v>0</v>
      </c>
      <c r="I47" s="66">
        <v>0</v>
      </c>
      <c r="J47" s="66">
        <v>0</v>
      </c>
      <c r="K47" s="68"/>
    </row>
    <row r="48" spans="1:11" ht="14.1" customHeight="1" x14ac:dyDescent="0.2">
      <c r="A48" s="65" t="s">
        <v>131</v>
      </c>
      <c r="B48" s="66">
        <v>731</v>
      </c>
      <c r="C48" s="66">
        <v>928</v>
      </c>
      <c r="D48" s="66">
        <v>749</v>
      </c>
      <c r="E48" s="66">
        <v>846</v>
      </c>
      <c r="F48" s="66">
        <v>834</v>
      </c>
      <c r="G48" s="66">
        <v>965</v>
      </c>
      <c r="H48" s="66">
        <v>784</v>
      </c>
      <c r="I48" s="66">
        <v>844</v>
      </c>
      <c r="J48" s="66">
        <v>752</v>
      </c>
      <c r="K48" s="68"/>
    </row>
    <row r="49" spans="1:13" ht="14.1" customHeight="1" x14ac:dyDescent="0.2">
      <c r="A49" s="65" t="s">
        <v>132</v>
      </c>
      <c r="B49" s="66">
        <v>0</v>
      </c>
      <c r="C49" s="66">
        <v>0</v>
      </c>
      <c r="D49" s="66">
        <v>0</v>
      </c>
      <c r="E49" s="66">
        <v>58</v>
      </c>
      <c r="F49" s="66">
        <v>167</v>
      </c>
      <c r="G49" s="66">
        <v>190</v>
      </c>
      <c r="H49" s="66">
        <v>237</v>
      </c>
      <c r="I49" s="66">
        <v>301</v>
      </c>
      <c r="J49" s="66">
        <v>348</v>
      </c>
      <c r="K49" s="68"/>
    </row>
    <row r="50" spans="1:13" ht="14.1" customHeight="1" x14ac:dyDescent="0.2">
      <c r="A50" s="84"/>
      <c r="B50" s="66"/>
      <c r="C50" s="66"/>
      <c r="D50" s="66"/>
      <c r="E50" s="66"/>
      <c r="F50" s="66"/>
      <c r="G50" s="66"/>
      <c r="H50" s="66"/>
      <c r="I50" s="66"/>
      <c r="J50" s="66"/>
      <c r="K50" s="68"/>
    </row>
    <row r="51" spans="1:13" ht="14.1" customHeight="1" x14ac:dyDescent="0.2">
      <c r="A51" s="63"/>
      <c r="B51" s="66"/>
      <c r="C51" s="66"/>
      <c r="D51" s="66"/>
      <c r="E51" s="66"/>
      <c r="F51" s="66"/>
      <c r="G51" s="66"/>
      <c r="H51" s="66"/>
      <c r="I51" s="66"/>
      <c r="J51" s="66"/>
      <c r="K51" s="68"/>
    </row>
    <row r="52" spans="1:13" ht="14.1" customHeight="1" x14ac:dyDescent="0.2">
      <c r="A52" s="63"/>
      <c r="B52" s="66"/>
      <c r="C52" s="66"/>
      <c r="D52" s="66"/>
      <c r="E52" s="66"/>
      <c r="F52" s="66"/>
      <c r="G52" s="66"/>
      <c r="H52" s="66"/>
      <c r="I52" s="66"/>
      <c r="J52" s="66"/>
      <c r="K52" s="68"/>
    </row>
    <row r="53" spans="1:13" ht="11.25" customHeight="1" x14ac:dyDescent="0.2">
      <c r="A53" s="71"/>
      <c r="B53" s="66"/>
      <c r="C53" s="66"/>
      <c r="D53" s="66"/>
      <c r="E53" s="66"/>
      <c r="F53" s="66"/>
      <c r="G53" s="66"/>
      <c r="H53" s="66"/>
      <c r="I53" s="66"/>
      <c r="J53" s="66"/>
      <c r="K53" s="68"/>
    </row>
    <row r="54" spans="1:13" x14ac:dyDescent="0.2">
      <c r="A54" s="71"/>
      <c r="B54" s="66"/>
      <c r="C54" s="66"/>
      <c r="D54" s="66"/>
      <c r="E54" s="66"/>
      <c r="F54" s="66"/>
      <c r="G54" s="66"/>
      <c r="H54" s="66"/>
      <c r="I54" s="66"/>
      <c r="J54" s="66"/>
      <c r="K54" s="68"/>
    </row>
    <row r="55" spans="1:13" x14ac:dyDescent="0.2">
      <c r="A55" s="71"/>
      <c r="B55" s="66"/>
      <c r="C55" s="66"/>
      <c r="D55" s="66"/>
      <c r="E55" s="66"/>
      <c r="F55" s="66"/>
      <c r="G55" s="66"/>
      <c r="H55" s="66"/>
      <c r="I55" s="66"/>
      <c r="J55" s="66"/>
      <c r="K55" s="68"/>
    </row>
    <row r="56" spans="1:13" x14ac:dyDescent="0.2">
      <c r="A56" s="71"/>
      <c r="B56" s="66"/>
      <c r="C56" s="66"/>
      <c r="D56" s="66"/>
      <c r="E56" s="66"/>
      <c r="F56" s="66"/>
      <c r="G56" s="66"/>
      <c r="H56" s="66"/>
      <c r="I56" s="66"/>
      <c r="J56" s="66"/>
      <c r="K56" s="68"/>
    </row>
    <row r="57" spans="1:13" x14ac:dyDescent="0.2">
      <c r="A57" s="320" t="s">
        <v>73</v>
      </c>
      <c r="B57" s="320"/>
      <c r="C57" s="320"/>
      <c r="D57" s="320"/>
      <c r="E57" s="66"/>
      <c r="F57" s="66"/>
      <c r="G57" s="66"/>
      <c r="H57" s="66"/>
      <c r="I57" s="66"/>
      <c r="J57" s="63"/>
    </row>
    <row r="58" spans="1:13" x14ac:dyDescent="0.2">
      <c r="A58" s="11"/>
      <c r="B58" s="68"/>
      <c r="C58" s="68"/>
      <c r="D58" s="68"/>
      <c r="E58" s="68"/>
      <c r="F58" s="68"/>
      <c r="G58" s="68"/>
      <c r="H58" s="68"/>
      <c r="I58" s="68"/>
      <c r="J58" s="68"/>
      <c r="K58" s="68"/>
    </row>
    <row r="59" spans="1:13" x14ac:dyDescent="0.2">
      <c r="A59" s="11"/>
      <c r="B59" s="68"/>
      <c r="C59" s="68"/>
      <c r="D59" s="68"/>
      <c r="E59" s="68"/>
      <c r="F59" s="68"/>
      <c r="G59" s="68"/>
      <c r="H59" s="68"/>
      <c r="I59" s="68"/>
      <c r="J59" s="68"/>
      <c r="K59" s="68"/>
    </row>
    <row r="60" spans="1:13" x14ac:dyDescent="0.2">
      <c r="A60" s="11"/>
      <c r="B60" s="68"/>
      <c r="C60" s="68"/>
      <c r="D60" s="68"/>
      <c r="E60" s="68"/>
      <c r="F60" s="68"/>
      <c r="G60" s="68"/>
      <c r="H60" s="68"/>
      <c r="I60" s="68"/>
      <c r="J60" s="68"/>
      <c r="K60" s="68"/>
    </row>
    <row r="61" spans="1:13" x14ac:dyDescent="0.2">
      <c r="A61" s="11"/>
      <c r="B61" s="68"/>
      <c r="C61" s="68"/>
      <c r="D61" s="68"/>
      <c r="E61" s="68"/>
      <c r="F61" s="68"/>
      <c r="G61" s="68"/>
      <c r="H61" s="68"/>
      <c r="I61" s="68"/>
      <c r="J61" s="68"/>
      <c r="K61" s="68"/>
      <c r="M61" s="63"/>
    </row>
    <row r="62" spans="1:13" x14ac:dyDescent="0.2">
      <c r="A62" s="11"/>
      <c r="B62" s="68"/>
      <c r="C62" s="68"/>
      <c r="D62" s="68"/>
      <c r="E62" s="68"/>
      <c r="F62" s="68"/>
      <c r="G62" s="68"/>
      <c r="H62" s="68"/>
      <c r="I62" s="68"/>
      <c r="J62" s="68"/>
      <c r="K62" s="68"/>
    </row>
    <row r="63" spans="1:13" x14ac:dyDescent="0.2">
      <c r="A63" s="11"/>
      <c r="B63" s="68"/>
      <c r="C63" s="68"/>
      <c r="D63" s="68"/>
      <c r="E63" s="68"/>
      <c r="F63" s="68"/>
      <c r="G63" s="68"/>
      <c r="H63" s="68"/>
      <c r="I63" s="68"/>
      <c r="J63" s="68"/>
      <c r="K63" s="68"/>
    </row>
    <row r="64" spans="1:13" x14ac:dyDescent="0.2">
      <c r="A64" s="11"/>
      <c r="B64" s="68"/>
      <c r="C64" s="68"/>
      <c r="D64" s="68"/>
      <c r="E64" s="68"/>
      <c r="F64" s="68"/>
      <c r="G64" s="68"/>
      <c r="H64" s="68"/>
      <c r="I64" s="68"/>
      <c r="J64" s="68"/>
      <c r="K64" s="68"/>
    </row>
    <row r="65" spans="1:12" x14ac:dyDescent="0.2">
      <c r="A65" s="11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3"/>
    </row>
    <row r="66" spans="1:12" x14ac:dyDescent="0.2">
      <c r="A66" s="11"/>
      <c r="B66" s="68"/>
      <c r="C66" s="68"/>
      <c r="D66" s="68"/>
      <c r="E66" s="68"/>
      <c r="F66" s="68"/>
      <c r="G66" s="68"/>
      <c r="H66" s="68"/>
      <c r="I66" s="68"/>
      <c r="J66" s="68"/>
      <c r="K66" s="68"/>
    </row>
    <row r="67" spans="1:12" x14ac:dyDescent="0.2">
      <c r="A67" s="11"/>
      <c r="B67" s="68"/>
      <c r="C67" s="68"/>
      <c r="D67" s="68"/>
      <c r="E67" s="68"/>
      <c r="F67" s="68"/>
      <c r="G67" s="68"/>
      <c r="H67" s="68"/>
      <c r="I67" s="68"/>
      <c r="J67" s="68"/>
      <c r="K67" s="68"/>
    </row>
    <row r="68" spans="1:12" x14ac:dyDescent="0.2">
      <c r="A68" s="11"/>
      <c r="B68" s="68"/>
      <c r="C68" s="68"/>
      <c r="D68" s="68"/>
      <c r="E68" s="68"/>
      <c r="F68" s="68"/>
      <c r="G68" s="68"/>
      <c r="H68" s="68"/>
      <c r="I68" s="68"/>
      <c r="J68" s="68"/>
      <c r="K68" s="68"/>
    </row>
    <row r="69" spans="1:12" x14ac:dyDescent="0.2">
      <c r="A69" s="11"/>
      <c r="B69" s="68"/>
      <c r="C69" s="68"/>
      <c r="D69" s="68"/>
      <c r="E69" s="68"/>
      <c r="F69" s="68"/>
      <c r="G69" s="68"/>
      <c r="H69" s="68"/>
      <c r="I69" s="68"/>
      <c r="J69" s="68"/>
      <c r="K69" s="68"/>
    </row>
    <row r="70" spans="1:12" x14ac:dyDescent="0.2">
      <c r="A70" s="11"/>
      <c r="B70" s="68"/>
      <c r="C70" s="68"/>
      <c r="D70" s="68"/>
      <c r="E70" s="68"/>
      <c r="F70" s="68"/>
      <c r="G70" s="68"/>
      <c r="H70" s="68"/>
      <c r="I70" s="68"/>
      <c r="J70" s="68"/>
      <c r="K70" s="68"/>
    </row>
    <row r="71" spans="1:12" x14ac:dyDescent="0.2">
      <c r="A71" s="11"/>
      <c r="B71" s="68"/>
      <c r="C71" s="68"/>
      <c r="D71" s="68"/>
      <c r="E71" s="68"/>
      <c r="F71" s="68"/>
      <c r="G71" s="68"/>
      <c r="H71" s="68"/>
      <c r="I71" s="68"/>
      <c r="J71" s="68"/>
      <c r="K71" s="68"/>
    </row>
    <row r="72" spans="1:12" x14ac:dyDescent="0.2">
      <c r="A72" s="11"/>
      <c r="B72" s="68"/>
      <c r="C72" s="68"/>
      <c r="D72" s="68"/>
      <c r="E72" s="68"/>
      <c r="F72" s="68"/>
      <c r="G72" s="68"/>
      <c r="H72" s="68"/>
      <c r="I72" s="68"/>
      <c r="J72" s="68"/>
      <c r="K72" s="68"/>
    </row>
    <row r="73" spans="1:12" x14ac:dyDescent="0.2">
      <c r="A73" s="11"/>
      <c r="B73" s="68"/>
      <c r="C73" s="68"/>
      <c r="D73" s="68"/>
      <c r="E73" s="68"/>
      <c r="F73" s="68"/>
      <c r="G73" s="68"/>
      <c r="H73" s="68"/>
      <c r="I73" s="68"/>
      <c r="J73" s="68"/>
      <c r="K73" s="68"/>
    </row>
    <row r="74" spans="1:12" x14ac:dyDescent="0.2">
      <c r="A74" s="11"/>
      <c r="B74" s="68"/>
      <c r="C74" s="68"/>
      <c r="D74" s="68"/>
      <c r="E74" s="68"/>
      <c r="F74" s="68"/>
      <c r="G74" s="68"/>
      <c r="H74" s="68"/>
      <c r="I74" s="68"/>
      <c r="J74" s="68"/>
      <c r="K74" s="68"/>
    </row>
    <row r="75" spans="1:12" x14ac:dyDescent="0.2">
      <c r="A75" s="11"/>
      <c r="B75" s="68"/>
      <c r="C75" s="68"/>
      <c r="D75" s="68"/>
      <c r="E75" s="68"/>
      <c r="F75" s="68"/>
      <c r="G75" s="68"/>
      <c r="H75" s="68"/>
      <c r="I75" s="68"/>
      <c r="J75" s="68"/>
      <c r="K75" s="68"/>
    </row>
    <row r="76" spans="1:12" x14ac:dyDescent="0.2">
      <c r="A76" s="11"/>
      <c r="B76" s="68"/>
      <c r="C76" s="68"/>
      <c r="D76" s="68"/>
      <c r="E76" s="68"/>
      <c r="F76" s="68"/>
      <c r="G76" s="68"/>
      <c r="H76" s="68"/>
      <c r="I76" s="68"/>
      <c r="J76" s="68"/>
      <c r="K76" s="68"/>
    </row>
    <row r="77" spans="1:12" x14ac:dyDescent="0.2">
      <c r="A77" s="11"/>
      <c r="B77" s="68"/>
      <c r="C77" s="68"/>
      <c r="D77" s="68"/>
      <c r="E77" s="68"/>
      <c r="F77" s="68"/>
      <c r="G77" s="68"/>
      <c r="H77" s="68"/>
      <c r="I77" s="68"/>
      <c r="J77" s="68"/>
      <c r="K77" s="68"/>
    </row>
    <row r="78" spans="1:12" x14ac:dyDescent="0.2">
      <c r="A78" s="11"/>
      <c r="B78" s="68"/>
      <c r="C78" s="68"/>
      <c r="D78" s="68"/>
      <c r="E78" s="68"/>
      <c r="F78" s="68"/>
      <c r="G78" s="68"/>
      <c r="H78" s="68"/>
      <c r="I78" s="68"/>
      <c r="J78" s="68"/>
      <c r="K78" s="68"/>
    </row>
    <row r="79" spans="1:12" x14ac:dyDescent="0.2">
      <c r="A79" s="11"/>
      <c r="B79" s="68"/>
      <c r="C79" s="68"/>
      <c r="D79" s="68"/>
      <c r="E79" s="68"/>
      <c r="F79" s="68"/>
      <c r="G79" s="68"/>
      <c r="H79" s="68"/>
      <c r="I79" s="68"/>
      <c r="J79" s="68"/>
      <c r="K79" s="68"/>
    </row>
    <row r="80" spans="1:12" x14ac:dyDescent="0.2">
      <c r="A80" s="11"/>
      <c r="B80" s="68"/>
      <c r="C80" s="68"/>
      <c r="D80" s="68"/>
      <c r="E80" s="68"/>
      <c r="F80" s="68"/>
      <c r="G80" s="68"/>
      <c r="H80" s="68"/>
      <c r="I80" s="68"/>
      <c r="J80" s="68"/>
      <c r="K80" s="68"/>
    </row>
    <row r="81" spans="1:11" x14ac:dyDescent="0.2">
      <c r="A81" s="11"/>
      <c r="B81" s="68"/>
      <c r="C81" s="68"/>
      <c r="D81" s="68"/>
      <c r="E81" s="68"/>
      <c r="F81" s="68"/>
      <c r="G81" s="68"/>
      <c r="H81" s="68"/>
      <c r="I81" s="68"/>
      <c r="J81" s="68"/>
      <c r="K81" s="68"/>
    </row>
    <row r="82" spans="1:11" x14ac:dyDescent="0.2">
      <c r="A82" s="11"/>
      <c r="B82" s="68"/>
      <c r="C82" s="68"/>
      <c r="D82" s="68"/>
      <c r="E82" s="68"/>
      <c r="F82" s="68"/>
      <c r="G82" s="68"/>
      <c r="H82" s="68"/>
      <c r="I82" s="68"/>
      <c r="J82" s="68"/>
      <c r="K82" s="68"/>
    </row>
    <row r="83" spans="1:11" x14ac:dyDescent="0.2">
      <c r="A83" s="11"/>
      <c r="B83" s="68"/>
      <c r="C83" s="68"/>
      <c r="D83" s="68"/>
      <c r="E83" s="68"/>
      <c r="F83" s="68"/>
      <c r="G83" s="68"/>
      <c r="H83" s="68"/>
      <c r="I83" s="68"/>
      <c r="J83" s="68"/>
      <c r="K83" s="68"/>
    </row>
    <row r="84" spans="1:11" x14ac:dyDescent="0.2">
      <c r="A84" s="11"/>
      <c r="B84" s="68"/>
      <c r="C84" s="68"/>
      <c r="D84" s="68"/>
      <c r="E84" s="68"/>
      <c r="F84" s="68"/>
      <c r="G84" s="68"/>
      <c r="H84" s="68"/>
      <c r="I84" s="68"/>
      <c r="J84" s="68"/>
      <c r="K84" s="68"/>
    </row>
    <row r="85" spans="1:11" x14ac:dyDescent="0.2">
      <c r="A85" s="11"/>
      <c r="B85" s="68"/>
      <c r="C85" s="68"/>
      <c r="D85" s="68"/>
      <c r="E85" s="68"/>
      <c r="F85" s="68"/>
      <c r="G85" s="68"/>
      <c r="H85" s="68"/>
      <c r="I85" s="68"/>
      <c r="J85" s="68"/>
      <c r="K85" s="68"/>
    </row>
    <row r="86" spans="1:11" x14ac:dyDescent="0.2">
      <c r="A86" s="11"/>
      <c r="B86" s="68"/>
      <c r="C86" s="68"/>
      <c r="D86" s="68"/>
      <c r="E86" s="68"/>
      <c r="F86" s="68"/>
      <c r="G86" s="68"/>
      <c r="H86" s="68"/>
      <c r="I86" s="68"/>
      <c r="J86" s="68"/>
      <c r="K86" s="68"/>
    </row>
    <row r="87" spans="1:11" x14ac:dyDescent="0.2">
      <c r="A87" s="11"/>
      <c r="B87" s="68"/>
      <c r="C87" s="68"/>
      <c r="D87" s="68"/>
      <c r="E87" s="68"/>
      <c r="F87" s="68"/>
      <c r="G87" s="68"/>
      <c r="H87" s="68"/>
      <c r="I87" s="68"/>
      <c r="J87" s="68"/>
      <c r="K87" s="68"/>
    </row>
    <row r="88" spans="1:11" x14ac:dyDescent="0.2">
      <c r="A88" s="11"/>
      <c r="B88" s="68"/>
      <c r="C88" s="68"/>
      <c r="D88" s="68"/>
      <c r="E88" s="68"/>
      <c r="F88" s="68"/>
      <c r="G88" s="68"/>
      <c r="H88" s="68"/>
      <c r="I88" s="68"/>
      <c r="J88" s="68"/>
      <c r="K88" s="68"/>
    </row>
    <row r="89" spans="1:11" x14ac:dyDescent="0.2">
      <c r="A89" s="11"/>
      <c r="B89" s="68"/>
      <c r="C89" s="68"/>
      <c r="D89" s="68"/>
      <c r="E89" s="68"/>
      <c r="F89" s="68"/>
      <c r="G89" s="68"/>
      <c r="H89" s="68"/>
      <c r="I89" s="68"/>
      <c r="J89" s="68"/>
      <c r="K89" s="68"/>
    </row>
    <row r="90" spans="1:11" x14ac:dyDescent="0.2">
      <c r="A90" s="11"/>
      <c r="B90" s="68"/>
      <c r="C90" s="68"/>
      <c r="D90" s="68"/>
      <c r="E90" s="68"/>
      <c r="F90" s="68"/>
      <c r="G90" s="68"/>
      <c r="H90" s="68"/>
      <c r="I90" s="68"/>
      <c r="J90" s="68"/>
      <c r="K90" s="68"/>
    </row>
    <row r="91" spans="1:11" x14ac:dyDescent="0.2">
      <c r="A91" s="11"/>
      <c r="B91" s="68"/>
      <c r="C91" s="68"/>
      <c r="D91" s="68"/>
      <c r="E91" s="68"/>
      <c r="F91" s="68"/>
      <c r="G91" s="68"/>
      <c r="H91" s="68"/>
      <c r="I91" s="68"/>
      <c r="J91" s="68"/>
      <c r="K91" s="68"/>
    </row>
    <row r="92" spans="1:11" x14ac:dyDescent="0.2">
      <c r="A92" s="11"/>
      <c r="B92" s="68"/>
      <c r="C92" s="68"/>
      <c r="D92" s="68"/>
      <c r="E92" s="68"/>
      <c r="F92" s="68"/>
      <c r="G92" s="68"/>
      <c r="H92" s="68"/>
      <c r="I92" s="68"/>
      <c r="J92" s="68"/>
      <c r="K92" s="68"/>
    </row>
    <row r="93" spans="1:11" x14ac:dyDescent="0.2">
      <c r="A93" s="11"/>
      <c r="B93" s="68"/>
      <c r="C93" s="68"/>
      <c r="D93" s="68"/>
      <c r="E93" s="68"/>
      <c r="F93" s="68"/>
      <c r="G93" s="68"/>
      <c r="H93" s="68"/>
      <c r="I93" s="68"/>
      <c r="J93" s="68"/>
      <c r="K93" s="68"/>
    </row>
    <row r="94" spans="1:11" x14ac:dyDescent="0.2">
      <c r="A94" s="11"/>
      <c r="B94" s="68"/>
      <c r="C94" s="68"/>
      <c r="D94" s="68"/>
      <c r="E94" s="68"/>
      <c r="F94" s="68"/>
      <c r="G94" s="68"/>
      <c r="H94" s="68"/>
      <c r="I94" s="68"/>
      <c r="J94" s="68"/>
      <c r="K94" s="68"/>
    </row>
    <row r="95" spans="1:11" x14ac:dyDescent="0.2">
      <c r="A95" s="11"/>
      <c r="B95" s="68"/>
      <c r="C95" s="68"/>
      <c r="D95" s="68"/>
      <c r="E95" s="68"/>
      <c r="F95" s="68"/>
      <c r="G95" s="68"/>
      <c r="H95" s="68"/>
      <c r="I95" s="68"/>
      <c r="J95" s="68"/>
      <c r="K95" s="68"/>
    </row>
    <row r="96" spans="1:11" x14ac:dyDescent="0.2">
      <c r="A96" s="11"/>
      <c r="B96" s="68"/>
      <c r="C96" s="68"/>
      <c r="D96" s="68"/>
      <c r="E96" s="68"/>
      <c r="F96" s="68"/>
      <c r="G96" s="68"/>
      <c r="H96" s="68"/>
      <c r="I96" s="68"/>
      <c r="J96" s="68"/>
      <c r="K96" s="68"/>
    </row>
    <row r="97" spans="1:11" x14ac:dyDescent="0.2">
      <c r="A97" s="11"/>
      <c r="B97" s="68"/>
      <c r="C97" s="68"/>
      <c r="D97" s="68"/>
      <c r="E97" s="68"/>
      <c r="F97" s="68"/>
      <c r="G97" s="68"/>
      <c r="H97" s="68"/>
      <c r="I97" s="68"/>
      <c r="J97" s="68"/>
      <c r="K97" s="68"/>
    </row>
    <row r="98" spans="1:11" x14ac:dyDescent="0.2">
      <c r="A98" s="11"/>
      <c r="B98" s="68"/>
      <c r="C98" s="68"/>
      <c r="D98" s="68"/>
      <c r="E98" s="68"/>
      <c r="F98" s="68"/>
      <c r="G98" s="68"/>
      <c r="H98" s="68"/>
      <c r="I98" s="68"/>
      <c r="J98" s="68"/>
      <c r="K98" s="68"/>
    </row>
    <row r="99" spans="1:11" x14ac:dyDescent="0.2">
      <c r="A99" s="11"/>
      <c r="B99" s="68"/>
      <c r="C99" s="68"/>
      <c r="D99" s="68"/>
      <c r="E99" s="68"/>
      <c r="F99" s="68"/>
      <c r="G99" s="68"/>
      <c r="H99" s="68"/>
      <c r="I99" s="68"/>
      <c r="J99" s="68"/>
      <c r="K99" s="68"/>
    </row>
    <row r="100" spans="1:11" x14ac:dyDescent="0.2">
      <c r="A100" s="11"/>
      <c r="B100" s="68"/>
      <c r="C100" s="68"/>
      <c r="D100" s="68"/>
      <c r="E100" s="68"/>
      <c r="F100" s="68"/>
      <c r="G100" s="68"/>
      <c r="H100" s="68"/>
      <c r="I100" s="68"/>
      <c r="J100" s="68"/>
      <c r="K100" s="68"/>
    </row>
    <row r="101" spans="1:11" x14ac:dyDescent="0.2">
      <c r="A101" s="11"/>
      <c r="B101" s="68"/>
      <c r="C101" s="68"/>
      <c r="D101" s="68"/>
      <c r="E101" s="68"/>
      <c r="F101" s="68"/>
      <c r="G101" s="68"/>
      <c r="H101" s="68"/>
      <c r="I101" s="68"/>
      <c r="J101" s="68"/>
      <c r="K101" s="68"/>
    </row>
    <row r="102" spans="1:11" x14ac:dyDescent="0.2">
      <c r="A102" s="11"/>
      <c r="B102" s="68"/>
      <c r="C102" s="68"/>
      <c r="D102" s="68"/>
      <c r="E102" s="68"/>
      <c r="F102" s="68"/>
      <c r="G102" s="68"/>
      <c r="H102" s="68"/>
      <c r="I102" s="68"/>
      <c r="J102" s="68"/>
      <c r="K102" s="68"/>
    </row>
    <row r="103" spans="1:11" x14ac:dyDescent="0.2">
      <c r="A103" s="11"/>
      <c r="B103" s="68"/>
      <c r="C103" s="68"/>
      <c r="D103" s="68"/>
      <c r="E103" s="68"/>
      <c r="F103" s="68"/>
      <c r="G103" s="68"/>
      <c r="H103" s="68"/>
      <c r="I103" s="68"/>
      <c r="J103" s="68"/>
      <c r="K103" s="68"/>
    </row>
    <row r="104" spans="1:11" x14ac:dyDescent="0.2">
      <c r="A104" s="11"/>
      <c r="B104" s="68"/>
      <c r="C104" s="68"/>
      <c r="D104" s="68"/>
      <c r="E104" s="68"/>
      <c r="F104" s="68"/>
      <c r="G104" s="68"/>
      <c r="H104" s="68"/>
      <c r="I104" s="68"/>
      <c r="J104" s="68"/>
      <c r="K104" s="68"/>
    </row>
    <row r="105" spans="1:11" x14ac:dyDescent="0.2">
      <c r="A105" s="11"/>
      <c r="B105" s="68"/>
      <c r="C105" s="68"/>
      <c r="D105" s="68"/>
      <c r="E105" s="68"/>
      <c r="F105" s="68"/>
      <c r="G105" s="68"/>
      <c r="H105" s="68"/>
      <c r="I105" s="68"/>
      <c r="J105" s="68"/>
      <c r="K105" s="68"/>
    </row>
    <row r="106" spans="1:11" x14ac:dyDescent="0.2">
      <c r="A106" s="11"/>
      <c r="B106" s="68"/>
      <c r="C106" s="68"/>
      <c r="D106" s="68"/>
      <c r="E106" s="68"/>
      <c r="F106" s="68"/>
      <c r="G106" s="68"/>
      <c r="H106" s="68"/>
      <c r="I106" s="68"/>
      <c r="J106" s="68"/>
      <c r="K106" s="68"/>
    </row>
    <row r="107" spans="1:11" x14ac:dyDescent="0.2">
      <c r="A107" s="11"/>
      <c r="B107" s="68"/>
      <c r="C107" s="68"/>
      <c r="D107" s="68"/>
      <c r="E107" s="68"/>
      <c r="F107" s="68"/>
      <c r="G107" s="68"/>
      <c r="H107" s="68"/>
      <c r="I107" s="68"/>
      <c r="J107" s="68"/>
      <c r="K107" s="68"/>
    </row>
    <row r="108" spans="1:11" x14ac:dyDescent="0.2">
      <c r="A108" s="11"/>
      <c r="B108" s="68"/>
      <c r="C108" s="68"/>
      <c r="D108" s="68"/>
      <c r="E108" s="68"/>
      <c r="F108" s="68"/>
      <c r="G108" s="68"/>
      <c r="H108" s="68"/>
      <c r="I108" s="68"/>
      <c r="J108" s="68"/>
      <c r="K108" s="68"/>
    </row>
    <row r="109" spans="1:11" x14ac:dyDescent="0.2">
      <c r="A109" s="11"/>
      <c r="B109" s="68"/>
      <c r="C109" s="68"/>
      <c r="D109" s="68"/>
      <c r="E109" s="68"/>
      <c r="F109" s="68"/>
      <c r="G109" s="68"/>
      <c r="H109" s="68"/>
      <c r="I109" s="68"/>
      <c r="J109" s="68"/>
      <c r="K109" s="68"/>
    </row>
    <row r="110" spans="1:11" x14ac:dyDescent="0.2">
      <c r="A110" s="11"/>
      <c r="B110" s="68"/>
      <c r="C110" s="68"/>
      <c r="D110" s="68"/>
      <c r="E110" s="68"/>
      <c r="F110" s="68"/>
      <c r="G110" s="68"/>
      <c r="H110" s="68"/>
      <c r="I110" s="68"/>
      <c r="J110" s="68"/>
      <c r="K110" s="68"/>
    </row>
    <row r="111" spans="1:11" x14ac:dyDescent="0.2">
      <c r="A111" s="11"/>
      <c r="B111" s="68"/>
      <c r="C111" s="68"/>
      <c r="D111" s="68"/>
      <c r="E111" s="68"/>
      <c r="F111" s="68"/>
      <c r="G111" s="68"/>
      <c r="H111" s="68"/>
      <c r="I111" s="68"/>
      <c r="J111" s="68"/>
      <c r="K111" s="68"/>
    </row>
    <row r="112" spans="1:11" x14ac:dyDescent="0.2">
      <c r="A112" s="11"/>
      <c r="B112" s="68"/>
      <c r="C112" s="68"/>
      <c r="D112" s="68"/>
      <c r="E112" s="68"/>
      <c r="F112" s="68"/>
      <c r="G112" s="68"/>
      <c r="H112" s="68"/>
      <c r="I112" s="68"/>
      <c r="J112" s="68"/>
      <c r="K112" s="68"/>
    </row>
    <row r="113" spans="1:11" x14ac:dyDescent="0.2">
      <c r="A113" s="11"/>
      <c r="B113" s="68"/>
      <c r="C113" s="68"/>
      <c r="D113" s="68"/>
      <c r="E113" s="68"/>
      <c r="F113" s="68"/>
      <c r="G113" s="68"/>
      <c r="H113" s="68"/>
      <c r="I113" s="68"/>
      <c r="J113" s="68"/>
      <c r="K113" s="68"/>
    </row>
    <row r="114" spans="1:11" x14ac:dyDescent="0.2">
      <c r="A114" s="11"/>
      <c r="B114" s="68"/>
      <c r="C114" s="68"/>
      <c r="D114" s="68"/>
      <c r="E114" s="68"/>
      <c r="F114" s="68"/>
      <c r="G114" s="68"/>
      <c r="H114" s="68"/>
      <c r="I114" s="68"/>
      <c r="J114" s="68"/>
      <c r="K114" s="68"/>
    </row>
    <row r="115" spans="1:11" x14ac:dyDescent="0.2">
      <c r="A115" s="11"/>
      <c r="B115" s="68"/>
      <c r="C115" s="68"/>
      <c r="D115" s="68"/>
      <c r="E115" s="68"/>
      <c r="F115" s="68"/>
      <c r="G115" s="68"/>
      <c r="H115" s="68"/>
      <c r="I115" s="68"/>
      <c r="J115" s="68"/>
      <c r="K115" s="68"/>
    </row>
    <row r="116" spans="1:11" x14ac:dyDescent="0.2">
      <c r="B116" s="68"/>
      <c r="C116" s="68"/>
      <c r="D116" s="68"/>
      <c r="E116" s="68"/>
      <c r="F116" s="68"/>
      <c r="G116" s="68"/>
      <c r="H116" s="68"/>
      <c r="I116" s="68"/>
      <c r="J116" s="68"/>
      <c r="K116" s="68"/>
    </row>
    <row r="117" spans="1:11" x14ac:dyDescent="0.2">
      <c r="B117" s="68"/>
      <c r="C117" s="68"/>
      <c r="D117" s="68"/>
      <c r="E117" s="68"/>
      <c r="F117" s="68"/>
      <c r="G117" s="68"/>
      <c r="H117" s="68"/>
      <c r="I117" s="68"/>
      <c r="J117" s="68"/>
      <c r="K117" s="68"/>
    </row>
    <row r="118" spans="1:11" x14ac:dyDescent="0.2">
      <c r="B118" s="68"/>
      <c r="C118" s="68"/>
      <c r="D118" s="68"/>
      <c r="E118" s="68"/>
      <c r="F118" s="68"/>
      <c r="G118" s="68"/>
      <c r="H118" s="68"/>
      <c r="I118" s="68"/>
      <c r="J118" s="68"/>
      <c r="K118" s="68"/>
    </row>
    <row r="119" spans="1:11" x14ac:dyDescent="0.2">
      <c r="B119" s="68"/>
      <c r="C119" s="68"/>
      <c r="D119" s="68"/>
      <c r="E119" s="68"/>
      <c r="F119" s="68"/>
      <c r="G119" s="68"/>
      <c r="H119" s="68"/>
      <c r="I119" s="68"/>
      <c r="J119" s="68"/>
      <c r="K119" s="68"/>
    </row>
    <row r="120" spans="1:11" x14ac:dyDescent="0.2">
      <c r="B120" s="68"/>
      <c r="C120" s="68"/>
      <c r="D120" s="68"/>
      <c r="E120" s="68"/>
      <c r="F120" s="68"/>
      <c r="G120" s="68"/>
      <c r="H120" s="68"/>
      <c r="I120" s="68"/>
      <c r="J120" s="68"/>
      <c r="K120" s="68"/>
    </row>
    <row r="121" spans="1:11" x14ac:dyDescent="0.2">
      <c r="B121" s="68"/>
      <c r="C121" s="68"/>
      <c r="D121" s="68"/>
      <c r="E121" s="68"/>
      <c r="F121" s="68"/>
      <c r="G121" s="68"/>
      <c r="H121" s="68"/>
      <c r="I121" s="68"/>
      <c r="J121" s="68"/>
      <c r="K121" s="68"/>
    </row>
    <row r="122" spans="1:11" x14ac:dyDescent="0.2">
      <c r="B122" s="68"/>
      <c r="C122" s="68"/>
      <c r="D122" s="68"/>
      <c r="E122" s="68"/>
      <c r="F122" s="68"/>
      <c r="G122" s="68"/>
      <c r="H122" s="68"/>
      <c r="I122" s="68"/>
      <c r="J122" s="68"/>
      <c r="K122" s="68"/>
    </row>
    <row r="123" spans="1:11" x14ac:dyDescent="0.2">
      <c r="B123" s="68"/>
      <c r="C123" s="68"/>
      <c r="D123" s="68"/>
      <c r="E123" s="68"/>
      <c r="F123" s="68"/>
      <c r="G123" s="68"/>
      <c r="H123" s="68"/>
      <c r="I123" s="68"/>
      <c r="J123" s="68"/>
      <c r="K123" s="68"/>
    </row>
    <row r="124" spans="1:11" x14ac:dyDescent="0.2">
      <c r="B124" s="68"/>
      <c r="C124" s="68"/>
      <c r="D124" s="68"/>
      <c r="E124" s="68"/>
      <c r="F124" s="68"/>
      <c r="G124" s="68"/>
      <c r="H124" s="68"/>
      <c r="I124" s="68"/>
      <c r="J124" s="68"/>
      <c r="K124" s="68"/>
    </row>
    <row r="125" spans="1:11" x14ac:dyDescent="0.2">
      <c r="B125" s="68"/>
      <c r="C125" s="68"/>
      <c r="D125" s="68"/>
      <c r="E125" s="68"/>
      <c r="F125" s="68"/>
      <c r="G125" s="68"/>
      <c r="H125" s="68"/>
      <c r="I125" s="68"/>
      <c r="J125" s="68"/>
      <c r="K125" s="68"/>
    </row>
    <row r="126" spans="1:11" x14ac:dyDescent="0.2">
      <c r="B126" s="68"/>
      <c r="C126" s="68"/>
      <c r="D126" s="68"/>
      <c r="E126" s="68"/>
      <c r="F126" s="68"/>
      <c r="G126" s="68"/>
      <c r="H126" s="68"/>
      <c r="I126" s="68"/>
      <c r="J126" s="68"/>
      <c r="K126" s="68"/>
    </row>
    <row r="127" spans="1:11" x14ac:dyDescent="0.2">
      <c r="B127" s="68"/>
      <c r="C127" s="68"/>
      <c r="D127" s="68"/>
      <c r="E127" s="68"/>
      <c r="F127" s="68"/>
      <c r="G127" s="68"/>
      <c r="H127" s="68"/>
      <c r="I127" s="68"/>
      <c r="J127" s="68"/>
      <c r="K127" s="68"/>
    </row>
    <row r="128" spans="1:11" x14ac:dyDescent="0.2">
      <c r="B128" s="68"/>
      <c r="C128" s="68"/>
      <c r="D128" s="68"/>
      <c r="E128" s="68"/>
      <c r="F128" s="68"/>
      <c r="G128" s="68"/>
      <c r="H128" s="68"/>
      <c r="I128" s="68"/>
      <c r="J128" s="68"/>
      <c r="K128" s="68"/>
    </row>
    <row r="129" spans="2:11" x14ac:dyDescent="0.2">
      <c r="B129" s="68"/>
      <c r="C129" s="68"/>
      <c r="D129" s="68"/>
      <c r="E129" s="68"/>
      <c r="F129" s="68"/>
      <c r="G129" s="68"/>
      <c r="H129" s="68"/>
      <c r="I129" s="68"/>
      <c r="J129" s="68"/>
      <c r="K129" s="68"/>
    </row>
    <row r="130" spans="2:11" x14ac:dyDescent="0.2">
      <c r="B130" s="68"/>
      <c r="C130" s="68"/>
      <c r="D130" s="68"/>
      <c r="E130" s="68"/>
      <c r="F130" s="68"/>
      <c r="G130" s="68"/>
      <c r="H130" s="68"/>
      <c r="I130" s="68"/>
      <c r="J130" s="68"/>
      <c r="K130" s="68"/>
    </row>
    <row r="131" spans="2:11" x14ac:dyDescent="0.2">
      <c r="B131" s="68"/>
      <c r="C131" s="68"/>
      <c r="D131" s="68"/>
      <c r="E131" s="68"/>
      <c r="F131" s="68"/>
      <c r="G131" s="68"/>
      <c r="H131" s="68"/>
      <c r="I131" s="68"/>
      <c r="J131" s="68"/>
      <c r="K131" s="68"/>
    </row>
    <row r="132" spans="2:11" x14ac:dyDescent="0.2">
      <c r="B132" s="68"/>
      <c r="C132" s="68"/>
      <c r="D132" s="68"/>
      <c r="E132" s="68"/>
      <c r="F132" s="68"/>
      <c r="G132" s="68"/>
      <c r="H132" s="68"/>
      <c r="I132" s="68"/>
      <c r="J132" s="68"/>
      <c r="K132" s="68"/>
    </row>
    <row r="133" spans="2:11" x14ac:dyDescent="0.2">
      <c r="B133" s="68"/>
      <c r="C133" s="68"/>
      <c r="D133" s="68"/>
      <c r="E133" s="68"/>
      <c r="F133" s="68"/>
      <c r="G133" s="68"/>
      <c r="H133" s="68"/>
      <c r="I133" s="68"/>
      <c r="J133" s="68"/>
      <c r="K133" s="68"/>
    </row>
    <row r="134" spans="2:11" x14ac:dyDescent="0.2">
      <c r="B134" s="68"/>
      <c r="C134" s="68"/>
      <c r="D134" s="68"/>
      <c r="E134" s="68"/>
      <c r="F134" s="68"/>
      <c r="G134" s="68"/>
      <c r="H134" s="68"/>
      <c r="I134" s="68"/>
      <c r="J134" s="68"/>
      <c r="K134" s="68"/>
    </row>
    <row r="135" spans="2:11" x14ac:dyDescent="0.2">
      <c r="B135" s="68"/>
      <c r="C135" s="68"/>
      <c r="D135" s="68"/>
      <c r="E135" s="68"/>
      <c r="F135" s="68"/>
      <c r="G135" s="68"/>
      <c r="H135" s="68"/>
      <c r="I135" s="68"/>
      <c r="J135" s="68"/>
      <c r="K135" s="68"/>
    </row>
    <row r="136" spans="2:11" x14ac:dyDescent="0.2">
      <c r="B136" s="68"/>
      <c r="C136" s="68"/>
      <c r="D136" s="68"/>
      <c r="E136" s="68"/>
      <c r="F136" s="68"/>
      <c r="G136" s="68"/>
      <c r="H136" s="68"/>
      <c r="I136" s="68"/>
      <c r="J136" s="68"/>
      <c r="K136" s="68"/>
    </row>
    <row r="137" spans="2:11" x14ac:dyDescent="0.2">
      <c r="B137" s="68"/>
      <c r="C137" s="68"/>
      <c r="D137" s="68"/>
      <c r="E137" s="68"/>
      <c r="F137" s="68"/>
      <c r="G137" s="68"/>
      <c r="H137" s="68"/>
      <c r="I137" s="68"/>
      <c r="J137" s="68"/>
      <c r="K137" s="68"/>
    </row>
    <row r="138" spans="2:11" x14ac:dyDescent="0.2">
      <c r="B138" s="68"/>
      <c r="C138" s="68"/>
      <c r="D138" s="68"/>
      <c r="E138" s="68"/>
      <c r="F138" s="68"/>
      <c r="G138" s="68"/>
      <c r="H138" s="68"/>
      <c r="I138" s="68"/>
      <c r="J138" s="68"/>
      <c r="K138" s="68"/>
    </row>
    <row r="139" spans="2:11" x14ac:dyDescent="0.2">
      <c r="B139" s="68"/>
      <c r="C139" s="68"/>
      <c r="D139" s="68"/>
      <c r="E139" s="68"/>
      <c r="F139" s="68"/>
      <c r="G139" s="68"/>
      <c r="H139" s="68"/>
      <c r="I139" s="68"/>
      <c r="J139" s="68"/>
      <c r="K139" s="68"/>
    </row>
    <row r="140" spans="2:11" x14ac:dyDescent="0.2">
      <c r="B140" s="68"/>
      <c r="C140" s="68"/>
      <c r="D140" s="68"/>
      <c r="E140" s="68"/>
      <c r="F140" s="68"/>
      <c r="G140" s="68"/>
      <c r="H140" s="68"/>
      <c r="I140" s="68"/>
      <c r="J140" s="68"/>
      <c r="K140" s="68"/>
    </row>
    <row r="141" spans="2:11" x14ac:dyDescent="0.2">
      <c r="B141" s="68"/>
      <c r="C141" s="68"/>
      <c r="D141" s="68"/>
      <c r="E141" s="68"/>
      <c r="F141" s="68"/>
      <c r="G141" s="68"/>
      <c r="H141" s="68"/>
      <c r="I141" s="68"/>
      <c r="J141" s="68"/>
      <c r="K141" s="68"/>
    </row>
    <row r="142" spans="2:11" x14ac:dyDescent="0.2">
      <c r="B142" s="68"/>
      <c r="C142" s="68"/>
      <c r="D142" s="68"/>
      <c r="E142" s="68"/>
      <c r="F142" s="68"/>
      <c r="G142" s="68"/>
      <c r="H142" s="68"/>
      <c r="I142" s="68"/>
      <c r="J142" s="68"/>
      <c r="K142" s="68"/>
    </row>
    <row r="143" spans="2:11" x14ac:dyDescent="0.2">
      <c r="B143" s="68"/>
      <c r="C143" s="68"/>
      <c r="D143" s="68"/>
      <c r="E143" s="68"/>
      <c r="F143" s="68"/>
      <c r="G143" s="68"/>
      <c r="H143" s="68"/>
      <c r="I143" s="68"/>
      <c r="J143" s="68"/>
      <c r="K143" s="68"/>
    </row>
    <row r="144" spans="2:11" x14ac:dyDescent="0.2">
      <c r="B144" s="68"/>
      <c r="C144" s="68"/>
      <c r="D144" s="68"/>
      <c r="E144" s="68"/>
      <c r="F144" s="68"/>
      <c r="G144" s="68"/>
      <c r="H144" s="68"/>
      <c r="I144" s="68"/>
      <c r="J144" s="68"/>
      <c r="K144" s="68"/>
    </row>
    <row r="145" spans="2:11" x14ac:dyDescent="0.2">
      <c r="B145" s="68"/>
      <c r="C145" s="68"/>
      <c r="D145" s="68"/>
      <c r="E145" s="68"/>
      <c r="F145" s="68"/>
      <c r="G145" s="68"/>
      <c r="H145" s="68"/>
      <c r="I145" s="68"/>
      <c r="J145" s="68"/>
      <c r="K145" s="68"/>
    </row>
    <row r="146" spans="2:11" x14ac:dyDescent="0.2">
      <c r="B146" s="68"/>
      <c r="C146" s="68"/>
      <c r="D146" s="68"/>
      <c r="E146" s="68"/>
      <c r="F146" s="68"/>
      <c r="G146" s="68"/>
      <c r="H146" s="68"/>
      <c r="I146" s="68"/>
      <c r="J146" s="68"/>
      <c r="K146" s="68"/>
    </row>
    <row r="147" spans="2:11" x14ac:dyDescent="0.2">
      <c r="B147" s="68"/>
      <c r="C147" s="68"/>
      <c r="D147" s="68"/>
      <c r="E147" s="68"/>
      <c r="F147" s="68"/>
      <c r="G147" s="68"/>
      <c r="H147" s="68"/>
      <c r="I147" s="68"/>
      <c r="J147" s="68"/>
      <c r="K147" s="68"/>
    </row>
    <row r="148" spans="2:11" x14ac:dyDescent="0.2">
      <c r="B148" s="68"/>
      <c r="C148" s="68"/>
      <c r="D148" s="68"/>
      <c r="E148" s="68"/>
      <c r="F148" s="68"/>
      <c r="G148" s="68"/>
      <c r="H148" s="68"/>
      <c r="I148" s="68"/>
      <c r="J148" s="68"/>
      <c r="K148" s="68"/>
    </row>
    <row r="149" spans="2:11" x14ac:dyDescent="0.2">
      <c r="B149" s="68"/>
      <c r="C149" s="68"/>
      <c r="D149" s="68"/>
      <c r="E149" s="68"/>
      <c r="F149" s="68"/>
      <c r="G149" s="68"/>
      <c r="H149" s="68"/>
      <c r="I149" s="68"/>
      <c r="J149" s="68"/>
      <c r="K149" s="68"/>
    </row>
    <row r="150" spans="2:11" x14ac:dyDescent="0.2">
      <c r="B150" s="68"/>
      <c r="C150" s="68"/>
      <c r="D150" s="68"/>
      <c r="E150" s="68"/>
      <c r="F150" s="68"/>
      <c r="G150" s="68"/>
      <c r="H150" s="68"/>
      <c r="I150" s="68"/>
      <c r="J150" s="68"/>
      <c r="K150" s="68"/>
    </row>
    <row r="151" spans="2:11" x14ac:dyDescent="0.2">
      <c r="B151" s="68"/>
      <c r="C151" s="68"/>
      <c r="D151" s="68"/>
      <c r="E151" s="68"/>
      <c r="F151" s="68"/>
      <c r="G151" s="68"/>
      <c r="H151" s="68"/>
      <c r="I151" s="68"/>
      <c r="J151" s="68"/>
      <c r="K151" s="68"/>
    </row>
    <row r="152" spans="2:11" x14ac:dyDescent="0.2">
      <c r="B152" s="68"/>
      <c r="C152" s="68"/>
      <c r="D152" s="68"/>
      <c r="E152" s="68"/>
      <c r="F152" s="68"/>
      <c r="G152" s="68"/>
      <c r="H152" s="68"/>
      <c r="I152" s="68"/>
      <c r="J152" s="68"/>
      <c r="K152" s="68"/>
    </row>
    <row r="153" spans="2:11" x14ac:dyDescent="0.2">
      <c r="B153" s="68"/>
      <c r="C153" s="68"/>
      <c r="D153" s="68"/>
      <c r="E153" s="68"/>
      <c r="F153" s="68"/>
      <c r="G153" s="68"/>
      <c r="H153" s="68"/>
      <c r="I153" s="68"/>
      <c r="J153" s="68"/>
      <c r="K153" s="68"/>
    </row>
    <row r="154" spans="2:11" x14ac:dyDescent="0.2">
      <c r="B154" s="68"/>
      <c r="C154" s="68"/>
      <c r="D154" s="68"/>
      <c r="E154" s="68"/>
      <c r="F154" s="68"/>
      <c r="G154" s="68"/>
      <c r="H154" s="68"/>
      <c r="I154" s="68"/>
      <c r="J154" s="68"/>
      <c r="K154" s="68"/>
    </row>
    <row r="155" spans="2:11" x14ac:dyDescent="0.2">
      <c r="B155" s="68"/>
      <c r="C155" s="68"/>
      <c r="D155" s="68"/>
      <c r="E155" s="68"/>
      <c r="F155" s="68"/>
      <c r="G155" s="68"/>
      <c r="H155" s="68"/>
      <c r="I155" s="68"/>
      <c r="J155" s="68"/>
      <c r="K155" s="68"/>
    </row>
    <row r="156" spans="2:11" x14ac:dyDescent="0.2">
      <c r="B156" s="68"/>
      <c r="C156" s="68"/>
      <c r="D156" s="68"/>
      <c r="E156" s="68"/>
      <c r="F156" s="68"/>
      <c r="G156" s="68"/>
      <c r="H156" s="68"/>
      <c r="I156" s="68"/>
      <c r="J156" s="68"/>
      <c r="K156" s="68"/>
    </row>
    <row r="157" spans="2:11" x14ac:dyDescent="0.2">
      <c r="B157" s="68"/>
      <c r="C157" s="68"/>
      <c r="D157" s="68"/>
      <c r="E157" s="68"/>
      <c r="F157" s="68"/>
      <c r="G157" s="68"/>
      <c r="H157" s="68"/>
      <c r="I157" s="68"/>
      <c r="J157" s="68"/>
      <c r="K157" s="68"/>
    </row>
    <row r="158" spans="2:11" x14ac:dyDescent="0.2">
      <c r="B158" s="68"/>
      <c r="C158" s="68"/>
      <c r="D158" s="68"/>
      <c r="E158" s="68"/>
      <c r="F158" s="68"/>
      <c r="G158" s="68"/>
      <c r="H158" s="68"/>
      <c r="I158" s="68"/>
      <c r="J158" s="68"/>
      <c r="K158" s="68"/>
    </row>
    <row r="159" spans="2:11" x14ac:dyDescent="0.2">
      <c r="B159" s="68"/>
      <c r="C159" s="68"/>
      <c r="D159" s="68"/>
      <c r="E159" s="68"/>
      <c r="F159" s="68"/>
      <c r="G159" s="68"/>
      <c r="H159" s="68"/>
      <c r="I159" s="68"/>
      <c r="J159" s="68"/>
      <c r="K159" s="68"/>
    </row>
    <row r="160" spans="2:11" x14ac:dyDescent="0.2">
      <c r="B160" s="68"/>
      <c r="C160" s="68"/>
      <c r="D160" s="68"/>
      <c r="E160" s="68"/>
      <c r="F160" s="68"/>
      <c r="G160" s="68"/>
      <c r="H160" s="68"/>
      <c r="I160" s="68"/>
      <c r="J160" s="68"/>
      <c r="K160" s="68"/>
    </row>
    <row r="161" spans="2:11" x14ac:dyDescent="0.2">
      <c r="B161" s="68"/>
      <c r="C161" s="68"/>
      <c r="D161" s="68"/>
      <c r="E161" s="68"/>
      <c r="F161" s="68"/>
      <c r="G161" s="68"/>
      <c r="H161" s="68"/>
      <c r="I161" s="68"/>
      <c r="K161" s="68"/>
    </row>
    <row r="162" spans="2:11" x14ac:dyDescent="0.2">
      <c r="B162" s="68"/>
      <c r="C162" s="68"/>
      <c r="D162" s="68"/>
      <c r="E162" s="68"/>
      <c r="F162" s="68"/>
      <c r="G162" s="68"/>
      <c r="H162" s="68"/>
      <c r="K162" s="68"/>
    </row>
    <row r="163" spans="2:11" x14ac:dyDescent="0.2">
      <c r="B163" s="68"/>
      <c r="C163" s="68"/>
      <c r="D163" s="68"/>
      <c r="E163" s="68"/>
      <c r="G163" s="68"/>
      <c r="H163" s="68"/>
      <c r="K163" s="68"/>
    </row>
    <row r="164" spans="2:11" x14ac:dyDescent="0.2">
      <c r="B164" s="68"/>
      <c r="C164" s="68"/>
      <c r="D164" s="68"/>
      <c r="E164" s="68"/>
      <c r="G164" s="68"/>
      <c r="H164" s="68"/>
      <c r="K164" s="68"/>
    </row>
    <row r="165" spans="2:11" x14ac:dyDescent="0.2">
      <c r="B165" s="68"/>
      <c r="C165" s="68"/>
      <c r="D165" s="68"/>
      <c r="E165" s="68"/>
      <c r="K165" s="68"/>
    </row>
    <row r="166" spans="2:11" x14ac:dyDescent="0.2">
      <c r="B166" s="68"/>
      <c r="C166" s="68"/>
      <c r="D166" s="68"/>
      <c r="E166" s="68"/>
      <c r="K166" s="68"/>
    </row>
    <row r="167" spans="2:11" x14ac:dyDescent="0.2">
      <c r="B167" s="68"/>
      <c r="C167" s="68"/>
      <c r="D167" s="68"/>
      <c r="K167" s="68"/>
    </row>
    <row r="168" spans="2:11" x14ac:dyDescent="0.2">
      <c r="B168" s="68"/>
      <c r="C168" s="68"/>
      <c r="D168" s="68"/>
      <c r="K168" s="68"/>
    </row>
    <row r="169" spans="2:11" x14ac:dyDescent="0.2">
      <c r="C169" s="68"/>
      <c r="K169" s="68"/>
    </row>
    <row r="170" spans="2:11" x14ac:dyDescent="0.2">
      <c r="K170" s="68"/>
    </row>
    <row r="171" spans="2:11" x14ac:dyDescent="0.2">
      <c r="K171" s="68"/>
    </row>
    <row r="172" spans="2:11" x14ac:dyDescent="0.2">
      <c r="K172" s="68"/>
    </row>
    <row r="173" spans="2:11" x14ac:dyDescent="0.2">
      <c r="K173" s="68"/>
    </row>
    <row r="174" spans="2:11" x14ac:dyDescent="0.2">
      <c r="K174" s="68"/>
    </row>
    <row r="175" spans="2:11" x14ac:dyDescent="0.2">
      <c r="K175" s="68"/>
    </row>
    <row r="176" spans="2:11" x14ac:dyDescent="0.2">
      <c r="K176" s="68"/>
    </row>
    <row r="177" spans="11:11" x14ac:dyDescent="0.2">
      <c r="K177" s="68"/>
    </row>
  </sheetData>
  <mergeCells count="3">
    <mergeCell ref="A5:A8"/>
    <mergeCell ref="B5:J5"/>
    <mergeCell ref="A57:D57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2"/>
  <sheetViews>
    <sheetView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33.5703125" style="10" customWidth="1"/>
    <col min="2" max="2" width="6.5703125" style="72" customWidth="1"/>
    <col min="3" max="3" width="6.5703125" style="70" customWidth="1"/>
    <col min="4" max="4" width="6.5703125" style="10" customWidth="1"/>
    <col min="5" max="5" width="6.5703125" style="63" customWidth="1"/>
    <col min="6" max="10" width="6.5703125" style="10" customWidth="1"/>
    <col min="11" max="16384" width="11.42578125" style="10"/>
  </cols>
  <sheetData>
    <row r="1" spans="1:10" s="19" customFormat="1" ht="12" customHeight="1" x14ac:dyDescent="0.2">
      <c r="A1" s="18" t="s">
        <v>7</v>
      </c>
      <c r="B1" s="36"/>
      <c r="C1" s="37"/>
      <c r="D1" s="38"/>
    </row>
    <row r="2" spans="1:10" s="19" customFormat="1" ht="12" customHeight="1" x14ac:dyDescent="0.2">
      <c r="A2" s="85" t="s">
        <v>21</v>
      </c>
      <c r="B2" s="39"/>
      <c r="C2" s="40"/>
      <c r="D2" s="41"/>
    </row>
    <row r="3" spans="1:10" s="19" customFormat="1" ht="12" customHeight="1" x14ac:dyDescent="0.2">
      <c r="A3" s="85" t="s">
        <v>135</v>
      </c>
      <c r="B3" s="36"/>
      <c r="C3" s="42"/>
      <c r="D3" s="43"/>
    </row>
    <row r="4" spans="1:10" ht="10.5" customHeight="1" x14ac:dyDescent="0.2">
      <c r="A4" s="44"/>
      <c r="B4" s="45"/>
      <c r="C4" s="46"/>
      <c r="D4" s="47"/>
      <c r="E4" s="44"/>
      <c r="F4" s="48"/>
      <c r="G4" s="48"/>
      <c r="H4" s="48"/>
      <c r="I4" s="48"/>
      <c r="J4" s="48"/>
    </row>
    <row r="5" spans="1:10" ht="12" customHeight="1" x14ac:dyDescent="0.2">
      <c r="A5" s="315" t="s">
        <v>89</v>
      </c>
      <c r="B5" s="318" t="s">
        <v>136</v>
      </c>
      <c r="C5" s="319"/>
      <c r="D5" s="319"/>
      <c r="E5" s="319"/>
      <c r="F5" s="319"/>
      <c r="G5" s="319"/>
      <c r="H5" s="319"/>
      <c r="I5" s="319"/>
      <c r="J5" s="319"/>
    </row>
    <row r="6" spans="1:10" ht="12" customHeight="1" x14ac:dyDescent="0.2">
      <c r="A6" s="316"/>
      <c r="B6" s="49"/>
      <c r="C6" s="50"/>
      <c r="D6" s="51"/>
      <c r="E6" s="50"/>
      <c r="F6" s="50"/>
      <c r="G6" s="50"/>
      <c r="H6" s="50"/>
      <c r="I6" s="52"/>
      <c r="J6" s="53"/>
    </row>
    <row r="7" spans="1:10" ht="12" customHeight="1" x14ac:dyDescent="0.2">
      <c r="A7" s="316"/>
      <c r="B7" s="54">
        <v>1995</v>
      </c>
      <c r="C7" s="54">
        <v>2000</v>
      </c>
      <c r="D7" s="55">
        <v>2005</v>
      </c>
      <c r="E7" s="54">
        <v>2007</v>
      </c>
      <c r="F7" s="54">
        <v>2008</v>
      </c>
      <c r="G7" s="54">
        <v>2009</v>
      </c>
      <c r="H7" s="54">
        <v>2010</v>
      </c>
      <c r="I7" s="56">
        <v>2011</v>
      </c>
      <c r="J7" s="56">
        <v>2012</v>
      </c>
    </row>
    <row r="8" spans="1:10" ht="12" customHeight="1" x14ac:dyDescent="0.2">
      <c r="A8" s="317"/>
      <c r="B8" s="49"/>
      <c r="C8" s="86"/>
      <c r="D8" s="87"/>
      <c r="E8" s="86"/>
      <c r="F8" s="86"/>
      <c r="G8" s="86"/>
      <c r="H8" s="86"/>
      <c r="I8" s="88"/>
      <c r="J8" s="88"/>
    </row>
    <row r="9" spans="1:10" ht="12" customHeight="1" x14ac:dyDescent="0.2">
      <c r="A9" s="60"/>
      <c r="B9" s="61"/>
      <c r="C9" s="62"/>
      <c r="D9" s="55"/>
      <c r="E9" s="55"/>
      <c r="F9" s="63"/>
      <c r="G9" s="63"/>
      <c r="H9" s="63"/>
      <c r="I9" s="63"/>
      <c r="J9" s="63"/>
    </row>
    <row r="10" spans="1:10" x14ac:dyDescent="0.2">
      <c r="A10" s="76"/>
      <c r="B10" s="69"/>
      <c r="C10" s="77"/>
      <c r="D10" s="76"/>
      <c r="E10" s="76"/>
      <c r="F10" s="63"/>
      <c r="G10" s="78"/>
      <c r="H10" s="63"/>
      <c r="I10" s="84"/>
      <c r="J10" s="63"/>
    </row>
    <row r="11" spans="1:10" ht="14.1" customHeight="1" x14ac:dyDescent="0.2">
      <c r="A11" s="65" t="s">
        <v>100</v>
      </c>
      <c r="B11" s="66">
        <v>1518</v>
      </c>
      <c r="C11" s="66">
        <v>2404</v>
      </c>
      <c r="D11" s="66">
        <v>5628</v>
      </c>
      <c r="E11" s="66">
        <v>7936</v>
      </c>
      <c r="F11" s="66">
        <v>9188</v>
      </c>
      <c r="G11" s="66">
        <v>11429</v>
      </c>
      <c r="H11" s="66">
        <v>13136</v>
      </c>
      <c r="I11" s="66">
        <v>15235</v>
      </c>
      <c r="J11" s="66">
        <v>17297</v>
      </c>
    </row>
    <row r="12" spans="1:10" ht="14.1" customHeight="1" x14ac:dyDescent="0.2">
      <c r="A12" s="79"/>
      <c r="B12" s="66"/>
      <c r="C12" s="66"/>
      <c r="D12" s="66"/>
      <c r="E12" s="66"/>
      <c r="F12" s="66"/>
      <c r="G12" s="66"/>
      <c r="H12" s="66"/>
      <c r="I12" s="66"/>
      <c r="J12" s="66"/>
    </row>
    <row r="13" spans="1:10" ht="14.1" customHeight="1" x14ac:dyDescent="0.2">
      <c r="A13" s="76"/>
      <c r="B13" s="66"/>
      <c r="C13" s="66"/>
      <c r="D13" s="66"/>
      <c r="E13" s="66"/>
      <c r="F13" s="66"/>
      <c r="G13" s="66"/>
      <c r="H13" s="66"/>
      <c r="I13" s="66"/>
      <c r="J13" s="66"/>
    </row>
    <row r="14" spans="1:10" ht="14.1" customHeight="1" x14ac:dyDescent="0.2">
      <c r="A14" s="65" t="s">
        <v>101</v>
      </c>
      <c r="B14" s="66">
        <v>387</v>
      </c>
      <c r="C14" s="66">
        <v>584</v>
      </c>
      <c r="D14" s="66">
        <v>1460</v>
      </c>
      <c r="E14" s="66">
        <v>1649</v>
      </c>
      <c r="F14" s="66">
        <v>1621</v>
      </c>
      <c r="G14" s="66">
        <v>1759</v>
      </c>
      <c r="H14" s="66">
        <v>1720</v>
      </c>
      <c r="I14" s="66">
        <v>1963</v>
      </c>
      <c r="J14" s="66">
        <v>2012</v>
      </c>
    </row>
    <row r="15" spans="1:10" ht="14.1" customHeight="1" x14ac:dyDescent="0.2">
      <c r="A15" s="65" t="s">
        <v>102</v>
      </c>
      <c r="B15" s="66">
        <v>0</v>
      </c>
      <c r="C15" s="66">
        <v>0</v>
      </c>
      <c r="D15" s="66">
        <v>0</v>
      </c>
      <c r="E15" s="66">
        <v>0</v>
      </c>
      <c r="F15" s="66">
        <v>0</v>
      </c>
      <c r="G15" s="66">
        <v>0</v>
      </c>
      <c r="H15" s="66">
        <v>0</v>
      </c>
      <c r="I15" s="66">
        <v>0</v>
      </c>
      <c r="J15" s="66">
        <v>57</v>
      </c>
    </row>
    <row r="16" spans="1:10" ht="14.1" customHeight="1" x14ac:dyDescent="0.2">
      <c r="A16" s="65" t="s">
        <v>103</v>
      </c>
      <c r="B16" s="66">
        <v>0</v>
      </c>
      <c r="C16" s="66">
        <v>11</v>
      </c>
      <c r="D16" s="66">
        <v>13</v>
      </c>
      <c r="E16" s="66">
        <v>63</v>
      </c>
      <c r="F16" s="66">
        <v>47</v>
      </c>
      <c r="G16" s="66">
        <v>94</v>
      </c>
      <c r="H16" s="66">
        <v>66</v>
      </c>
      <c r="I16" s="66">
        <v>45</v>
      </c>
      <c r="J16" s="66">
        <v>89</v>
      </c>
    </row>
    <row r="17" spans="1:12" ht="14.1" customHeight="1" x14ac:dyDescent="0.2">
      <c r="A17" s="65" t="s">
        <v>104</v>
      </c>
      <c r="B17" s="66">
        <v>1131</v>
      </c>
      <c r="C17" s="66">
        <v>1809</v>
      </c>
      <c r="D17" s="66">
        <v>4155</v>
      </c>
      <c r="E17" s="66">
        <v>6224</v>
      </c>
      <c r="F17" s="66">
        <v>7520</v>
      </c>
      <c r="G17" s="66">
        <v>9437</v>
      </c>
      <c r="H17" s="66">
        <v>11200</v>
      </c>
      <c r="I17" s="66">
        <v>13022</v>
      </c>
      <c r="J17" s="66">
        <v>14964</v>
      </c>
    </row>
    <row r="18" spans="1:12" ht="14.1" customHeight="1" x14ac:dyDescent="0.2">
      <c r="A18" s="65" t="s">
        <v>105</v>
      </c>
      <c r="B18" s="66">
        <v>0</v>
      </c>
      <c r="C18" s="66">
        <v>0</v>
      </c>
      <c r="D18" s="66">
        <v>0</v>
      </c>
      <c r="E18" s="66">
        <v>0</v>
      </c>
      <c r="F18" s="66">
        <v>0</v>
      </c>
      <c r="G18" s="66">
        <v>139</v>
      </c>
      <c r="H18" s="66">
        <v>150</v>
      </c>
      <c r="I18" s="66">
        <v>205</v>
      </c>
      <c r="J18" s="66">
        <v>175</v>
      </c>
    </row>
    <row r="19" spans="1:12" ht="14.1" customHeight="1" x14ac:dyDescent="0.2">
      <c r="A19" s="79"/>
      <c r="B19" s="66"/>
      <c r="C19" s="66"/>
      <c r="D19" s="66"/>
      <c r="E19" s="66"/>
      <c r="F19" s="66"/>
      <c r="G19" s="66"/>
      <c r="H19" s="66"/>
      <c r="I19" s="66"/>
      <c r="J19" s="66"/>
    </row>
    <row r="20" spans="1:12" ht="14.1" customHeight="1" x14ac:dyDescent="0.2">
      <c r="A20" s="80"/>
      <c r="B20" s="66"/>
      <c r="C20" s="66"/>
      <c r="D20" s="66"/>
      <c r="E20" s="66"/>
      <c r="F20" s="66"/>
      <c r="G20" s="66"/>
      <c r="H20" s="66"/>
      <c r="I20" s="66"/>
      <c r="J20" s="66"/>
    </row>
    <row r="21" spans="1:12" ht="14.1" customHeight="1" x14ac:dyDescent="0.2">
      <c r="A21" s="65" t="s">
        <v>106</v>
      </c>
      <c r="B21" s="66">
        <v>31</v>
      </c>
      <c r="C21" s="66">
        <v>15</v>
      </c>
      <c r="D21" s="66">
        <v>143</v>
      </c>
      <c r="E21" s="66">
        <v>270</v>
      </c>
      <c r="F21" s="66">
        <v>360</v>
      </c>
      <c r="G21" s="66">
        <v>370</v>
      </c>
      <c r="H21" s="66">
        <v>346</v>
      </c>
      <c r="I21" s="66">
        <v>552</v>
      </c>
      <c r="J21" s="66">
        <v>679</v>
      </c>
    </row>
    <row r="22" spans="1:12" ht="14.1" customHeight="1" x14ac:dyDescent="0.2">
      <c r="A22" s="65" t="s">
        <v>107</v>
      </c>
      <c r="B22" s="66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7</v>
      </c>
      <c r="I22" s="66">
        <v>5</v>
      </c>
      <c r="J22" s="66">
        <v>17</v>
      </c>
    </row>
    <row r="23" spans="1:12" ht="14.1" customHeight="1" x14ac:dyDescent="0.2">
      <c r="A23" s="65" t="s">
        <v>108</v>
      </c>
      <c r="B23" s="66">
        <v>590</v>
      </c>
      <c r="C23" s="66">
        <v>1649</v>
      </c>
      <c r="D23" s="66">
        <v>3777</v>
      </c>
      <c r="E23" s="66">
        <v>5300</v>
      </c>
      <c r="F23" s="66">
        <v>6421</v>
      </c>
      <c r="G23" s="66">
        <v>8064</v>
      </c>
      <c r="H23" s="66">
        <v>9147</v>
      </c>
      <c r="I23" s="66">
        <v>10244</v>
      </c>
      <c r="J23" s="66">
        <v>11823</v>
      </c>
    </row>
    <row r="24" spans="1:12" ht="14.1" customHeight="1" x14ac:dyDescent="0.2">
      <c r="A24" s="65" t="s">
        <v>109</v>
      </c>
      <c r="B24" s="66">
        <v>308</v>
      </c>
      <c r="C24" s="66">
        <v>197</v>
      </c>
      <c r="D24" s="66">
        <v>809</v>
      </c>
      <c r="E24" s="66">
        <v>846</v>
      </c>
      <c r="F24" s="66">
        <v>823</v>
      </c>
      <c r="G24" s="66">
        <v>1018</v>
      </c>
      <c r="H24" s="66">
        <v>978</v>
      </c>
      <c r="I24" s="66">
        <v>1066</v>
      </c>
      <c r="J24" s="66">
        <v>1284</v>
      </c>
    </row>
    <row r="25" spans="1:12" ht="14.1" customHeight="1" x14ac:dyDescent="0.2">
      <c r="A25" s="65" t="s">
        <v>110</v>
      </c>
      <c r="B25" s="66">
        <v>17</v>
      </c>
      <c r="C25" s="66">
        <v>52</v>
      </c>
      <c r="D25" s="66">
        <v>143</v>
      </c>
      <c r="E25" s="66">
        <v>676</v>
      </c>
      <c r="F25" s="66">
        <v>626</v>
      </c>
      <c r="G25" s="66">
        <v>892</v>
      </c>
      <c r="H25" s="66">
        <v>1284</v>
      </c>
      <c r="I25" s="66">
        <v>1799</v>
      </c>
      <c r="J25" s="66">
        <v>1480</v>
      </c>
    </row>
    <row r="26" spans="1:12" ht="10.5" customHeight="1" x14ac:dyDescent="0.2">
      <c r="A26" s="81" t="s">
        <v>111</v>
      </c>
      <c r="B26" s="66">
        <v>0</v>
      </c>
      <c r="C26" s="66">
        <v>0</v>
      </c>
      <c r="D26" s="66">
        <v>68</v>
      </c>
      <c r="E26" s="66">
        <v>590</v>
      </c>
      <c r="F26" s="66">
        <v>560</v>
      </c>
      <c r="G26" s="66">
        <v>852</v>
      </c>
      <c r="H26" s="66">
        <v>1220</v>
      </c>
      <c r="I26" s="66">
        <v>1731</v>
      </c>
      <c r="J26" s="66">
        <v>1409</v>
      </c>
      <c r="K26" s="68"/>
    </row>
    <row r="27" spans="1:12" ht="10.5" customHeight="1" x14ac:dyDescent="0.2">
      <c r="A27" s="81" t="s">
        <v>112</v>
      </c>
      <c r="B27" s="66">
        <v>10</v>
      </c>
      <c r="C27" s="66">
        <v>23</v>
      </c>
      <c r="D27" s="66">
        <v>40</v>
      </c>
      <c r="E27" s="66">
        <v>51</v>
      </c>
      <c r="F27" s="66">
        <v>30</v>
      </c>
      <c r="G27" s="66">
        <v>19</v>
      </c>
      <c r="H27" s="66">
        <v>36</v>
      </c>
      <c r="I27" s="66">
        <v>32</v>
      </c>
      <c r="J27" s="66">
        <v>43</v>
      </c>
      <c r="K27" s="68"/>
    </row>
    <row r="28" spans="1:12" ht="10.5" customHeight="1" x14ac:dyDescent="0.2">
      <c r="A28" s="81" t="s">
        <v>113</v>
      </c>
      <c r="B28" s="66">
        <v>7</v>
      </c>
      <c r="C28" s="66">
        <v>29</v>
      </c>
      <c r="D28" s="66">
        <v>35</v>
      </c>
      <c r="E28" s="66">
        <v>35</v>
      </c>
      <c r="F28" s="66">
        <v>36</v>
      </c>
      <c r="G28" s="66">
        <v>21</v>
      </c>
      <c r="H28" s="66">
        <v>28</v>
      </c>
      <c r="I28" s="66">
        <v>36</v>
      </c>
      <c r="J28" s="66">
        <v>28</v>
      </c>
      <c r="K28" s="68"/>
    </row>
    <row r="29" spans="1:12" ht="15.95" customHeight="1" x14ac:dyDescent="0.2">
      <c r="A29" s="65" t="s">
        <v>115</v>
      </c>
      <c r="B29" s="82">
        <v>445</v>
      </c>
      <c r="C29" s="82">
        <v>385</v>
      </c>
      <c r="D29" s="82">
        <v>443</v>
      </c>
      <c r="E29" s="82">
        <v>527</v>
      </c>
      <c r="F29" s="82">
        <v>542</v>
      </c>
      <c r="G29" s="82">
        <v>591</v>
      </c>
      <c r="H29" s="82">
        <v>791</v>
      </c>
      <c r="I29" s="82">
        <v>931</v>
      </c>
      <c r="J29" s="82">
        <v>1154</v>
      </c>
    </row>
    <row r="30" spans="1:12" ht="14.1" customHeight="1" x14ac:dyDescent="0.2">
      <c r="A30" s="65" t="s">
        <v>116</v>
      </c>
      <c r="B30" s="66">
        <v>127</v>
      </c>
      <c r="C30" s="66">
        <v>106</v>
      </c>
      <c r="D30" s="66">
        <v>313</v>
      </c>
      <c r="E30" s="66">
        <v>317</v>
      </c>
      <c r="F30" s="66">
        <v>416</v>
      </c>
      <c r="G30" s="66">
        <v>494</v>
      </c>
      <c r="H30" s="66">
        <v>583</v>
      </c>
      <c r="I30" s="66">
        <v>638</v>
      </c>
      <c r="J30" s="66">
        <v>860</v>
      </c>
    </row>
    <row r="31" spans="1:12" ht="14.1" customHeight="1" x14ac:dyDescent="0.2">
      <c r="A31" s="79"/>
      <c r="B31" s="66"/>
      <c r="C31" s="66"/>
      <c r="D31" s="66"/>
      <c r="E31" s="66"/>
      <c r="F31" s="66"/>
      <c r="G31" s="66"/>
      <c r="H31" s="66"/>
      <c r="I31" s="66"/>
      <c r="J31" s="66"/>
    </row>
    <row r="32" spans="1:12" ht="14.1" customHeight="1" x14ac:dyDescent="0.2">
      <c r="A32" s="83"/>
      <c r="B32" s="66"/>
      <c r="C32" s="66"/>
      <c r="D32" s="66"/>
      <c r="E32" s="66"/>
      <c r="F32" s="66"/>
      <c r="G32" s="66"/>
      <c r="H32" s="66"/>
      <c r="I32" s="66"/>
      <c r="J32" s="66"/>
      <c r="L32" s="68"/>
    </row>
    <row r="33" spans="1:12" ht="14.1" customHeight="1" x14ac:dyDescent="0.2">
      <c r="A33" s="65" t="s">
        <v>117</v>
      </c>
      <c r="B33" s="66">
        <v>199</v>
      </c>
      <c r="C33" s="66">
        <v>322</v>
      </c>
      <c r="D33" s="66">
        <v>625</v>
      </c>
      <c r="E33" s="66">
        <v>912</v>
      </c>
      <c r="F33" s="66">
        <v>1308</v>
      </c>
      <c r="G33" s="66">
        <v>1239</v>
      </c>
      <c r="H33" s="66">
        <v>1147</v>
      </c>
      <c r="I33" s="66">
        <v>1283</v>
      </c>
      <c r="J33" s="66">
        <v>1358</v>
      </c>
      <c r="L33" s="68"/>
    </row>
    <row r="34" spans="1:12" ht="14.1" customHeight="1" x14ac:dyDescent="0.2">
      <c r="A34" s="65" t="s">
        <v>118</v>
      </c>
      <c r="B34" s="66">
        <v>0</v>
      </c>
      <c r="C34" s="66">
        <v>0</v>
      </c>
      <c r="D34" s="66">
        <v>46</v>
      </c>
      <c r="E34" s="66">
        <v>85</v>
      </c>
      <c r="F34" s="66">
        <v>136</v>
      </c>
      <c r="G34" s="66">
        <v>412</v>
      </c>
      <c r="H34" s="66">
        <v>558</v>
      </c>
      <c r="I34" s="66">
        <v>734</v>
      </c>
      <c r="J34" s="66">
        <v>929</v>
      </c>
      <c r="L34" s="68"/>
    </row>
    <row r="35" spans="1:12" ht="14.1" customHeight="1" x14ac:dyDescent="0.2">
      <c r="A35" s="65" t="s">
        <v>119</v>
      </c>
      <c r="B35" s="66">
        <v>108</v>
      </c>
      <c r="C35" s="66">
        <v>139</v>
      </c>
      <c r="D35" s="66">
        <v>428</v>
      </c>
      <c r="E35" s="66">
        <v>297</v>
      </c>
      <c r="F35" s="66">
        <v>629</v>
      </c>
      <c r="G35" s="66">
        <v>773</v>
      </c>
      <c r="H35" s="66">
        <v>1101</v>
      </c>
      <c r="I35" s="66">
        <v>1313</v>
      </c>
      <c r="J35" s="66">
        <v>1619</v>
      </c>
      <c r="L35" s="68"/>
    </row>
    <row r="36" spans="1:12" ht="14.1" customHeight="1" x14ac:dyDescent="0.2">
      <c r="A36" s="65" t="s">
        <v>120</v>
      </c>
      <c r="B36" s="66">
        <v>0</v>
      </c>
      <c r="C36" s="66">
        <v>0</v>
      </c>
      <c r="D36" s="66">
        <v>12</v>
      </c>
      <c r="E36" s="66">
        <v>24</v>
      </c>
      <c r="F36" s="66">
        <v>6</v>
      </c>
      <c r="G36" s="66">
        <v>15</v>
      </c>
      <c r="H36" s="66">
        <v>28</v>
      </c>
      <c r="I36" s="66">
        <v>73</v>
      </c>
      <c r="J36" s="66">
        <v>88</v>
      </c>
      <c r="L36" s="68"/>
    </row>
    <row r="37" spans="1:12" ht="14.1" customHeight="1" x14ac:dyDescent="0.2">
      <c r="A37" s="65" t="s">
        <v>121</v>
      </c>
      <c r="B37" s="66">
        <v>0</v>
      </c>
      <c r="C37" s="66">
        <v>0</v>
      </c>
      <c r="D37" s="66">
        <v>273</v>
      </c>
      <c r="E37" s="66">
        <v>198</v>
      </c>
      <c r="F37" s="66">
        <v>174</v>
      </c>
      <c r="G37" s="66">
        <v>178</v>
      </c>
      <c r="H37" s="66">
        <v>229</v>
      </c>
      <c r="I37" s="66">
        <v>236</v>
      </c>
      <c r="J37" s="66">
        <v>217</v>
      </c>
      <c r="L37" s="68"/>
    </row>
    <row r="38" spans="1:12" ht="14.1" customHeight="1" x14ac:dyDescent="0.2">
      <c r="A38" s="65" t="s">
        <v>122</v>
      </c>
      <c r="B38" s="66">
        <v>0</v>
      </c>
      <c r="C38" s="66">
        <v>0</v>
      </c>
      <c r="D38" s="66">
        <v>393</v>
      </c>
      <c r="E38" s="66">
        <v>436</v>
      </c>
      <c r="F38" s="66">
        <v>538</v>
      </c>
      <c r="G38" s="66">
        <v>768</v>
      </c>
      <c r="H38" s="66">
        <v>887</v>
      </c>
      <c r="I38" s="66">
        <v>1268</v>
      </c>
      <c r="J38" s="66">
        <v>1686</v>
      </c>
      <c r="L38" s="68"/>
    </row>
    <row r="39" spans="1:12" ht="14.1" customHeight="1" x14ac:dyDescent="0.2">
      <c r="A39" s="65" t="s">
        <v>123</v>
      </c>
      <c r="B39" s="66">
        <v>247</v>
      </c>
      <c r="C39" s="66">
        <v>407</v>
      </c>
      <c r="D39" s="66">
        <v>654</v>
      </c>
      <c r="E39" s="66">
        <v>1329</v>
      </c>
      <c r="F39" s="66">
        <v>1360</v>
      </c>
      <c r="G39" s="66">
        <v>1550</v>
      </c>
      <c r="H39" s="66">
        <v>1605</v>
      </c>
      <c r="I39" s="66">
        <v>1767</v>
      </c>
      <c r="J39" s="66">
        <v>2059</v>
      </c>
      <c r="L39" s="68"/>
    </row>
    <row r="40" spans="1:12" ht="14.1" customHeight="1" x14ac:dyDescent="0.2">
      <c r="A40" s="65" t="s">
        <v>124</v>
      </c>
      <c r="B40" s="66">
        <v>0</v>
      </c>
      <c r="C40" s="66">
        <v>0</v>
      </c>
      <c r="D40" s="66">
        <v>23</v>
      </c>
      <c r="E40" s="66">
        <v>0</v>
      </c>
      <c r="F40" s="66">
        <v>0</v>
      </c>
      <c r="G40" s="66">
        <v>112</v>
      </c>
      <c r="H40" s="66">
        <v>103</v>
      </c>
      <c r="I40" s="66">
        <v>81</v>
      </c>
      <c r="J40" s="66">
        <v>69</v>
      </c>
      <c r="L40" s="68"/>
    </row>
    <row r="41" spans="1:12" ht="14.1" customHeight="1" x14ac:dyDescent="0.2">
      <c r="A41" s="65" t="s">
        <v>125</v>
      </c>
      <c r="B41" s="66">
        <v>86</v>
      </c>
      <c r="C41" s="66">
        <v>140</v>
      </c>
      <c r="D41" s="66">
        <v>355</v>
      </c>
      <c r="E41" s="66">
        <v>350</v>
      </c>
      <c r="F41" s="66">
        <v>382</v>
      </c>
      <c r="G41" s="66">
        <v>744</v>
      </c>
      <c r="H41" s="66">
        <v>721</v>
      </c>
      <c r="I41" s="66">
        <v>964</v>
      </c>
      <c r="J41" s="66">
        <v>950</v>
      </c>
      <c r="L41" s="68"/>
    </row>
    <row r="42" spans="1:12" ht="14.1" customHeight="1" x14ac:dyDescent="0.2">
      <c r="A42" s="65" t="s">
        <v>126</v>
      </c>
      <c r="B42" s="66">
        <v>392</v>
      </c>
      <c r="C42" s="66">
        <v>770</v>
      </c>
      <c r="D42" s="66">
        <v>1999</v>
      </c>
      <c r="E42" s="66">
        <v>3155</v>
      </c>
      <c r="F42" s="66">
        <v>3772</v>
      </c>
      <c r="G42" s="66">
        <v>4595</v>
      </c>
      <c r="H42" s="66">
        <v>5527</v>
      </c>
      <c r="I42" s="66">
        <v>5714</v>
      </c>
      <c r="J42" s="66">
        <v>7002</v>
      </c>
      <c r="L42" s="68"/>
    </row>
    <row r="43" spans="1:12" ht="14.1" customHeight="1" x14ac:dyDescent="0.2">
      <c r="A43" s="65" t="s">
        <v>127</v>
      </c>
      <c r="B43" s="66">
        <v>58</v>
      </c>
      <c r="C43" s="66">
        <v>63</v>
      </c>
      <c r="D43" s="66">
        <v>80</v>
      </c>
      <c r="E43" s="66">
        <v>78</v>
      </c>
      <c r="F43" s="66">
        <v>157</v>
      </c>
      <c r="G43" s="66">
        <v>86</v>
      </c>
      <c r="H43" s="66">
        <v>115</v>
      </c>
      <c r="I43" s="66">
        <v>128</v>
      </c>
      <c r="J43" s="66">
        <v>148</v>
      </c>
      <c r="L43" s="68"/>
    </row>
    <row r="44" spans="1:12" ht="14.1" customHeight="1" x14ac:dyDescent="0.2">
      <c r="A44" s="65" t="s">
        <v>128</v>
      </c>
      <c r="B44" s="66">
        <v>76</v>
      </c>
      <c r="C44" s="66">
        <v>0</v>
      </c>
      <c r="D44" s="66">
        <v>0</v>
      </c>
      <c r="E44" s="66">
        <v>0</v>
      </c>
      <c r="F44" s="66">
        <v>0</v>
      </c>
      <c r="G44" s="66">
        <v>163</v>
      </c>
      <c r="H44" s="66">
        <v>448</v>
      </c>
      <c r="I44" s="66">
        <v>817</v>
      </c>
      <c r="J44" s="66">
        <v>352</v>
      </c>
      <c r="L44" s="68"/>
    </row>
    <row r="45" spans="1:12" ht="14.1" customHeight="1" x14ac:dyDescent="0.2">
      <c r="A45" s="65" t="s">
        <v>129</v>
      </c>
      <c r="B45" s="66">
        <v>0</v>
      </c>
      <c r="C45" s="66">
        <v>173</v>
      </c>
      <c r="D45" s="66">
        <v>266</v>
      </c>
      <c r="E45" s="66">
        <v>387</v>
      </c>
      <c r="F45" s="66">
        <v>282</v>
      </c>
      <c r="G45" s="66">
        <v>337</v>
      </c>
      <c r="H45" s="66">
        <v>179</v>
      </c>
      <c r="I45" s="66">
        <v>208</v>
      </c>
      <c r="J45" s="66">
        <v>166</v>
      </c>
      <c r="L45" s="68"/>
    </row>
    <row r="46" spans="1:12" ht="14.1" customHeight="1" x14ac:dyDescent="0.2">
      <c r="A46" s="65" t="s">
        <v>130</v>
      </c>
      <c r="B46" s="66">
        <v>0</v>
      </c>
      <c r="C46" s="66">
        <v>0</v>
      </c>
      <c r="D46" s="66">
        <v>0</v>
      </c>
      <c r="E46" s="66">
        <v>0</v>
      </c>
      <c r="F46" s="66">
        <v>0</v>
      </c>
      <c r="G46" s="66">
        <v>0</v>
      </c>
      <c r="H46" s="66">
        <v>0</v>
      </c>
      <c r="I46" s="66">
        <v>13</v>
      </c>
      <c r="J46" s="66">
        <v>0</v>
      </c>
      <c r="L46" s="68"/>
    </row>
    <row r="47" spans="1:12" ht="14.1" customHeight="1" x14ac:dyDescent="0.2">
      <c r="A47" s="65" t="s">
        <v>131</v>
      </c>
      <c r="B47" s="66">
        <v>352</v>
      </c>
      <c r="C47" s="66">
        <v>390</v>
      </c>
      <c r="D47" s="66">
        <v>474</v>
      </c>
      <c r="E47" s="66">
        <v>685</v>
      </c>
      <c r="F47" s="66">
        <v>444</v>
      </c>
      <c r="G47" s="66">
        <v>457</v>
      </c>
      <c r="H47" s="66">
        <v>460</v>
      </c>
      <c r="I47" s="66">
        <v>548</v>
      </c>
      <c r="J47" s="66">
        <v>522</v>
      </c>
      <c r="L47" s="68"/>
    </row>
    <row r="48" spans="1:12" ht="14.1" customHeight="1" x14ac:dyDescent="0.2">
      <c r="A48" s="65" t="s">
        <v>132</v>
      </c>
      <c r="B48" s="66">
        <v>0</v>
      </c>
      <c r="C48" s="66">
        <v>0</v>
      </c>
      <c r="D48" s="66">
        <v>0</v>
      </c>
      <c r="E48" s="66">
        <v>0</v>
      </c>
      <c r="F48" s="66">
        <v>0</v>
      </c>
      <c r="G48" s="66">
        <v>0</v>
      </c>
      <c r="H48" s="66">
        <v>28</v>
      </c>
      <c r="I48" s="66">
        <v>88</v>
      </c>
      <c r="J48" s="66">
        <v>132</v>
      </c>
      <c r="L48" s="68"/>
    </row>
    <row r="49" spans="1:12" ht="14.1" customHeight="1" x14ac:dyDescent="0.2">
      <c r="A49" s="84"/>
      <c r="B49" s="66"/>
      <c r="C49" s="66"/>
      <c r="D49" s="66"/>
      <c r="E49" s="66"/>
      <c r="F49" s="66"/>
      <c r="G49" s="66"/>
      <c r="H49" s="66"/>
      <c r="I49" s="66"/>
      <c r="J49" s="66"/>
      <c r="L49" s="68"/>
    </row>
    <row r="50" spans="1:12" ht="14.1" customHeight="1" x14ac:dyDescent="0.2">
      <c r="A50" s="63"/>
      <c r="B50" s="66"/>
      <c r="C50" s="66"/>
      <c r="D50" s="66"/>
      <c r="E50" s="66"/>
      <c r="F50" s="66"/>
      <c r="G50" s="66"/>
      <c r="H50" s="66"/>
      <c r="I50" s="66"/>
      <c r="J50" s="66"/>
      <c r="L50" s="68"/>
    </row>
    <row r="51" spans="1:12" ht="14.1" customHeight="1" x14ac:dyDescent="0.2">
      <c r="A51" s="71"/>
      <c r="B51" s="66"/>
      <c r="C51" s="66"/>
      <c r="D51" s="66"/>
      <c r="E51" s="66"/>
      <c r="F51" s="66"/>
      <c r="G51" s="66"/>
      <c r="H51" s="66"/>
      <c r="I51" s="66"/>
      <c r="J51" s="66"/>
      <c r="L51" s="68"/>
    </row>
    <row r="52" spans="1:12" ht="14.1" customHeight="1" x14ac:dyDescent="0.2">
      <c r="A52" s="63"/>
      <c r="B52" s="66"/>
      <c r="C52" s="66"/>
      <c r="D52" s="66"/>
      <c r="E52" s="66"/>
      <c r="F52" s="66"/>
      <c r="G52" s="66"/>
      <c r="H52" s="66"/>
      <c r="I52" s="66"/>
      <c r="J52" s="66"/>
      <c r="L52" s="68"/>
    </row>
    <row r="53" spans="1:12" ht="11.25" customHeight="1" x14ac:dyDescent="0.2">
      <c r="A53" s="71"/>
      <c r="B53" s="66"/>
      <c r="C53" s="66"/>
      <c r="D53" s="66"/>
      <c r="E53" s="66"/>
      <c r="F53" s="66"/>
      <c r="G53" s="66"/>
      <c r="H53" s="66"/>
      <c r="I53" s="66"/>
      <c r="J53" s="66"/>
      <c r="L53" s="68"/>
    </row>
    <row r="54" spans="1:12" ht="11.25" customHeight="1" x14ac:dyDescent="0.2">
      <c r="A54" s="71"/>
      <c r="B54" s="66"/>
      <c r="C54" s="66"/>
      <c r="D54" s="66"/>
      <c r="E54" s="66"/>
      <c r="F54" s="66"/>
      <c r="G54" s="66"/>
      <c r="H54" s="66"/>
      <c r="I54" s="66"/>
      <c r="J54" s="66"/>
      <c r="L54" s="68"/>
    </row>
    <row r="55" spans="1:12" x14ac:dyDescent="0.2">
      <c r="A55" s="320"/>
      <c r="B55" s="320"/>
      <c r="C55" s="320"/>
      <c r="D55" s="320"/>
      <c r="E55" s="66"/>
      <c r="F55" s="66"/>
      <c r="G55" s="66"/>
      <c r="H55" s="66"/>
      <c r="I55" s="66"/>
      <c r="J55" s="63"/>
    </row>
    <row r="56" spans="1:12" x14ac:dyDescent="0.2">
      <c r="A56" s="71" t="s">
        <v>73</v>
      </c>
      <c r="B56" s="66"/>
      <c r="C56" s="66"/>
      <c r="D56" s="66"/>
      <c r="E56" s="66"/>
      <c r="F56" s="66"/>
      <c r="G56" s="66"/>
      <c r="H56" s="66"/>
      <c r="I56" s="66"/>
      <c r="J56" s="66"/>
      <c r="L56" s="68"/>
    </row>
    <row r="57" spans="1:12" x14ac:dyDescent="0.2">
      <c r="A57" s="11"/>
      <c r="B57" s="68"/>
      <c r="C57" s="68"/>
      <c r="D57" s="68"/>
      <c r="E57" s="68"/>
      <c r="F57" s="68"/>
      <c r="G57" s="68"/>
      <c r="H57" s="68"/>
      <c r="I57" s="68"/>
      <c r="J57" s="68"/>
      <c r="L57" s="68"/>
    </row>
    <row r="58" spans="1:12" x14ac:dyDescent="0.2">
      <c r="A58" s="11"/>
      <c r="B58" s="68"/>
      <c r="C58" s="68"/>
      <c r="D58" s="68"/>
      <c r="E58" s="68"/>
      <c r="F58" s="68"/>
      <c r="G58" s="68"/>
      <c r="H58" s="68"/>
      <c r="I58" s="68"/>
      <c r="J58" s="68"/>
      <c r="L58" s="68"/>
    </row>
    <row r="59" spans="1:12" x14ac:dyDescent="0.2">
      <c r="A59" s="11"/>
      <c r="B59" s="68"/>
      <c r="C59" s="68"/>
      <c r="D59" s="68"/>
      <c r="E59" s="68"/>
      <c r="F59" s="68"/>
      <c r="G59" s="68"/>
      <c r="H59" s="68"/>
      <c r="I59" s="68"/>
      <c r="J59" s="68"/>
      <c r="L59" s="68"/>
    </row>
    <row r="60" spans="1:12" x14ac:dyDescent="0.2">
      <c r="A60" s="11"/>
      <c r="B60" s="68"/>
      <c r="C60" s="68"/>
      <c r="D60" s="68"/>
      <c r="E60" s="68"/>
      <c r="F60" s="68"/>
      <c r="G60" s="68"/>
      <c r="H60" s="68"/>
      <c r="I60" s="68"/>
      <c r="J60" s="68"/>
      <c r="L60" s="68"/>
    </row>
    <row r="61" spans="1:12" x14ac:dyDescent="0.2">
      <c r="A61" s="11"/>
      <c r="B61" s="68"/>
      <c r="C61" s="68"/>
      <c r="D61" s="68"/>
      <c r="E61" s="68"/>
      <c r="F61" s="68"/>
      <c r="G61" s="68"/>
      <c r="H61" s="68"/>
      <c r="I61" s="68"/>
      <c r="J61" s="68"/>
      <c r="L61" s="68"/>
    </row>
    <row r="62" spans="1:12" x14ac:dyDescent="0.2">
      <c r="A62" s="11"/>
      <c r="B62" s="68"/>
      <c r="C62" s="68"/>
      <c r="D62" s="68"/>
      <c r="E62" s="68"/>
      <c r="F62" s="68"/>
      <c r="G62" s="68"/>
      <c r="H62" s="68"/>
      <c r="I62" s="68"/>
      <c r="J62" s="68"/>
      <c r="L62" s="68"/>
    </row>
    <row r="63" spans="1:12" x14ac:dyDescent="0.2">
      <c r="A63" s="11"/>
      <c r="B63" s="68"/>
      <c r="C63" s="68"/>
      <c r="D63" s="68"/>
      <c r="E63" s="68"/>
      <c r="F63" s="68"/>
      <c r="G63" s="68"/>
      <c r="H63" s="68"/>
      <c r="I63" s="68"/>
      <c r="J63" s="68"/>
      <c r="L63" s="68"/>
    </row>
    <row r="64" spans="1:12" x14ac:dyDescent="0.2">
      <c r="A64" s="11"/>
      <c r="B64" s="68"/>
      <c r="C64" s="68"/>
      <c r="D64" s="68"/>
      <c r="E64" s="68"/>
      <c r="F64" s="68"/>
      <c r="G64" s="68"/>
      <c r="H64" s="68"/>
      <c r="I64" s="68"/>
      <c r="J64" s="68"/>
      <c r="L64" s="68"/>
    </row>
    <row r="65" spans="1:13" x14ac:dyDescent="0.2">
      <c r="A65" s="11"/>
      <c r="B65" s="68"/>
      <c r="C65" s="68"/>
      <c r="D65" s="68"/>
      <c r="E65" s="68"/>
      <c r="F65" s="68"/>
      <c r="G65" s="68"/>
      <c r="H65" s="68"/>
      <c r="I65" s="68"/>
      <c r="J65" s="68"/>
      <c r="L65" s="68"/>
    </row>
    <row r="66" spans="1:13" x14ac:dyDescent="0.2">
      <c r="A66" s="11"/>
      <c r="B66" s="68"/>
      <c r="C66" s="68"/>
      <c r="D66" s="68"/>
      <c r="E66" s="68"/>
      <c r="F66" s="68"/>
      <c r="G66" s="68"/>
      <c r="H66" s="68"/>
      <c r="I66" s="68"/>
      <c r="J66" s="68"/>
      <c r="L66" s="68"/>
    </row>
    <row r="67" spans="1:13" x14ac:dyDescent="0.2">
      <c r="A67" s="11"/>
      <c r="B67" s="68"/>
      <c r="C67" s="68"/>
      <c r="D67" s="68"/>
      <c r="E67" s="68"/>
      <c r="F67" s="68"/>
      <c r="G67" s="68"/>
      <c r="H67" s="68"/>
      <c r="I67" s="68"/>
      <c r="J67" s="68"/>
    </row>
    <row r="68" spans="1:13" x14ac:dyDescent="0.2">
      <c r="A68" s="11"/>
      <c r="B68" s="68"/>
      <c r="C68" s="68"/>
      <c r="D68" s="68"/>
      <c r="E68" s="68"/>
      <c r="F68" s="68"/>
      <c r="G68" s="68"/>
      <c r="H68" s="68"/>
      <c r="I68" s="68"/>
      <c r="J68" s="68"/>
    </row>
    <row r="69" spans="1:13" x14ac:dyDescent="0.2">
      <c r="A69" s="11"/>
      <c r="B69" s="68"/>
      <c r="C69" s="68"/>
      <c r="D69" s="68"/>
      <c r="E69" s="68"/>
      <c r="F69" s="68"/>
      <c r="G69" s="68"/>
      <c r="H69" s="68"/>
      <c r="I69" s="68"/>
      <c r="J69" s="68"/>
    </row>
    <row r="70" spans="1:13" x14ac:dyDescent="0.2">
      <c r="A70" s="11"/>
      <c r="B70" s="68"/>
      <c r="C70" s="68"/>
      <c r="D70" s="68"/>
      <c r="E70" s="68"/>
      <c r="F70" s="68"/>
      <c r="G70" s="68"/>
      <c r="H70" s="68"/>
      <c r="I70" s="68"/>
      <c r="J70" s="68"/>
    </row>
    <row r="71" spans="1:13" x14ac:dyDescent="0.2">
      <c r="A71" s="11"/>
      <c r="B71" s="68"/>
      <c r="C71" s="68"/>
      <c r="D71" s="68"/>
      <c r="E71" s="68"/>
      <c r="F71" s="68"/>
      <c r="G71" s="68"/>
      <c r="H71" s="68"/>
      <c r="I71" s="68"/>
      <c r="J71" s="68"/>
    </row>
    <row r="72" spans="1:13" x14ac:dyDescent="0.2">
      <c r="A72" s="11"/>
      <c r="B72" s="68"/>
      <c r="C72" s="68"/>
      <c r="D72" s="68"/>
      <c r="E72" s="68"/>
      <c r="F72" s="68"/>
      <c r="G72" s="68"/>
      <c r="H72" s="68"/>
      <c r="I72" s="68"/>
      <c r="J72" s="68"/>
    </row>
    <row r="73" spans="1:13" x14ac:dyDescent="0.2">
      <c r="A73" s="11"/>
      <c r="B73" s="68"/>
      <c r="C73" s="68"/>
      <c r="D73" s="68"/>
      <c r="E73" s="68"/>
      <c r="F73" s="68"/>
      <c r="G73" s="68"/>
      <c r="H73" s="68"/>
      <c r="I73" s="68"/>
      <c r="J73" s="68"/>
    </row>
    <row r="74" spans="1:13" x14ac:dyDescent="0.2">
      <c r="A74" s="11"/>
      <c r="B74" s="68"/>
      <c r="C74" s="68"/>
      <c r="D74" s="68"/>
      <c r="E74" s="68"/>
      <c r="F74" s="68"/>
      <c r="G74" s="68"/>
      <c r="H74" s="68"/>
      <c r="I74" s="68"/>
      <c r="J74" s="68"/>
    </row>
    <row r="75" spans="1:13" x14ac:dyDescent="0.2">
      <c r="A75" s="11"/>
      <c r="B75" s="68"/>
      <c r="C75" s="68"/>
      <c r="D75" s="68"/>
      <c r="E75" s="68"/>
      <c r="F75" s="68"/>
      <c r="G75" s="68"/>
      <c r="H75" s="68"/>
      <c r="I75" s="68"/>
      <c r="J75" s="68"/>
      <c r="M75" s="63"/>
    </row>
    <row r="76" spans="1:13" x14ac:dyDescent="0.2">
      <c r="A76" s="11"/>
      <c r="B76" s="68"/>
      <c r="C76" s="68"/>
      <c r="D76" s="68"/>
      <c r="E76" s="68"/>
      <c r="F76" s="68"/>
      <c r="G76" s="68"/>
      <c r="H76" s="68"/>
      <c r="I76" s="68"/>
      <c r="J76" s="68"/>
      <c r="K76" s="63"/>
      <c r="L76" s="63"/>
    </row>
    <row r="77" spans="1:13" x14ac:dyDescent="0.2">
      <c r="A77" s="11"/>
      <c r="B77" s="68"/>
      <c r="C77" s="68"/>
      <c r="D77" s="68"/>
      <c r="E77" s="68"/>
      <c r="F77" s="68"/>
      <c r="G77" s="68"/>
      <c r="H77" s="68"/>
      <c r="I77" s="68"/>
      <c r="J77" s="68"/>
    </row>
    <row r="78" spans="1:13" x14ac:dyDescent="0.2">
      <c r="A78" s="11"/>
      <c r="B78" s="68"/>
      <c r="C78" s="68"/>
      <c r="D78" s="68"/>
      <c r="E78" s="68"/>
      <c r="F78" s="68"/>
      <c r="G78" s="68"/>
      <c r="H78" s="68"/>
      <c r="I78" s="68"/>
      <c r="J78" s="68"/>
    </row>
    <row r="79" spans="1:13" x14ac:dyDescent="0.2">
      <c r="A79" s="11"/>
      <c r="B79" s="68"/>
      <c r="C79" s="68"/>
      <c r="D79" s="68"/>
      <c r="E79" s="68"/>
      <c r="F79" s="68"/>
      <c r="G79" s="68"/>
      <c r="H79" s="68"/>
      <c r="I79" s="68"/>
      <c r="J79" s="68"/>
    </row>
    <row r="80" spans="1:13" x14ac:dyDescent="0.2">
      <c r="A80" s="11"/>
      <c r="B80" s="68"/>
      <c r="C80" s="68"/>
      <c r="D80" s="68"/>
      <c r="E80" s="68"/>
      <c r="F80" s="68"/>
      <c r="G80" s="68"/>
      <c r="H80" s="68"/>
      <c r="I80" s="68"/>
      <c r="J80" s="68"/>
    </row>
    <row r="81" spans="1:10" x14ac:dyDescent="0.2">
      <c r="A81" s="11"/>
      <c r="B81" s="68"/>
      <c r="C81" s="68"/>
      <c r="D81" s="68"/>
      <c r="E81" s="68"/>
      <c r="F81" s="68"/>
      <c r="G81" s="68"/>
      <c r="H81" s="68"/>
      <c r="I81" s="68"/>
      <c r="J81" s="68"/>
    </row>
    <row r="82" spans="1:10" x14ac:dyDescent="0.2">
      <c r="A82" s="11"/>
      <c r="B82" s="68"/>
      <c r="C82" s="68"/>
      <c r="D82" s="68"/>
      <c r="E82" s="68"/>
      <c r="F82" s="68"/>
      <c r="G82" s="68"/>
      <c r="H82" s="68"/>
      <c r="I82" s="68"/>
      <c r="J82" s="68"/>
    </row>
    <row r="83" spans="1:10" x14ac:dyDescent="0.2">
      <c r="A83" s="11"/>
      <c r="B83" s="68"/>
      <c r="C83" s="68"/>
      <c r="D83" s="68"/>
      <c r="E83" s="68"/>
      <c r="F83" s="68"/>
      <c r="G83" s="68"/>
      <c r="H83" s="68"/>
      <c r="I83" s="68"/>
      <c r="J83" s="68"/>
    </row>
    <row r="84" spans="1:10" x14ac:dyDescent="0.2">
      <c r="A84" s="11"/>
      <c r="B84" s="68"/>
      <c r="C84" s="68"/>
      <c r="D84" s="68"/>
      <c r="E84" s="68"/>
      <c r="F84" s="68"/>
      <c r="G84" s="68"/>
      <c r="H84" s="68"/>
      <c r="I84" s="68"/>
      <c r="J84" s="68"/>
    </row>
    <row r="85" spans="1:10" x14ac:dyDescent="0.2">
      <c r="A85" s="11"/>
      <c r="B85" s="68"/>
      <c r="C85" s="68"/>
      <c r="D85" s="68"/>
      <c r="E85" s="68"/>
      <c r="F85" s="68"/>
      <c r="G85" s="68"/>
      <c r="H85" s="68"/>
      <c r="I85" s="68"/>
      <c r="J85" s="68"/>
    </row>
    <row r="86" spans="1:10" x14ac:dyDescent="0.2">
      <c r="A86" s="11"/>
      <c r="B86" s="68"/>
      <c r="C86" s="68"/>
      <c r="D86" s="68"/>
      <c r="E86" s="68"/>
      <c r="F86" s="68"/>
      <c r="G86" s="68"/>
      <c r="H86" s="68"/>
      <c r="I86" s="68"/>
      <c r="J86" s="68"/>
    </row>
    <row r="87" spans="1:10" x14ac:dyDescent="0.2">
      <c r="A87" s="11"/>
      <c r="B87" s="68"/>
      <c r="C87" s="68"/>
      <c r="D87" s="68"/>
      <c r="E87" s="68"/>
      <c r="F87" s="68"/>
      <c r="G87" s="68"/>
      <c r="H87" s="68"/>
      <c r="I87" s="68"/>
      <c r="J87" s="68"/>
    </row>
    <row r="88" spans="1:10" x14ac:dyDescent="0.2">
      <c r="A88" s="11"/>
      <c r="B88" s="68"/>
      <c r="C88" s="68"/>
      <c r="D88" s="68"/>
      <c r="E88" s="68"/>
      <c r="F88" s="68"/>
      <c r="G88" s="68"/>
      <c r="H88" s="68"/>
      <c r="I88" s="68"/>
      <c r="J88" s="68"/>
    </row>
    <row r="89" spans="1:10" x14ac:dyDescent="0.2">
      <c r="A89" s="11"/>
      <c r="B89" s="68"/>
      <c r="C89" s="68"/>
      <c r="D89" s="68"/>
      <c r="E89" s="68"/>
      <c r="F89" s="68"/>
      <c r="G89" s="68"/>
      <c r="H89" s="68"/>
      <c r="I89" s="68"/>
      <c r="J89" s="68"/>
    </row>
    <row r="90" spans="1:10" x14ac:dyDescent="0.2">
      <c r="A90" s="11"/>
      <c r="B90" s="68"/>
      <c r="C90" s="68"/>
      <c r="D90" s="68"/>
      <c r="E90" s="68"/>
      <c r="F90" s="68"/>
      <c r="G90" s="68"/>
      <c r="H90" s="68"/>
      <c r="I90" s="68"/>
      <c r="J90" s="68"/>
    </row>
    <row r="91" spans="1:10" x14ac:dyDescent="0.2">
      <c r="A91" s="11"/>
      <c r="B91" s="68"/>
      <c r="C91" s="68"/>
      <c r="D91" s="68"/>
      <c r="E91" s="68"/>
      <c r="F91" s="68"/>
      <c r="G91" s="68"/>
      <c r="H91" s="68"/>
      <c r="I91" s="68"/>
      <c r="J91" s="68"/>
    </row>
    <row r="92" spans="1:10" x14ac:dyDescent="0.2">
      <c r="A92" s="11"/>
      <c r="B92" s="68"/>
      <c r="C92" s="68"/>
      <c r="D92" s="68"/>
      <c r="E92" s="68"/>
      <c r="F92" s="68"/>
      <c r="G92" s="68"/>
      <c r="H92" s="68"/>
      <c r="I92" s="68"/>
      <c r="J92" s="68"/>
    </row>
    <row r="93" spans="1:10" x14ac:dyDescent="0.2">
      <c r="A93" s="11"/>
      <c r="B93" s="68"/>
      <c r="C93" s="68"/>
      <c r="D93" s="68"/>
      <c r="E93" s="68"/>
      <c r="F93" s="68"/>
      <c r="G93" s="68"/>
      <c r="H93" s="68"/>
      <c r="I93" s="68"/>
      <c r="J93" s="68"/>
    </row>
    <row r="94" spans="1:10" x14ac:dyDescent="0.2">
      <c r="A94" s="11"/>
      <c r="B94" s="68"/>
      <c r="C94" s="68"/>
      <c r="D94" s="68"/>
      <c r="E94" s="68"/>
      <c r="F94" s="68"/>
      <c r="G94" s="68"/>
      <c r="H94" s="68"/>
      <c r="I94" s="68"/>
      <c r="J94" s="68"/>
    </row>
    <row r="95" spans="1:10" x14ac:dyDescent="0.2">
      <c r="A95" s="11"/>
      <c r="B95" s="68"/>
      <c r="C95" s="68"/>
      <c r="D95" s="68"/>
      <c r="E95" s="68"/>
      <c r="F95" s="68"/>
      <c r="G95" s="68"/>
      <c r="H95" s="68"/>
      <c r="I95" s="68"/>
      <c r="J95" s="68"/>
    </row>
    <row r="96" spans="1:10" x14ac:dyDescent="0.2">
      <c r="A96" s="11"/>
      <c r="B96" s="68"/>
      <c r="C96" s="68"/>
      <c r="D96" s="68"/>
      <c r="E96" s="68"/>
      <c r="F96" s="68"/>
      <c r="G96" s="68"/>
      <c r="H96" s="68"/>
      <c r="I96" s="68"/>
      <c r="J96" s="68"/>
    </row>
    <row r="97" spans="1:10" x14ac:dyDescent="0.2">
      <c r="A97" s="11"/>
      <c r="B97" s="68"/>
      <c r="C97" s="68"/>
      <c r="D97" s="68"/>
      <c r="E97" s="68"/>
      <c r="F97" s="68"/>
      <c r="G97" s="68"/>
      <c r="H97" s="68"/>
      <c r="I97" s="68"/>
      <c r="J97" s="68"/>
    </row>
    <row r="98" spans="1:10" x14ac:dyDescent="0.2">
      <c r="A98" s="11"/>
      <c r="B98" s="68"/>
      <c r="C98" s="68"/>
      <c r="D98" s="68"/>
      <c r="E98" s="68"/>
      <c r="F98" s="68"/>
      <c r="G98" s="68"/>
      <c r="H98" s="68"/>
      <c r="I98" s="68"/>
      <c r="J98" s="68"/>
    </row>
    <row r="99" spans="1:10" x14ac:dyDescent="0.2">
      <c r="A99" s="11"/>
      <c r="B99" s="68"/>
      <c r="C99" s="68"/>
      <c r="D99" s="68"/>
      <c r="E99" s="68"/>
      <c r="F99" s="68"/>
      <c r="G99" s="68"/>
      <c r="H99" s="68"/>
      <c r="I99" s="68"/>
      <c r="J99" s="68"/>
    </row>
    <row r="100" spans="1:10" x14ac:dyDescent="0.2">
      <c r="A100" s="11"/>
      <c r="B100" s="68"/>
      <c r="C100" s="68"/>
      <c r="D100" s="68"/>
      <c r="E100" s="68"/>
      <c r="F100" s="68"/>
      <c r="G100" s="68"/>
      <c r="H100" s="68"/>
      <c r="I100" s="68"/>
      <c r="J100" s="68"/>
    </row>
    <row r="101" spans="1:10" x14ac:dyDescent="0.2">
      <c r="A101" s="11"/>
      <c r="B101" s="68"/>
      <c r="C101" s="68"/>
      <c r="D101" s="68"/>
      <c r="E101" s="68"/>
      <c r="F101" s="68"/>
      <c r="G101" s="68"/>
      <c r="H101" s="68"/>
      <c r="I101" s="68"/>
      <c r="J101" s="68"/>
    </row>
    <row r="102" spans="1:10" x14ac:dyDescent="0.2">
      <c r="A102" s="11"/>
      <c r="B102" s="68"/>
      <c r="C102" s="68"/>
      <c r="D102" s="68"/>
      <c r="E102" s="68"/>
      <c r="F102" s="68"/>
      <c r="G102" s="68"/>
      <c r="H102" s="68"/>
      <c r="I102" s="68"/>
      <c r="J102" s="68"/>
    </row>
    <row r="103" spans="1:10" x14ac:dyDescent="0.2">
      <c r="A103" s="11"/>
      <c r="B103" s="68"/>
      <c r="C103" s="68"/>
      <c r="D103" s="68"/>
      <c r="E103" s="68"/>
      <c r="F103" s="68"/>
      <c r="G103" s="68"/>
      <c r="H103" s="68"/>
      <c r="I103" s="68"/>
      <c r="J103" s="68"/>
    </row>
    <row r="104" spans="1:10" x14ac:dyDescent="0.2">
      <c r="A104" s="11"/>
      <c r="B104" s="68"/>
      <c r="C104" s="68"/>
      <c r="D104" s="68"/>
      <c r="E104" s="68"/>
      <c r="F104" s="68"/>
      <c r="G104" s="68"/>
      <c r="H104" s="68"/>
      <c r="I104" s="68"/>
      <c r="J104" s="68"/>
    </row>
    <row r="105" spans="1:10" x14ac:dyDescent="0.2">
      <c r="A105" s="11"/>
      <c r="B105" s="68"/>
      <c r="C105" s="68"/>
      <c r="D105" s="68"/>
      <c r="E105" s="68"/>
      <c r="F105" s="68"/>
      <c r="G105" s="68"/>
      <c r="H105" s="68"/>
      <c r="I105" s="68"/>
      <c r="J105" s="68"/>
    </row>
    <row r="106" spans="1:10" x14ac:dyDescent="0.2">
      <c r="A106" s="11"/>
      <c r="B106" s="68"/>
      <c r="C106" s="68"/>
      <c r="D106" s="68"/>
      <c r="E106" s="68"/>
      <c r="F106" s="68"/>
      <c r="G106" s="68"/>
      <c r="H106" s="68"/>
      <c r="I106" s="68"/>
      <c r="J106" s="68"/>
    </row>
    <row r="107" spans="1:10" x14ac:dyDescent="0.2">
      <c r="A107" s="11"/>
      <c r="B107" s="68"/>
      <c r="C107" s="68"/>
      <c r="D107" s="68"/>
      <c r="E107" s="68"/>
      <c r="F107" s="68"/>
      <c r="G107" s="68"/>
      <c r="H107" s="68"/>
      <c r="I107" s="68"/>
      <c r="J107" s="68"/>
    </row>
    <row r="108" spans="1:10" x14ac:dyDescent="0.2">
      <c r="A108" s="11"/>
      <c r="B108" s="68"/>
      <c r="C108" s="68"/>
      <c r="D108" s="68"/>
      <c r="E108" s="68"/>
      <c r="F108" s="68"/>
      <c r="G108" s="68"/>
      <c r="H108" s="68"/>
      <c r="I108" s="68"/>
      <c r="J108" s="68"/>
    </row>
    <row r="109" spans="1:10" x14ac:dyDescent="0.2">
      <c r="A109" s="11"/>
      <c r="B109" s="68"/>
      <c r="C109" s="68"/>
      <c r="D109" s="68"/>
      <c r="E109" s="68"/>
      <c r="F109" s="68"/>
      <c r="G109" s="68"/>
      <c r="H109" s="68"/>
      <c r="I109" s="68"/>
      <c r="J109" s="68"/>
    </row>
    <row r="110" spans="1:10" x14ac:dyDescent="0.2">
      <c r="A110" s="11"/>
      <c r="B110" s="68"/>
      <c r="C110" s="68"/>
      <c r="D110" s="68"/>
      <c r="E110" s="68"/>
      <c r="F110" s="68"/>
      <c r="G110" s="68"/>
      <c r="H110" s="68"/>
      <c r="I110" s="68"/>
      <c r="J110" s="68"/>
    </row>
    <row r="111" spans="1:10" x14ac:dyDescent="0.2">
      <c r="A111" s="11"/>
      <c r="B111" s="68"/>
      <c r="C111" s="68"/>
      <c r="D111" s="68"/>
      <c r="E111" s="68"/>
      <c r="F111" s="68"/>
      <c r="G111" s="68"/>
      <c r="H111" s="68"/>
      <c r="I111" s="68"/>
      <c r="J111" s="68"/>
    </row>
    <row r="112" spans="1:10" x14ac:dyDescent="0.2">
      <c r="A112" s="11"/>
      <c r="B112" s="68"/>
      <c r="C112" s="68"/>
      <c r="D112" s="68"/>
      <c r="E112" s="68"/>
      <c r="F112" s="68"/>
      <c r="G112" s="68"/>
      <c r="H112" s="68"/>
      <c r="I112" s="68"/>
      <c r="J112" s="68"/>
    </row>
    <row r="113" spans="1:10" x14ac:dyDescent="0.2">
      <c r="A113" s="11"/>
      <c r="B113" s="68"/>
      <c r="C113" s="68"/>
      <c r="D113" s="68"/>
      <c r="E113" s="68"/>
      <c r="F113" s="68"/>
      <c r="G113" s="68"/>
      <c r="H113" s="68"/>
      <c r="I113" s="68"/>
      <c r="J113" s="68"/>
    </row>
    <row r="114" spans="1:10" x14ac:dyDescent="0.2">
      <c r="A114" s="11"/>
      <c r="B114" s="68"/>
      <c r="C114" s="68"/>
      <c r="D114" s="68"/>
      <c r="E114" s="68"/>
      <c r="F114" s="68"/>
      <c r="G114" s="68"/>
      <c r="H114" s="68"/>
      <c r="I114" s="68"/>
    </row>
    <row r="115" spans="1:10" x14ac:dyDescent="0.2">
      <c r="A115" s="11"/>
      <c r="B115" s="68"/>
      <c r="C115" s="68"/>
      <c r="D115" s="68"/>
      <c r="E115" s="68"/>
      <c r="F115" s="68"/>
      <c r="G115" s="68"/>
      <c r="H115" s="68"/>
    </row>
    <row r="116" spans="1:10" x14ac:dyDescent="0.2">
      <c r="A116" s="11"/>
      <c r="B116" s="68"/>
      <c r="G116" s="68"/>
    </row>
    <row r="117" spans="1:10" x14ac:dyDescent="0.2">
      <c r="A117" s="11"/>
      <c r="B117" s="89"/>
    </row>
    <row r="118" spans="1:10" x14ac:dyDescent="0.2">
      <c r="A118" s="11"/>
      <c r="B118" s="89"/>
    </row>
    <row r="119" spans="1:10" x14ac:dyDescent="0.2">
      <c r="A119" s="11"/>
      <c r="B119" s="89"/>
    </row>
    <row r="120" spans="1:10" x14ac:dyDescent="0.2">
      <c r="B120" s="89"/>
    </row>
    <row r="121" spans="1:10" x14ac:dyDescent="0.2">
      <c r="B121" s="89"/>
    </row>
    <row r="122" spans="1:10" x14ac:dyDescent="0.2">
      <c r="B122" s="89"/>
    </row>
  </sheetData>
  <mergeCells count="3">
    <mergeCell ref="A5:A8"/>
    <mergeCell ref="B5:J5"/>
    <mergeCell ref="A55:D55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1"/>
  <sheetViews>
    <sheetView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40.5703125" style="10" customWidth="1"/>
    <col min="2" max="2" width="5.5703125" style="72" customWidth="1"/>
    <col min="3" max="3" width="5.5703125" style="70" customWidth="1"/>
    <col min="4" max="4" width="5.5703125" style="10" customWidth="1"/>
    <col min="5" max="5" width="5.5703125" style="63" customWidth="1"/>
    <col min="6" max="10" width="5.5703125" style="10" customWidth="1"/>
    <col min="11" max="16384" width="11.42578125" style="10"/>
  </cols>
  <sheetData>
    <row r="1" spans="1:11" ht="12" customHeight="1" x14ac:dyDescent="0.2">
      <c r="A1" s="18" t="s">
        <v>7</v>
      </c>
      <c r="B1" s="90"/>
      <c r="C1" s="91"/>
      <c r="D1" s="92"/>
      <c r="E1" s="10"/>
    </row>
    <row r="2" spans="1:11" ht="12" customHeight="1" x14ac:dyDescent="0.2">
      <c r="A2" s="85" t="s">
        <v>21</v>
      </c>
      <c r="B2" s="89"/>
      <c r="C2" s="93"/>
      <c r="D2" s="11"/>
      <c r="E2" s="10"/>
    </row>
    <row r="3" spans="1:11" ht="12" customHeight="1" x14ac:dyDescent="0.2">
      <c r="A3" s="85" t="s">
        <v>137</v>
      </c>
      <c r="B3" s="94"/>
      <c r="C3" s="95"/>
      <c r="D3" s="96"/>
      <c r="E3" s="10"/>
    </row>
    <row r="4" spans="1:11" ht="10.5" customHeight="1" x14ac:dyDescent="0.2">
      <c r="A4" s="44"/>
      <c r="B4" s="45"/>
      <c r="C4" s="46"/>
      <c r="D4" s="47"/>
      <c r="E4" s="44"/>
      <c r="F4" s="48"/>
      <c r="G4" s="48"/>
      <c r="H4" s="48"/>
      <c r="I4" s="48"/>
      <c r="J4" s="48"/>
    </row>
    <row r="5" spans="1:11" ht="12" customHeight="1" x14ac:dyDescent="0.2">
      <c r="A5" s="315" t="s">
        <v>89</v>
      </c>
      <c r="B5" s="318" t="s">
        <v>138</v>
      </c>
      <c r="C5" s="319"/>
      <c r="D5" s="319"/>
      <c r="E5" s="319"/>
      <c r="F5" s="319"/>
      <c r="G5" s="319"/>
      <c r="H5" s="319"/>
      <c r="I5" s="319"/>
      <c r="J5" s="319"/>
    </row>
    <row r="6" spans="1:11" ht="12" customHeight="1" x14ac:dyDescent="0.2">
      <c r="A6" s="316"/>
      <c r="B6" s="49"/>
      <c r="C6" s="50"/>
      <c r="D6" s="51"/>
      <c r="E6" s="50"/>
      <c r="F6" s="50"/>
      <c r="G6" s="50"/>
      <c r="H6" s="50"/>
      <c r="I6" s="52"/>
      <c r="J6" s="53"/>
    </row>
    <row r="7" spans="1:11" ht="12" customHeight="1" x14ac:dyDescent="0.2">
      <c r="A7" s="316"/>
      <c r="B7" s="57" t="s">
        <v>139</v>
      </c>
      <c r="C7" s="54">
        <v>2000</v>
      </c>
      <c r="D7" s="57">
        <v>2005</v>
      </c>
      <c r="E7" s="54">
        <v>2007</v>
      </c>
      <c r="F7" s="54">
        <v>2008</v>
      </c>
      <c r="G7" s="54">
        <v>2009</v>
      </c>
      <c r="H7" s="54">
        <v>2010</v>
      </c>
      <c r="I7" s="56">
        <v>2011</v>
      </c>
      <c r="J7" s="56">
        <v>2012</v>
      </c>
    </row>
    <row r="8" spans="1:11" ht="12" customHeight="1" x14ac:dyDescent="0.2">
      <c r="A8" s="317"/>
      <c r="B8" s="49"/>
      <c r="C8" s="86"/>
      <c r="D8" s="87"/>
      <c r="E8" s="86"/>
      <c r="F8" s="86"/>
      <c r="G8" s="86"/>
      <c r="H8" s="86"/>
      <c r="I8" s="88"/>
      <c r="J8" s="88"/>
    </row>
    <row r="9" spans="1:11" ht="12" customHeight="1" x14ac:dyDescent="0.2">
      <c r="A9" s="60"/>
      <c r="B9" s="61"/>
      <c r="C9" s="62"/>
      <c r="D9" s="55"/>
      <c r="E9" s="55"/>
      <c r="F9" s="63"/>
      <c r="G9" s="63"/>
      <c r="H9" s="63"/>
      <c r="I9" s="63"/>
      <c r="J9" s="63"/>
    </row>
    <row r="10" spans="1:11" x14ac:dyDescent="0.2">
      <c r="A10" s="76"/>
      <c r="B10" s="69"/>
      <c r="C10" s="77"/>
      <c r="D10" s="76"/>
      <c r="E10" s="76"/>
      <c r="F10" s="63"/>
      <c r="G10" s="78"/>
      <c r="H10" s="63"/>
      <c r="I10" s="63"/>
      <c r="J10" s="63"/>
      <c r="K10" s="97"/>
    </row>
    <row r="11" spans="1:11" ht="14.1" customHeight="1" x14ac:dyDescent="0.2">
      <c r="A11" s="65" t="s">
        <v>100</v>
      </c>
      <c r="B11" s="70">
        <v>154</v>
      </c>
      <c r="C11" s="70">
        <v>245</v>
      </c>
      <c r="D11" s="70">
        <v>657</v>
      </c>
      <c r="E11" s="70">
        <v>931</v>
      </c>
      <c r="F11" s="70">
        <v>1148.5</v>
      </c>
      <c r="G11" s="70">
        <v>1272.5</v>
      </c>
      <c r="H11" s="70">
        <v>1433</v>
      </c>
      <c r="I11" s="70">
        <v>1728</v>
      </c>
      <c r="J11" s="70">
        <v>1927</v>
      </c>
      <c r="K11" s="97"/>
    </row>
    <row r="12" spans="1:11" ht="14.1" customHeight="1" x14ac:dyDescent="0.2">
      <c r="A12" s="79"/>
      <c r="B12" s="70"/>
      <c r="D12" s="70"/>
      <c r="E12" s="70"/>
      <c r="F12" s="70"/>
      <c r="G12" s="70"/>
      <c r="H12" s="70"/>
      <c r="I12" s="70"/>
      <c r="J12" s="70"/>
      <c r="K12" s="97"/>
    </row>
    <row r="13" spans="1:11" ht="14.1" customHeight="1" x14ac:dyDescent="0.2">
      <c r="A13" s="76"/>
      <c r="B13" s="70"/>
      <c r="D13" s="70"/>
      <c r="E13" s="70"/>
      <c r="F13" s="70"/>
      <c r="G13" s="70"/>
      <c r="H13" s="70"/>
      <c r="I13" s="70"/>
      <c r="J13" s="70"/>
      <c r="K13" s="97"/>
    </row>
    <row r="14" spans="1:11" ht="14.1" customHeight="1" x14ac:dyDescent="0.2">
      <c r="A14" s="65" t="s">
        <v>101</v>
      </c>
      <c r="B14" s="70">
        <v>19</v>
      </c>
      <c r="C14" s="70">
        <v>50</v>
      </c>
      <c r="D14" s="70">
        <v>230.5</v>
      </c>
      <c r="E14" s="70">
        <v>286.5</v>
      </c>
      <c r="F14" s="70">
        <v>321</v>
      </c>
      <c r="G14" s="70">
        <v>325.5</v>
      </c>
      <c r="H14" s="70">
        <v>361.5</v>
      </c>
      <c r="I14" s="70">
        <v>467</v>
      </c>
      <c r="J14" s="70">
        <v>502</v>
      </c>
      <c r="K14" s="97"/>
    </row>
    <row r="15" spans="1:11" ht="14.1" customHeight="1" x14ac:dyDescent="0.2">
      <c r="A15" s="65" t="s">
        <v>102</v>
      </c>
      <c r="B15" s="98">
        <v>0</v>
      </c>
      <c r="C15" s="98">
        <v>0</v>
      </c>
      <c r="D15" s="98">
        <v>0</v>
      </c>
      <c r="E15" s="98">
        <v>0</v>
      </c>
      <c r="F15" s="98">
        <v>0</v>
      </c>
      <c r="G15" s="70">
        <v>1</v>
      </c>
      <c r="H15" s="70">
        <v>2.5</v>
      </c>
      <c r="I15" s="70">
        <v>7.5</v>
      </c>
      <c r="J15" s="98">
        <v>12.5</v>
      </c>
      <c r="K15" s="97"/>
    </row>
    <row r="16" spans="1:11" ht="14.1" customHeight="1" x14ac:dyDescent="0.2">
      <c r="A16" s="65" t="s">
        <v>103</v>
      </c>
      <c r="B16" s="98">
        <v>0</v>
      </c>
      <c r="C16" s="98">
        <v>0</v>
      </c>
      <c r="D16" s="70">
        <v>9</v>
      </c>
      <c r="E16" s="70">
        <v>22</v>
      </c>
      <c r="F16" s="70">
        <v>31</v>
      </c>
      <c r="G16" s="70">
        <v>32.5</v>
      </c>
      <c r="H16" s="70">
        <v>36.5</v>
      </c>
      <c r="I16" s="70">
        <v>47</v>
      </c>
      <c r="J16" s="98">
        <v>47</v>
      </c>
      <c r="K16" s="97"/>
    </row>
    <row r="17" spans="1:11" ht="14.1" customHeight="1" x14ac:dyDescent="0.2">
      <c r="A17" s="65" t="s">
        <v>104</v>
      </c>
      <c r="B17" s="98">
        <v>135</v>
      </c>
      <c r="C17" s="98">
        <v>195</v>
      </c>
      <c r="D17" s="70">
        <v>417.5</v>
      </c>
      <c r="E17" s="70">
        <v>609</v>
      </c>
      <c r="F17" s="70">
        <v>784</v>
      </c>
      <c r="G17" s="70">
        <v>900.5</v>
      </c>
      <c r="H17" s="70">
        <v>1021</v>
      </c>
      <c r="I17" s="70">
        <v>1195.5</v>
      </c>
      <c r="J17" s="98">
        <v>1358.5</v>
      </c>
      <c r="K17" s="97"/>
    </row>
    <row r="18" spans="1:11" ht="14.1" customHeight="1" x14ac:dyDescent="0.2">
      <c r="A18" s="65" t="s">
        <v>105</v>
      </c>
      <c r="B18" s="98">
        <v>0</v>
      </c>
      <c r="C18" s="98">
        <v>0</v>
      </c>
      <c r="D18" s="98">
        <v>0</v>
      </c>
      <c r="E18" s="70">
        <v>13.5</v>
      </c>
      <c r="F18" s="70">
        <v>12.5</v>
      </c>
      <c r="G18" s="70">
        <v>13</v>
      </c>
      <c r="H18" s="70">
        <v>11.5</v>
      </c>
      <c r="I18" s="70">
        <v>11</v>
      </c>
      <c r="J18" s="98">
        <v>7</v>
      </c>
      <c r="K18" s="97"/>
    </row>
    <row r="19" spans="1:11" ht="14.1" customHeight="1" x14ac:dyDescent="0.2">
      <c r="A19" s="79"/>
      <c r="B19" s="70"/>
      <c r="D19" s="70"/>
      <c r="E19" s="70"/>
      <c r="F19" s="70"/>
      <c r="G19" s="70"/>
      <c r="H19" s="70"/>
      <c r="I19" s="70"/>
      <c r="J19" s="70"/>
      <c r="K19" s="97"/>
    </row>
    <row r="20" spans="1:11" ht="14.1" customHeight="1" x14ac:dyDescent="0.2">
      <c r="A20" s="80"/>
      <c r="B20" s="70"/>
      <c r="D20" s="70"/>
      <c r="E20" s="70"/>
      <c r="F20" s="70"/>
      <c r="G20" s="70"/>
      <c r="H20" s="70"/>
      <c r="I20" s="70"/>
      <c r="J20" s="70"/>
      <c r="K20" s="97"/>
    </row>
    <row r="21" spans="1:11" ht="14.1" customHeight="1" x14ac:dyDescent="0.2">
      <c r="A21" s="65" t="s">
        <v>106</v>
      </c>
      <c r="B21" s="98">
        <v>0</v>
      </c>
      <c r="C21" s="98">
        <v>2</v>
      </c>
      <c r="D21" s="70">
        <v>27</v>
      </c>
      <c r="E21" s="70">
        <v>47</v>
      </c>
      <c r="F21" s="70">
        <v>63</v>
      </c>
      <c r="G21" s="70">
        <v>67.5</v>
      </c>
      <c r="H21" s="70">
        <v>84.5</v>
      </c>
      <c r="I21" s="70">
        <v>110</v>
      </c>
      <c r="J21" s="98">
        <v>161.5</v>
      </c>
      <c r="K21" s="97"/>
    </row>
    <row r="22" spans="1:11" ht="14.1" customHeight="1" x14ac:dyDescent="0.2">
      <c r="A22" s="65" t="s">
        <v>107</v>
      </c>
      <c r="B22" s="98">
        <v>0</v>
      </c>
      <c r="C22" s="98">
        <v>0</v>
      </c>
      <c r="D22" s="98">
        <v>0</v>
      </c>
      <c r="E22" s="70">
        <v>2</v>
      </c>
      <c r="F22" s="70">
        <v>3.5</v>
      </c>
      <c r="G22" s="70">
        <v>6</v>
      </c>
      <c r="H22" s="70">
        <v>4.5</v>
      </c>
      <c r="I22" s="70">
        <v>9</v>
      </c>
      <c r="J22" s="98">
        <v>14.5</v>
      </c>
      <c r="K22" s="97"/>
    </row>
    <row r="23" spans="1:11" ht="14.1" customHeight="1" x14ac:dyDescent="0.2">
      <c r="A23" s="65" t="s">
        <v>108</v>
      </c>
      <c r="B23" s="98">
        <v>47</v>
      </c>
      <c r="C23" s="98">
        <v>121</v>
      </c>
      <c r="D23" s="70">
        <v>352</v>
      </c>
      <c r="E23" s="70">
        <v>569</v>
      </c>
      <c r="F23" s="70">
        <v>724</v>
      </c>
      <c r="G23" s="70">
        <v>825.5</v>
      </c>
      <c r="H23" s="70">
        <v>937.5</v>
      </c>
      <c r="I23" s="70">
        <v>1057.5</v>
      </c>
      <c r="J23" s="98">
        <v>1154</v>
      </c>
      <c r="K23" s="97"/>
    </row>
    <row r="24" spans="1:11" ht="14.1" customHeight="1" x14ac:dyDescent="0.2">
      <c r="A24" s="65" t="s">
        <v>109</v>
      </c>
      <c r="B24" s="98">
        <v>21</v>
      </c>
      <c r="C24" s="98">
        <v>29</v>
      </c>
      <c r="D24" s="70">
        <v>119.5</v>
      </c>
      <c r="E24" s="70">
        <v>117</v>
      </c>
      <c r="F24" s="70">
        <v>119.5</v>
      </c>
      <c r="G24" s="70">
        <v>120.5</v>
      </c>
      <c r="H24" s="70">
        <v>131</v>
      </c>
      <c r="I24" s="70">
        <v>138.5</v>
      </c>
      <c r="J24" s="98">
        <v>147</v>
      </c>
      <c r="K24" s="97"/>
    </row>
    <row r="25" spans="1:11" ht="14.1" customHeight="1" x14ac:dyDescent="0.2">
      <c r="A25" s="65" t="s">
        <v>110</v>
      </c>
      <c r="B25" s="98">
        <v>0</v>
      </c>
      <c r="C25" s="98">
        <v>0</v>
      </c>
      <c r="D25" s="70">
        <v>20</v>
      </c>
      <c r="E25" s="70">
        <v>26.5</v>
      </c>
      <c r="F25" s="70">
        <v>38</v>
      </c>
      <c r="G25" s="70">
        <v>45.5</v>
      </c>
      <c r="H25" s="70">
        <v>62.5</v>
      </c>
      <c r="I25" s="70">
        <v>165.5</v>
      </c>
      <c r="J25" s="98">
        <v>186.5</v>
      </c>
      <c r="K25" s="97"/>
    </row>
    <row r="26" spans="1:11" ht="14.1" customHeight="1" x14ac:dyDescent="0.2">
      <c r="A26" s="65" t="s">
        <v>140</v>
      </c>
      <c r="B26" s="98">
        <v>0</v>
      </c>
      <c r="C26" s="98">
        <v>0</v>
      </c>
      <c r="D26" s="98">
        <v>0</v>
      </c>
      <c r="E26" s="70">
        <v>1</v>
      </c>
      <c r="F26" s="70">
        <v>1</v>
      </c>
      <c r="G26" s="70">
        <v>1</v>
      </c>
      <c r="H26" s="70">
        <v>1</v>
      </c>
      <c r="I26" s="98">
        <v>0</v>
      </c>
      <c r="J26" s="98">
        <v>1</v>
      </c>
      <c r="K26" s="97"/>
    </row>
    <row r="27" spans="1:11" ht="14.1" customHeight="1" x14ac:dyDescent="0.2">
      <c r="A27" s="65" t="s">
        <v>115</v>
      </c>
      <c r="B27" s="98">
        <v>78</v>
      </c>
      <c r="C27" s="70">
        <v>76</v>
      </c>
      <c r="D27" s="70">
        <v>92.5</v>
      </c>
      <c r="E27" s="70">
        <v>98</v>
      </c>
      <c r="F27" s="70">
        <v>116</v>
      </c>
      <c r="G27" s="70">
        <v>116.5</v>
      </c>
      <c r="H27" s="70">
        <v>115.5</v>
      </c>
      <c r="I27" s="70">
        <v>117.5</v>
      </c>
      <c r="J27" s="98">
        <v>135</v>
      </c>
      <c r="K27" s="97"/>
    </row>
    <row r="28" spans="1:11" ht="14.1" customHeight="1" x14ac:dyDescent="0.2">
      <c r="A28" s="65" t="s">
        <v>116</v>
      </c>
      <c r="B28" s="98">
        <v>9</v>
      </c>
      <c r="C28" s="70">
        <v>18.5</v>
      </c>
      <c r="D28" s="70">
        <v>44</v>
      </c>
      <c r="E28" s="70">
        <v>66.5</v>
      </c>
      <c r="F28" s="70">
        <v>72.5</v>
      </c>
      <c r="G28" s="70">
        <v>80</v>
      </c>
      <c r="H28" s="70">
        <v>90.5</v>
      </c>
      <c r="I28" s="70">
        <v>117</v>
      </c>
      <c r="J28" s="98">
        <v>113.5</v>
      </c>
      <c r="K28" s="97"/>
    </row>
    <row r="29" spans="1:11" ht="14.1" customHeight="1" x14ac:dyDescent="0.2">
      <c r="A29" s="65" t="s">
        <v>141</v>
      </c>
      <c r="B29" s="98">
        <v>0</v>
      </c>
      <c r="C29" s="98">
        <v>0</v>
      </c>
      <c r="D29" s="70">
        <v>2</v>
      </c>
      <c r="E29" s="70">
        <v>4</v>
      </c>
      <c r="F29" s="70">
        <v>11</v>
      </c>
      <c r="G29" s="70">
        <v>10</v>
      </c>
      <c r="H29" s="70">
        <v>6</v>
      </c>
      <c r="I29" s="70">
        <v>13</v>
      </c>
      <c r="J29" s="98">
        <v>13</v>
      </c>
      <c r="K29" s="97"/>
    </row>
    <row r="30" spans="1:11" ht="14.1" customHeight="1" x14ac:dyDescent="0.2">
      <c r="A30" s="65" t="s">
        <v>142</v>
      </c>
      <c r="B30" s="98">
        <v>0</v>
      </c>
      <c r="C30" s="98">
        <v>0</v>
      </c>
      <c r="D30" s="98">
        <v>0</v>
      </c>
      <c r="E30" s="98">
        <v>0</v>
      </c>
      <c r="F30" s="98">
        <v>0</v>
      </c>
      <c r="G30" s="98">
        <v>0</v>
      </c>
      <c r="H30" s="98">
        <v>0</v>
      </c>
      <c r="I30" s="98">
        <v>0</v>
      </c>
      <c r="J30" s="98">
        <v>1</v>
      </c>
      <c r="K30" s="97"/>
    </row>
    <row r="31" spans="1:11" ht="14.1" customHeight="1" x14ac:dyDescent="0.2">
      <c r="A31" s="79"/>
      <c r="B31" s="70"/>
      <c r="D31" s="70"/>
      <c r="E31" s="70"/>
      <c r="F31" s="70"/>
      <c r="G31" s="70"/>
      <c r="H31" s="70"/>
      <c r="I31" s="70"/>
      <c r="J31" s="70"/>
      <c r="K31" s="97"/>
    </row>
    <row r="32" spans="1:11" ht="14.1" customHeight="1" x14ac:dyDescent="0.2">
      <c r="A32" s="83"/>
      <c r="B32" s="70"/>
      <c r="D32" s="70"/>
      <c r="E32" s="70"/>
      <c r="F32" s="70"/>
      <c r="G32" s="70"/>
      <c r="H32" s="70"/>
      <c r="I32" s="70"/>
      <c r="J32" s="70"/>
      <c r="K32" s="97"/>
    </row>
    <row r="33" spans="1:11" ht="14.1" customHeight="1" x14ac:dyDescent="0.2">
      <c r="A33" s="65" t="s">
        <v>117</v>
      </c>
      <c r="B33" s="98">
        <v>21</v>
      </c>
      <c r="C33" s="98">
        <v>47</v>
      </c>
      <c r="D33" s="70">
        <v>93.5</v>
      </c>
      <c r="E33" s="70">
        <v>145</v>
      </c>
      <c r="F33" s="70">
        <v>183</v>
      </c>
      <c r="G33" s="70">
        <v>160.5</v>
      </c>
      <c r="H33" s="70">
        <v>158.5</v>
      </c>
      <c r="I33" s="70">
        <v>169.5</v>
      </c>
      <c r="J33" s="98">
        <v>198.5</v>
      </c>
      <c r="K33" s="97"/>
    </row>
    <row r="34" spans="1:11" ht="14.1" customHeight="1" x14ac:dyDescent="0.2">
      <c r="A34" s="65" t="s">
        <v>118</v>
      </c>
      <c r="B34" s="98">
        <v>0</v>
      </c>
      <c r="C34" s="98">
        <v>0</v>
      </c>
      <c r="D34" s="98">
        <v>0</v>
      </c>
      <c r="E34" s="70">
        <v>23</v>
      </c>
      <c r="F34" s="70">
        <v>52.5</v>
      </c>
      <c r="G34" s="70">
        <v>73</v>
      </c>
      <c r="H34" s="70">
        <v>88</v>
      </c>
      <c r="I34" s="70">
        <v>110.5</v>
      </c>
      <c r="J34" s="98">
        <v>126.5</v>
      </c>
      <c r="K34" s="97"/>
    </row>
    <row r="35" spans="1:11" ht="14.1" customHeight="1" x14ac:dyDescent="0.2">
      <c r="A35" s="65" t="s">
        <v>119</v>
      </c>
      <c r="B35" s="98">
        <v>1</v>
      </c>
      <c r="C35" s="98">
        <v>4</v>
      </c>
      <c r="D35" s="70">
        <v>9</v>
      </c>
      <c r="E35" s="70">
        <v>61</v>
      </c>
      <c r="F35" s="70">
        <v>84.5</v>
      </c>
      <c r="G35" s="70">
        <v>110.5</v>
      </c>
      <c r="H35" s="70">
        <v>143.5</v>
      </c>
      <c r="I35" s="70">
        <v>182.5</v>
      </c>
      <c r="J35" s="98">
        <v>226</v>
      </c>
      <c r="K35" s="97"/>
    </row>
    <row r="36" spans="1:11" ht="14.1" customHeight="1" x14ac:dyDescent="0.2">
      <c r="A36" s="65" t="s">
        <v>120</v>
      </c>
      <c r="B36" s="98">
        <v>0</v>
      </c>
      <c r="C36" s="98">
        <v>0</v>
      </c>
      <c r="D36" s="70">
        <v>2.5</v>
      </c>
      <c r="E36" s="70">
        <v>4.5</v>
      </c>
      <c r="F36" s="70">
        <v>8</v>
      </c>
      <c r="G36" s="70">
        <v>10.5</v>
      </c>
      <c r="H36" s="70">
        <v>4</v>
      </c>
      <c r="I36" s="70">
        <v>11</v>
      </c>
      <c r="J36" s="98">
        <v>5</v>
      </c>
      <c r="K36" s="97"/>
    </row>
    <row r="37" spans="1:11" ht="14.1" customHeight="1" x14ac:dyDescent="0.2">
      <c r="A37" s="65" t="s">
        <v>121</v>
      </c>
      <c r="B37" s="98">
        <v>0</v>
      </c>
      <c r="C37" s="98">
        <v>0</v>
      </c>
      <c r="D37" s="70">
        <v>90</v>
      </c>
      <c r="E37" s="70">
        <v>87</v>
      </c>
      <c r="F37" s="70">
        <v>96</v>
      </c>
      <c r="G37" s="70">
        <v>93.5</v>
      </c>
      <c r="H37" s="70">
        <v>96.5</v>
      </c>
      <c r="I37" s="70">
        <v>96</v>
      </c>
      <c r="J37" s="98">
        <v>93.5</v>
      </c>
      <c r="K37" s="97"/>
    </row>
    <row r="38" spans="1:11" ht="14.1" customHeight="1" x14ac:dyDescent="0.2">
      <c r="A38" s="65" t="s">
        <v>122</v>
      </c>
      <c r="B38" s="98">
        <v>0</v>
      </c>
      <c r="C38" s="98">
        <v>10</v>
      </c>
      <c r="D38" s="70">
        <v>21.5</v>
      </c>
      <c r="E38" s="70">
        <v>37</v>
      </c>
      <c r="F38" s="70">
        <v>38</v>
      </c>
      <c r="G38" s="70">
        <v>37</v>
      </c>
      <c r="H38" s="70">
        <v>49.5</v>
      </c>
      <c r="I38" s="70">
        <v>60</v>
      </c>
      <c r="J38" s="98">
        <v>60</v>
      </c>
      <c r="K38" s="97"/>
    </row>
    <row r="39" spans="1:11" ht="14.1" customHeight="1" x14ac:dyDescent="0.2">
      <c r="A39" s="65" t="s">
        <v>123</v>
      </c>
      <c r="B39" s="98">
        <v>25</v>
      </c>
      <c r="C39" s="98">
        <v>32</v>
      </c>
      <c r="D39" s="70">
        <v>70</v>
      </c>
      <c r="E39" s="70">
        <v>93</v>
      </c>
      <c r="F39" s="70">
        <v>102.5</v>
      </c>
      <c r="G39" s="70">
        <v>121</v>
      </c>
      <c r="H39" s="70">
        <v>144.5</v>
      </c>
      <c r="I39" s="70">
        <v>251</v>
      </c>
      <c r="J39" s="98">
        <v>258</v>
      </c>
    </row>
    <row r="40" spans="1:11" ht="14.1" customHeight="1" x14ac:dyDescent="0.2">
      <c r="A40" s="65" t="s">
        <v>124</v>
      </c>
      <c r="B40" s="98">
        <v>0</v>
      </c>
      <c r="C40" s="98">
        <v>0</v>
      </c>
      <c r="D40" s="98">
        <v>0</v>
      </c>
      <c r="E40" s="70">
        <v>2</v>
      </c>
      <c r="F40" s="70">
        <v>10</v>
      </c>
      <c r="G40" s="70">
        <v>3</v>
      </c>
      <c r="H40" s="70">
        <v>8</v>
      </c>
      <c r="I40" s="70">
        <v>8</v>
      </c>
      <c r="J40" s="98">
        <v>12.5</v>
      </c>
    </row>
    <row r="41" spans="1:11" ht="14.1" customHeight="1" x14ac:dyDescent="0.2">
      <c r="A41" s="65" t="s">
        <v>125</v>
      </c>
      <c r="B41" s="98">
        <v>3</v>
      </c>
      <c r="C41" s="70">
        <v>21</v>
      </c>
      <c r="D41" s="70">
        <v>48.5</v>
      </c>
      <c r="E41" s="70">
        <v>72</v>
      </c>
      <c r="F41" s="70">
        <v>70</v>
      </c>
      <c r="G41" s="70">
        <v>75.5</v>
      </c>
      <c r="H41" s="70">
        <v>76.5</v>
      </c>
      <c r="I41" s="70">
        <v>95.5</v>
      </c>
      <c r="J41" s="98">
        <v>100.5</v>
      </c>
    </row>
    <row r="42" spans="1:11" ht="14.1" customHeight="1" x14ac:dyDescent="0.2">
      <c r="A42" s="65" t="s">
        <v>126</v>
      </c>
      <c r="B42" s="98">
        <v>67</v>
      </c>
      <c r="C42" s="70">
        <v>88</v>
      </c>
      <c r="D42" s="70">
        <v>253.5</v>
      </c>
      <c r="E42" s="70">
        <v>328</v>
      </c>
      <c r="F42" s="70">
        <v>408</v>
      </c>
      <c r="G42" s="70">
        <v>477.5</v>
      </c>
      <c r="H42" s="70">
        <v>535</v>
      </c>
      <c r="I42" s="70">
        <v>603</v>
      </c>
      <c r="J42" s="98">
        <v>690</v>
      </c>
    </row>
    <row r="43" spans="1:11" ht="14.1" customHeight="1" x14ac:dyDescent="0.2">
      <c r="A43" s="65" t="s">
        <v>127</v>
      </c>
      <c r="B43" s="98">
        <v>6</v>
      </c>
      <c r="C43" s="70">
        <v>6</v>
      </c>
      <c r="D43" s="70">
        <v>15</v>
      </c>
      <c r="E43" s="70">
        <v>21</v>
      </c>
      <c r="F43" s="70">
        <v>25</v>
      </c>
      <c r="G43" s="70">
        <v>33</v>
      </c>
      <c r="H43" s="70">
        <v>40</v>
      </c>
      <c r="I43" s="70">
        <v>43.5</v>
      </c>
      <c r="J43" s="98">
        <v>45.5</v>
      </c>
    </row>
    <row r="44" spans="1:11" ht="14.1" customHeight="1" x14ac:dyDescent="0.2">
      <c r="A44" s="65" t="s">
        <v>128</v>
      </c>
      <c r="B44" s="98">
        <v>9</v>
      </c>
      <c r="C44" s="98">
        <v>0</v>
      </c>
      <c r="D44" s="98">
        <v>0</v>
      </c>
      <c r="E44" s="98">
        <v>0</v>
      </c>
      <c r="F44" s="70">
        <v>6.5</v>
      </c>
      <c r="G44" s="70">
        <v>8.5</v>
      </c>
      <c r="H44" s="70">
        <v>11.5</v>
      </c>
      <c r="I44" s="70">
        <v>11.5</v>
      </c>
      <c r="J44" s="98">
        <v>12.5</v>
      </c>
    </row>
    <row r="45" spans="1:11" ht="14.1" customHeight="1" x14ac:dyDescent="0.2">
      <c r="A45" s="65" t="s">
        <v>129</v>
      </c>
      <c r="B45" s="98">
        <v>4</v>
      </c>
      <c r="C45" s="98">
        <v>24</v>
      </c>
      <c r="D45" s="98">
        <v>33</v>
      </c>
      <c r="E45" s="98">
        <v>31</v>
      </c>
      <c r="F45" s="70">
        <v>33</v>
      </c>
      <c r="G45" s="70">
        <v>34.5</v>
      </c>
      <c r="H45" s="70">
        <v>38</v>
      </c>
      <c r="I45" s="70">
        <v>39</v>
      </c>
      <c r="J45" s="98">
        <v>45.5</v>
      </c>
    </row>
    <row r="46" spans="1:11" ht="14.1" customHeight="1" x14ac:dyDescent="0.2">
      <c r="A46" s="65" t="s">
        <v>130</v>
      </c>
      <c r="B46" s="98">
        <v>0</v>
      </c>
      <c r="C46" s="98">
        <v>0</v>
      </c>
      <c r="D46" s="98">
        <v>0</v>
      </c>
      <c r="E46" s="98">
        <v>0</v>
      </c>
      <c r="F46" s="70">
        <v>0</v>
      </c>
      <c r="G46" s="70">
        <v>0</v>
      </c>
      <c r="H46" s="70">
        <v>0</v>
      </c>
      <c r="I46" s="70">
        <v>0</v>
      </c>
      <c r="J46" s="70">
        <v>0</v>
      </c>
    </row>
    <row r="47" spans="1:11" ht="14.1" customHeight="1" x14ac:dyDescent="0.2">
      <c r="A47" s="65" t="s">
        <v>131</v>
      </c>
      <c r="B47" s="98">
        <v>19</v>
      </c>
      <c r="C47" s="98">
        <v>15</v>
      </c>
      <c r="D47" s="98">
        <v>21</v>
      </c>
      <c r="E47" s="98">
        <v>23</v>
      </c>
      <c r="F47" s="70">
        <v>21.5</v>
      </c>
      <c r="G47" s="70">
        <v>23</v>
      </c>
      <c r="H47" s="70">
        <v>24.5</v>
      </c>
      <c r="I47" s="70">
        <v>28</v>
      </c>
      <c r="J47" s="98">
        <v>29.5</v>
      </c>
    </row>
    <row r="48" spans="1:11" ht="14.1" customHeight="1" x14ac:dyDescent="0.2">
      <c r="A48" s="65" t="s">
        <v>132</v>
      </c>
      <c r="B48" s="98">
        <v>0</v>
      </c>
      <c r="C48" s="98">
        <v>0</v>
      </c>
      <c r="D48" s="98">
        <v>0</v>
      </c>
      <c r="E48" s="98">
        <v>4</v>
      </c>
      <c r="F48" s="70">
        <v>10</v>
      </c>
      <c r="G48" s="70">
        <v>11.5</v>
      </c>
      <c r="H48" s="70">
        <v>15</v>
      </c>
      <c r="I48" s="70">
        <v>19</v>
      </c>
      <c r="J48" s="98">
        <v>23.5</v>
      </c>
    </row>
    <row r="49" spans="1:10" ht="14.1" customHeight="1" x14ac:dyDescent="0.2">
      <c r="A49" s="79"/>
      <c r="B49" s="98"/>
      <c r="C49" s="98"/>
      <c r="D49" s="98"/>
      <c r="E49" s="98"/>
      <c r="F49" s="70"/>
      <c r="G49" s="70"/>
      <c r="H49" s="70"/>
      <c r="I49" s="70"/>
      <c r="J49" s="98"/>
    </row>
    <row r="50" spans="1:10" ht="14.1" customHeight="1" x14ac:dyDescent="0.2">
      <c r="A50" s="79"/>
      <c r="B50" s="98"/>
      <c r="C50" s="98"/>
      <c r="D50" s="98"/>
      <c r="E50" s="98"/>
      <c r="F50" s="70"/>
      <c r="G50" s="70"/>
      <c r="H50" s="70"/>
      <c r="I50" s="70"/>
      <c r="J50" s="98"/>
    </row>
    <row r="51" spans="1:10" ht="14.1" customHeight="1" x14ac:dyDescent="0.2">
      <c r="A51" s="79"/>
      <c r="B51" s="98"/>
      <c r="C51" s="98"/>
      <c r="D51" s="98"/>
      <c r="E51" s="98"/>
      <c r="F51" s="70"/>
      <c r="G51" s="70"/>
      <c r="H51" s="70"/>
      <c r="I51" s="70"/>
      <c r="J51" s="98"/>
    </row>
    <row r="52" spans="1:10" ht="14.1" customHeight="1" x14ac:dyDescent="0.2">
      <c r="A52" s="63" t="s">
        <v>86</v>
      </c>
      <c r="B52" s="63"/>
      <c r="C52" s="99"/>
      <c r="D52" s="100"/>
      <c r="E52" s="100"/>
      <c r="F52" s="63"/>
      <c r="G52" s="70"/>
      <c r="H52" s="63"/>
      <c r="I52" s="63"/>
      <c r="J52" s="63"/>
    </row>
    <row r="53" spans="1:10" ht="14.1" customHeight="1" x14ac:dyDescent="0.2">
      <c r="A53" s="321" t="s">
        <v>143</v>
      </c>
      <c r="B53" s="322"/>
      <c r="C53" s="322"/>
      <c r="D53" s="322"/>
      <c r="E53" s="322"/>
      <c r="F53" s="322"/>
      <c r="G53" s="322"/>
      <c r="H53" s="322"/>
      <c r="I53" s="322"/>
      <c r="J53" s="322"/>
    </row>
    <row r="54" spans="1:10" ht="14.1" customHeight="1" x14ac:dyDescent="0.2">
      <c r="A54" s="63" t="s">
        <v>144</v>
      </c>
      <c r="B54" s="63"/>
      <c r="C54" s="63"/>
      <c r="D54" s="63"/>
      <c r="F54" s="63"/>
      <c r="G54" s="70"/>
      <c r="H54" s="63"/>
      <c r="I54" s="63"/>
      <c r="J54" s="63"/>
    </row>
    <row r="55" spans="1:10" ht="5.25" customHeight="1" x14ac:dyDescent="0.2">
      <c r="A55" s="63"/>
      <c r="B55" s="69"/>
      <c r="D55" s="63"/>
      <c r="F55" s="63"/>
      <c r="G55" s="70"/>
      <c r="H55" s="63"/>
      <c r="I55" s="63"/>
      <c r="J55" s="63"/>
    </row>
    <row r="56" spans="1:10" x14ac:dyDescent="0.2">
      <c r="A56" s="320" t="s">
        <v>73</v>
      </c>
      <c r="B56" s="320"/>
      <c r="C56" s="320"/>
      <c r="D56" s="320"/>
      <c r="E56" s="66"/>
      <c r="F56" s="66"/>
      <c r="G56" s="66"/>
      <c r="H56" s="66"/>
      <c r="I56" s="66"/>
      <c r="J56" s="63"/>
    </row>
    <row r="57" spans="1:10" ht="11.25" customHeight="1" x14ac:dyDescent="0.2">
      <c r="G57" s="70"/>
    </row>
    <row r="58" spans="1:10" x14ac:dyDescent="0.2">
      <c r="A58" s="11"/>
      <c r="B58" s="89"/>
      <c r="G58" s="70"/>
    </row>
    <row r="59" spans="1:10" x14ac:dyDescent="0.2">
      <c r="A59" s="11"/>
      <c r="B59" s="89"/>
      <c r="G59" s="70"/>
    </row>
    <row r="60" spans="1:10" x14ac:dyDescent="0.2">
      <c r="A60" s="11"/>
      <c r="B60" s="89"/>
      <c r="G60" s="70"/>
    </row>
    <row r="61" spans="1:10" x14ac:dyDescent="0.2">
      <c r="A61" s="11"/>
      <c r="B61" s="89"/>
      <c r="G61" s="70"/>
    </row>
    <row r="62" spans="1:10" x14ac:dyDescent="0.2">
      <c r="A62" s="11"/>
      <c r="B62" s="89"/>
      <c r="G62" s="70"/>
    </row>
    <row r="63" spans="1:10" x14ac:dyDescent="0.2">
      <c r="A63" s="11"/>
      <c r="B63" s="89"/>
      <c r="G63" s="70"/>
    </row>
    <row r="64" spans="1:10" x14ac:dyDescent="0.2">
      <c r="A64" s="11"/>
      <c r="B64" s="89"/>
      <c r="G64" s="70"/>
    </row>
    <row r="65" spans="1:7" x14ac:dyDescent="0.2">
      <c r="A65" s="11"/>
      <c r="B65" s="89"/>
      <c r="G65" s="70"/>
    </row>
    <row r="66" spans="1:7" x14ac:dyDescent="0.2">
      <c r="A66" s="11"/>
      <c r="B66" s="89"/>
      <c r="G66" s="70"/>
    </row>
    <row r="67" spans="1:7" x14ac:dyDescent="0.2">
      <c r="A67" s="11"/>
      <c r="B67" s="89"/>
      <c r="G67" s="70"/>
    </row>
    <row r="68" spans="1:7" x14ac:dyDescent="0.2">
      <c r="A68" s="11"/>
      <c r="B68" s="89"/>
      <c r="G68" s="70"/>
    </row>
    <row r="69" spans="1:7" x14ac:dyDescent="0.2">
      <c r="A69" s="11"/>
      <c r="B69" s="89"/>
      <c r="G69" s="70"/>
    </row>
    <row r="70" spans="1:7" x14ac:dyDescent="0.2">
      <c r="A70" s="11"/>
      <c r="B70" s="89"/>
      <c r="G70" s="70"/>
    </row>
    <row r="71" spans="1:7" x14ac:dyDescent="0.2">
      <c r="A71" s="11"/>
      <c r="B71" s="89"/>
      <c r="G71" s="70"/>
    </row>
    <row r="72" spans="1:7" x14ac:dyDescent="0.2">
      <c r="A72" s="11"/>
      <c r="B72" s="89"/>
      <c r="G72" s="70"/>
    </row>
    <row r="73" spans="1:7" x14ac:dyDescent="0.2">
      <c r="A73" s="11"/>
      <c r="B73" s="89"/>
      <c r="G73" s="70"/>
    </row>
    <row r="74" spans="1:7" x14ac:dyDescent="0.2">
      <c r="A74" s="11"/>
      <c r="B74" s="89"/>
      <c r="G74" s="70"/>
    </row>
    <row r="75" spans="1:7" x14ac:dyDescent="0.2">
      <c r="A75" s="11"/>
      <c r="B75" s="89"/>
      <c r="G75" s="70"/>
    </row>
    <row r="76" spans="1:7" x14ac:dyDescent="0.2">
      <c r="A76" s="11"/>
      <c r="B76" s="89"/>
      <c r="G76" s="70"/>
    </row>
    <row r="77" spans="1:7" x14ac:dyDescent="0.2">
      <c r="A77" s="11"/>
      <c r="B77" s="89"/>
      <c r="G77" s="70"/>
    </row>
    <row r="78" spans="1:7" x14ac:dyDescent="0.2">
      <c r="A78" s="11"/>
      <c r="B78" s="89"/>
      <c r="G78" s="70"/>
    </row>
    <row r="79" spans="1:7" x14ac:dyDescent="0.2">
      <c r="A79" s="11"/>
      <c r="B79" s="89"/>
      <c r="G79" s="70"/>
    </row>
    <row r="80" spans="1:7" x14ac:dyDescent="0.2">
      <c r="A80" s="11"/>
      <c r="B80" s="89"/>
      <c r="G80" s="70"/>
    </row>
    <row r="81" spans="1:7" x14ac:dyDescent="0.2">
      <c r="A81" s="11"/>
      <c r="B81" s="89"/>
      <c r="G81" s="70"/>
    </row>
    <row r="82" spans="1:7" x14ac:dyDescent="0.2">
      <c r="A82" s="11"/>
      <c r="B82" s="89"/>
      <c r="G82" s="70"/>
    </row>
    <row r="83" spans="1:7" x14ac:dyDescent="0.2">
      <c r="A83" s="11"/>
      <c r="B83" s="89"/>
      <c r="G83" s="70"/>
    </row>
    <row r="84" spans="1:7" x14ac:dyDescent="0.2">
      <c r="A84" s="11"/>
      <c r="B84" s="89"/>
      <c r="G84" s="70"/>
    </row>
    <row r="85" spans="1:7" x14ac:dyDescent="0.2">
      <c r="A85" s="11"/>
      <c r="B85" s="89"/>
      <c r="G85" s="70"/>
    </row>
    <row r="86" spans="1:7" x14ac:dyDescent="0.2">
      <c r="A86" s="11"/>
      <c r="B86" s="89"/>
      <c r="G86" s="70"/>
    </row>
    <row r="87" spans="1:7" x14ac:dyDescent="0.2">
      <c r="A87" s="11"/>
      <c r="B87" s="89"/>
      <c r="G87" s="70"/>
    </row>
    <row r="88" spans="1:7" x14ac:dyDescent="0.2">
      <c r="A88" s="11"/>
      <c r="B88" s="89"/>
      <c r="G88" s="70"/>
    </row>
    <row r="89" spans="1:7" x14ac:dyDescent="0.2">
      <c r="A89" s="11"/>
      <c r="B89" s="89"/>
      <c r="G89" s="70"/>
    </row>
    <row r="90" spans="1:7" x14ac:dyDescent="0.2">
      <c r="A90" s="11"/>
      <c r="B90" s="89"/>
      <c r="G90" s="70"/>
    </row>
    <row r="91" spans="1:7" x14ac:dyDescent="0.2">
      <c r="A91" s="11"/>
      <c r="B91" s="89"/>
      <c r="G91" s="70"/>
    </row>
    <row r="92" spans="1:7" x14ac:dyDescent="0.2">
      <c r="A92" s="11"/>
      <c r="B92" s="89"/>
      <c r="G92" s="70"/>
    </row>
    <row r="93" spans="1:7" x14ac:dyDescent="0.2">
      <c r="A93" s="11"/>
      <c r="B93" s="89"/>
      <c r="G93" s="70"/>
    </row>
    <row r="94" spans="1:7" x14ac:dyDescent="0.2">
      <c r="A94" s="11"/>
      <c r="B94" s="89"/>
      <c r="G94" s="70"/>
    </row>
    <row r="95" spans="1:7" x14ac:dyDescent="0.2">
      <c r="A95" s="11"/>
      <c r="B95" s="89"/>
      <c r="G95" s="70"/>
    </row>
    <row r="96" spans="1:7" x14ac:dyDescent="0.2">
      <c r="A96" s="11"/>
      <c r="B96" s="89"/>
      <c r="G96" s="70"/>
    </row>
    <row r="97" spans="1:7" x14ac:dyDescent="0.2">
      <c r="A97" s="11"/>
      <c r="B97" s="89"/>
      <c r="G97" s="70"/>
    </row>
    <row r="98" spans="1:7" x14ac:dyDescent="0.2">
      <c r="A98" s="11"/>
      <c r="B98" s="89"/>
      <c r="G98" s="70"/>
    </row>
    <row r="99" spans="1:7" x14ac:dyDescent="0.2">
      <c r="A99" s="11"/>
      <c r="B99" s="89"/>
      <c r="G99" s="70"/>
    </row>
    <row r="100" spans="1:7" x14ac:dyDescent="0.2">
      <c r="A100" s="11"/>
      <c r="B100" s="89"/>
      <c r="G100" s="70"/>
    </row>
    <row r="101" spans="1:7" x14ac:dyDescent="0.2">
      <c r="A101" s="11"/>
      <c r="B101" s="89"/>
      <c r="G101" s="70"/>
    </row>
    <row r="102" spans="1:7" x14ac:dyDescent="0.2">
      <c r="A102" s="11"/>
      <c r="B102" s="89"/>
      <c r="G102" s="70"/>
    </row>
    <row r="103" spans="1:7" x14ac:dyDescent="0.2">
      <c r="A103" s="11"/>
      <c r="B103" s="89"/>
      <c r="G103" s="70"/>
    </row>
    <row r="104" spans="1:7" x14ac:dyDescent="0.2">
      <c r="A104" s="11"/>
      <c r="B104" s="89"/>
      <c r="G104" s="70"/>
    </row>
    <row r="105" spans="1:7" x14ac:dyDescent="0.2">
      <c r="A105" s="11"/>
      <c r="B105" s="89"/>
      <c r="G105" s="70"/>
    </row>
    <row r="106" spans="1:7" x14ac:dyDescent="0.2">
      <c r="A106" s="11"/>
      <c r="B106" s="89"/>
      <c r="G106" s="70"/>
    </row>
    <row r="107" spans="1:7" x14ac:dyDescent="0.2">
      <c r="A107" s="11"/>
      <c r="B107" s="89"/>
      <c r="G107" s="70"/>
    </row>
    <row r="108" spans="1:7" x14ac:dyDescent="0.2">
      <c r="A108" s="11"/>
      <c r="B108" s="89"/>
    </row>
    <row r="109" spans="1:7" x14ac:dyDescent="0.2">
      <c r="A109" s="11"/>
      <c r="B109" s="89"/>
    </row>
    <row r="110" spans="1:7" x14ac:dyDescent="0.2">
      <c r="A110" s="11"/>
      <c r="B110" s="89"/>
    </row>
    <row r="111" spans="1:7" x14ac:dyDescent="0.2">
      <c r="A111" s="11"/>
      <c r="B111" s="89"/>
    </row>
    <row r="112" spans="1:7" x14ac:dyDescent="0.2">
      <c r="A112" s="11"/>
      <c r="B112" s="89"/>
    </row>
    <row r="113" spans="1:2" x14ac:dyDescent="0.2">
      <c r="A113" s="11"/>
      <c r="B113" s="89"/>
    </row>
    <row r="114" spans="1:2" x14ac:dyDescent="0.2">
      <c r="A114" s="11"/>
      <c r="B114" s="89"/>
    </row>
    <row r="115" spans="1:2" x14ac:dyDescent="0.2">
      <c r="A115" s="11"/>
      <c r="B115" s="89"/>
    </row>
    <row r="116" spans="1:2" x14ac:dyDescent="0.2">
      <c r="A116" s="11"/>
      <c r="B116" s="89"/>
    </row>
    <row r="117" spans="1:2" x14ac:dyDescent="0.2">
      <c r="A117" s="11"/>
      <c r="B117" s="89"/>
    </row>
    <row r="118" spans="1:2" x14ac:dyDescent="0.2">
      <c r="A118" s="11"/>
      <c r="B118" s="89"/>
    </row>
    <row r="119" spans="1:2" x14ac:dyDescent="0.2">
      <c r="A119" s="11"/>
      <c r="B119" s="89"/>
    </row>
    <row r="120" spans="1:2" x14ac:dyDescent="0.2">
      <c r="A120" s="11"/>
      <c r="B120" s="89"/>
    </row>
    <row r="121" spans="1:2" x14ac:dyDescent="0.2">
      <c r="A121" s="11"/>
      <c r="B121" s="89"/>
    </row>
  </sheetData>
  <mergeCells count="4">
    <mergeCell ref="A5:A8"/>
    <mergeCell ref="B5:J5"/>
    <mergeCell ref="A53:J53"/>
    <mergeCell ref="A56:D56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3"/>
  <sheetViews>
    <sheetView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40.5703125" style="10" customWidth="1"/>
    <col min="2" max="2" width="5.5703125" style="72" customWidth="1"/>
    <col min="3" max="3" width="5.5703125" style="70" customWidth="1"/>
    <col min="4" max="4" width="5.5703125" style="10" customWidth="1"/>
    <col min="5" max="5" width="5.5703125" style="63" customWidth="1"/>
    <col min="6" max="10" width="5.5703125" style="10" customWidth="1"/>
    <col min="11" max="16384" width="11.42578125" style="10"/>
  </cols>
  <sheetData>
    <row r="1" spans="1:11" s="19" customFormat="1" ht="12" customHeight="1" x14ac:dyDescent="0.2">
      <c r="A1" s="18" t="s">
        <v>145</v>
      </c>
      <c r="B1" s="36"/>
      <c r="C1" s="37"/>
      <c r="D1" s="38"/>
    </row>
    <row r="2" spans="1:11" s="19" customFormat="1" ht="12" customHeight="1" x14ac:dyDescent="0.2">
      <c r="A2" s="85" t="s">
        <v>21</v>
      </c>
      <c r="B2" s="39"/>
      <c r="C2" s="40"/>
      <c r="D2" s="41"/>
    </row>
    <row r="3" spans="1:11" s="19" customFormat="1" ht="12" customHeight="1" x14ac:dyDescent="0.2">
      <c r="A3" s="85" t="s">
        <v>146</v>
      </c>
      <c r="B3" s="36"/>
      <c r="C3" s="42"/>
      <c r="D3" s="43"/>
    </row>
    <row r="4" spans="1:11" s="19" customFormat="1" ht="12" customHeight="1" x14ac:dyDescent="0.2">
      <c r="A4" s="85" t="s">
        <v>147</v>
      </c>
      <c r="B4" s="36"/>
      <c r="C4" s="42"/>
      <c r="D4" s="43"/>
    </row>
    <row r="5" spans="1:11" ht="10.5" customHeight="1" x14ac:dyDescent="0.2">
      <c r="A5" s="44"/>
      <c r="B5" s="45"/>
      <c r="C5" s="46"/>
      <c r="D5" s="47"/>
      <c r="E5" s="44"/>
      <c r="F5" s="48"/>
      <c r="G5" s="48"/>
      <c r="H5" s="48"/>
      <c r="I5" s="48"/>
      <c r="J5" s="48"/>
    </row>
    <row r="6" spans="1:11" ht="12" customHeight="1" x14ac:dyDescent="0.2">
      <c r="A6" s="315" t="s">
        <v>89</v>
      </c>
      <c r="B6" s="318" t="s">
        <v>138</v>
      </c>
      <c r="C6" s="319"/>
      <c r="D6" s="319"/>
      <c r="E6" s="319"/>
      <c r="F6" s="319"/>
      <c r="G6" s="319"/>
      <c r="H6" s="319"/>
      <c r="I6" s="319"/>
      <c r="J6" s="319"/>
    </row>
    <row r="7" spans="1:11" ht="12" customHeight="1" x14ac:dyDescent="0.2">
      <c r="A7" s="316"/>
      <c r="B7" s="49"/>
      <c r="C7" s="50"/>
      <c r="D7" s="51"/>
      <c r="E7" s="50"/>
      <c r="F7" s="50"/>
      <c r="G7" s="50"/>
      <c r="H7" s="50"/>
      <c r="I7" s="52"/>
      <c r="J7" s="53"/>
    </row>
    <row r="8" spans="1:11" ht="12" customHeight="1" x14ac:dyDescent="0.2">
      <c r="A8" s="316"/>
      <c r="B8" s="57" t="s">
        <v>139</v>
      </c>
      <c r="C8" s="54">
        <v>2000</v>
      </c>
      <c r="D8" s="55">
        <v>2005</v>
      </c>
      <c r="E8" s="54">
        <v>2007</v>
      </c>
      <c r="F8" s="54">
        <v>2008</v>
      </c>
      <c r="G8" s="54">
        <v>2009</v>
      </c>
      <c r="H8" s="54">
        <v>2010</v>
      </c>
      <c r="I8" s="56">
        <v>2011</v>
      </c>
      <c r="J8" s="56">
        <v>2012</v>
      </c>
    </row>
    <row r="9" spans="1:11" ht="12" customHeight="1" x14ac:dyDescent="0.2">
      <c r="A9" s="317"/>
      <c r="B9" s="49"/>
      <c r="C9" s="86"/>
      <c r="D9" s="87"/>
      <c r="E9" s="86"/>
      <c r="F9" s="86"/>
      <c r="G9" s="86"/>
      <c r="H9" s="86"/>
      <c r="I9" s="88"/>
      <c r="J9" s="88"/>
    </row>
    <row r="10" spans="1:11" ht="12" customHeight="1" x14ac:dyDescent="0.2">
      <c r="A10" s="60"/>
      <c r="B10" s="61"/>
      <c r="C10" s="62"/>
      <c r="D10" s="55"/>
      <c r="E10" s="55"/>
      <c r="F10" s="63"/>
      <c r="G10" s="63"/>
      <c r="H10" s="63"/>
      <c r="I10" s="63"/>
      <c r="J10" s="63"/>
    </row>
    <row r="11" spans="1:11" x14ac:dyDescent="0.2">
      <c r="A11" s="76"/>
      <c r="B11" s="69"/>
      <c r="C11" s="77"/>
      <c r="D11" s="76"/>
      <c r="E11" s="76"/>
      <c r="F11" s="63"/>
      <c r="G11" s="78"/>
      <c r="H11" s="63"/>
      <c r="I11" s="63"/>
      <c r="J11" s="63"/>
      <c r="K11" s="97"/>
    </row>
    <row r="12" spans="1:11" ht="14.1" customHeight="1" x14ac:dyDescent="0.2">
      <c r="A12" s="65" t="s">
        <v>100</v>
      </c>
      <c r="B12" s="70">
        <v>396</v>
      </c>
      <c r="C12" s="70">
        <v>760.4000000000035</v>
      </c>
      <c r="D12" s="70">
        <v>2071.3000000000584</v>
      </c>
      <c r="E12" s="70">
        <v>2624.7000000000803</v>
      </c>
      <c r="F12" s="70">
        <v>3083.9000000000942</v>
      </c>
      <c r="G12" s="70">
        <v>3520.7999999999342</v>
      </c>
      <c r="H12" s="70">
        <v>3919.7999999998901</v>
      </c>
      <c r="I12" s="70">
        <v>5909.0999999995893</v>
      </c>
      <c r="J12" s="70">
        <v>6192.2</v>
      </c>
      <c r="K12" s="97"/>
    </row>
    <row r="13" spans="1:11" ht="14.1" customHeight="1" x14ac:dyDescent="0.2">
      <c r="A13" s="79"/>
      <c r="B13" s="70"/>
      <c r="D13" s="70"/>
      <c r="E13" s="70"/>
      <c r="F13" s="70"/>
      <c r="G13" s="70"/>
      <c r="H13" s="70"/>
      <c r="I13" s="70"/>
      <c r="J13" s="70"/>
      <c r="K13" s="97"/>
    </row>
    <row r="14" spans="1:11" ht="14.1" customHeight="1" x14ac:dyDescent="0.2">
      <c r="A14" s="76"/>
      <c r="B14" s="70"/>
      <c r="D14" s="70"/>
      <c r="E14" s="70"/>
      <c r="F14" s="70"/>
      <c r="G14" s="70"/>
      <c r="H14" s="70"/>
      <c r="I14" s="70"/>
      <c r="J14" s="70"/>
      <c r="K14" s="97"/>
    </row>
    <row r="15" spans="1:11" ht="14.1" customHeight="1" x14ac:dyDescent="0.2">
      <c r="A15" s="65" t="s">
        <v>101</v>
      </c>
      <c r="B15" s="70">
        <v>91</v>
      </c>
      <c r="C15" s="70">
        <v>178.69999999999905</v>
      </c>
      <c r="D15" s="70">
        <v>747.10000000000628</v>
      </c>
      <c r="E15" s="70">
        <v>880.80000000001121</v>
      </c>
      <c r="F15" s="70">
        <v>968.40000000001305</v>
      </c>
      <c r="G15" s="70">
        <v>1031.1000000000147</v>
      </c>
      <c r="H15" s="70">
        <v>1109.9000000000185</v>
      </c>
      <c r="I15" s="70">
        <v>2622.9999999999313</v>
      </c>
      <c r="J15" s="70">
        <v>2616.1999999999998</v>
      </c>
      <c r="K15" s="97"/>
    </row>
    <row r="16" spans="1:11" ht="14.1" customHeight="1" x14ac:dyDescent="0.2">
      <c r="A16" s="65" t="s">
        <v>102</v>
      </c>
      <c r="B16" s="98">
        <v>0</v>
      </c>
      <c r="C16" s="98">
        <v>0</v>
      </c>
      <c r="D16" s="98">
        <v>0</v>
      </c>
      <c r="E16" s="98">
        <v>0</v>
      </c>
      <c r="F16" s="98">
        <v>0</v>
      </c>
      <c r="G16" s="70">
        <v>20.2</v>
      </c>
      <c r="H16" s="70">
        <v>21</v>
      </c>
      <c r="I16" s="70">
        <v>22</v>
      </c>
      <c r="J16" s="98">
        <v>31.7</v>
      </c>
      <c r="K16" s="97"/>
    </row>
    <row r="17" spans="1:11" ht="14.1" customHeight="1" x14ac:dyDescent="0.2">
      <c r="A17" s="65" t="s">
        <v>103</v>
      </c>
      <c r="B17" s="98">
        <v>0</v>
      </c>
      <c r="C17" s="98">
        <v>0</v>
      </c>
      <c r="D17" s="70">
        <v>32.299999999999997</v>
      </c>
      <c r="E17" s="70">
        <v>37.200000000000003</v>
      </c>
      <c r="F17" s="70">
        <v>49</v>
      </c>
      <c r="G17" s="70">
        <v>60</v>
      </c>
      <c r="H17" s="70">
        <v>61</v>
      </c>
      <c r="I17" s="70">
        <v>83.1</v>
      </c>
      <c r="J17" s="98">
        <v>86.4</v>
      </c>
      <c r="K17" s="97"/>
    </row>
    <row r="18" spans="1:11" ht="14.1" customHeight="1" x14ac:dyDescent="0.2">
      <c r="A18" s="65" t="s">
        <v>104</v>
      </c>
      <c r="B18" s="98">
        <v>305</v>
      </c>
      <c r="C18" s="70">
        <v>581.70000000000448</v>
      </c>
      <c r="D18" s="70">
        <v>1291.9000000000519</v>
      </c>
      <c r="E18" s="70">
        <v>1686.2000000000689</v>
      </c>
      <c r="F18" s="70">
        <v>2048.0000000000809</v>
      </c>
      <c r="G18" s="70">
        <v>2392.4999999999195</v>
      </c>
      <c r="H18" s="70">
        <v>2716.3999999998714</v>
      </c>
      <c r="I18" s="70">
        <v>3167.999999999658</v>
      </c>
      <c r="J18" s="98">
        <v>3448.9</v>
      </c>
      <c r="K18" s="97"/>
    </row>
    <row r="19" spans="1:11" ht="14.1" customHeight="1" x14ac:dyDescent="0.2">
      <c r="A19" s="65" t="s">
        <v>105</v>
      </c>
      <c r="B19" s="98">
        <v>0</v>
      </c>
      <c r="C19" s="98">
        <v>0</v>
      </c>
      <c r="D19" s="98">
        <v>0</v>
      </c>
      <c r="E19" s="70">
        <v>20.5</v>
      </c>
      <c r="F19" s="70">
        <v>18.5</v>
      </c>
      <c r="G19" s="70">
        <v>17</v>
      </c>
      <c r="H19" s="70">
        <v>11.5</v>
      </c>
      <c r="I19" s="70">
        <v>13</v>
      </c>
      <c r="J19" s="98">
        <v>9</v>
      </c>
      <c r="K19" s="97"/>
    </row>
    <row r="20" spans="1:11" ht="14.1" customHeight="1" x14ac:dyDescent="0.2">
      <c r="A20" s="79"/>
      <c r="B20" s="70"/>
      <c r="D20" s="70"/>
      <c r="E20" s="70"/>
      <c r="F20" s="70"/>
      <c r="G20" s="70"/>
      <c r="H20" s="70"/>
      <c r="I20" s="70"/>
      <c r="J20" s="70"/>
      <c r="K20" s="97"/>
    </row>
    <row r="21" spans="1:11" ht="14.1" customHeight="1" x14ac:dyDescent="0.2">
      <c r="A21" s="80"/>
      <c r="B21" s="70"/>
      <c r="D21" s="70"/>
      <c r="E21" s="70"/>
      <c r="F21" s="70"/>
      <c r="G21" s="70"/>
      <c r="H21" s="70"/>
      <c r="I21" s="70"/>
      <c r="J21" s="70"/>
      <c r="K21" s="97"/>
    </row>
    <row r="22" spans="1:11" ht="14.1" customHeight="1" x14ac:dyDescent="0.2">
      <c r="A22" s="65" t="s">
        <v>106</v>
      </c>
      <c r="B22" s="98">
        <v>11</v>
      </c>
      <c r="C22" s="70">
        <v>18.3</v>
      </c>
      <c r="D22" s="70">
        <v>106</v>
      </c>
      <c r="E22" s="70">
        <v>158.39999999999853</v>
      </c>
      <c r="F22" s="70">
        <v>189.39999999999753</v>
      </c>
      <c r="G22" s="70">
        <v>232.99999999999716</v>
      </c>
      <c r="H22" s="70">
        <v>277.99999999999636</v>
      </c>
      <c r="I22" s="70">
        <v>315.19999999999578</v>
      </c>
      <c r="J22" s="98">
        <v>418.4</v>
      </c>
      <c r="K22" s="97"/>
    </row>
    <row r="23" spans="1:11" ht="14.1" customHeight="1" x14ac:dyDescent="0.2">
      <c r="A23" s="65" t="s">
        <v>107</v>
      </c>
      <c r="B23" s="98">
        <v>0</v>
      </c>
      <c r="C23" s="98">
        <v>0</v>
      </c>
      <c r="D23" s="70">
        <v>1</v>
      </c>
      <c r="E23" s="70">
        <v>6.1</v>
      </c>
      <c r="F23" s="70">
        <v>9.6</v>
      </c>
      <c r="G23" s="70">
        <v>14</v>
      </c>
      <c r="H23" s="70">
        <v>16.3</v>
      </c>
      <c r="I23" s="70">
        <v>28</v>
      </c>
      <c r="J23" s="98">
        <v>29.7</v>
      </c>
      <c r="K23" s="97"/>
    </row>
    <row r="24" spans="1:11" ht="14.1" customHeight="1" x14ac:dyDescent="0.2">
      <c r="A24" s="65" t="s">
        <v>108</v>
      </c>
      <c r="B24" s="98">
        <v>179</v>
      </c>
      <c r="C24" s="70">
        <v>470.99999999999471</v>
      </c>
      <c r="D24" s="70">
        <v>1236.6000000000349</v>
      </c>
      <c r="E24" s="70">
        <v>1604.2000000000512</v>
      </c>
      <c r="F24" s="70">
        <v>1885.6000000000583</v>
      </c>
      <c r="G24" s="70">
        <v>2191.1999999999998</v>
      </c>
      <c r="H24" s="70">
        <v>2452.899999999931</v>
      </c>
      <c r="I24" s="70">
        <v>2783.2999999998169</v>
      </c>
      <c r="J24" s="98">
        <v>2941.9</v>
      </c>
      <c r="K24" s="97"/>
    </row>
    <row r="25" spans="1:11" ht="14.1" customHeight="1" x14ac:dyDescent="0.2">
      <c r="A25" s="65" t="s">
        <v>109</v>
      </c>
      <c r="B25" s="98">
        <v>35</v>
      </c>
      <c r="C25" s="70">
        <v>59.100000000000101</v>
      </c>
      <c r="D25" s="70">
        <v>256.59999999999889</v>
      </c>
      <c r="E25" s="70">
        <v>275.49999999999864</v>
      </c>
      <c r="F25" s="70">
        <v>298.19999999999828</v>
      </c>
      <c r="G25" s="70">
        <v>297.59999999999792</v>
      </c>
      <c r="H25" s="70">
        <v>324.99999999999778</v>
      </c>
      <c r="I25" s="70">
        <v>332.79999999999814</v>
      </c>
      <c r="J25" s="98">
        <v>371.7</v>
      </c>
      <c r="K25" s="97"/>
    </row>
    <row r="26" spans="1:11" ht="14.1" customHeight="1" x14ac:dyDescent="0.2">
      <c r="A26" s="65" t="s">
        <v>110</v>
      </c>
      <c r="B26" s="98">
        <v>0</v>
      </c>
      <c r="C26" s="70">
        <v>1</v>
      </c>
      <c r="D26" s="70">
        <v>190.89999999999941</v>
      </c>
      <c r="E26" s="70">
        <v>219.89999999999918</v>
      </c>
      <c r="F26" s="70">
        <v>303.7999999999987</v>
      </c>
      <c r="G26" s="70">
        <v>351.5999999999986</v>
      </c>
      <c r="H26" s="70">
        <v>396.79999999999762</v>
      </c>
      <c r="I26" s="70">
        <v>1897.9000000000142</v>
      </c>
      <c r="J26" s="98">
        <v>1855.1</v>
      </c>
      <c r="K26" s="97"/>
    </row>
    <row r="27" spans="1:11" ht="10.5" customHeight="1" x14ac:dyDescent="0.2">
      <c r="A27" s="81" t="s">
        <v>111</v>
      </c>
      <c r="B27" s="66"/>
      <c r="C27" s="66"/>
      <c r="D27" s="66"/>
      <c r="E27" s="66"/>
      <c r="F27" s="66"/>
      <c r="G27" s="66"/>
      <c r="H27" s="66"/>
      <c r="I27" s="66"/>
      <c r="J27" s="66"/>
      <c r="K27" s="68"/>
    </row>
    <row r="28" spans="1:11" ht="10.5" customHeight="1" x14ac:dyDescent="0.2">
      <c r="A28" s="81" t="s">
        <v>112</v>
      </c>
      <c r="B28" s="66"/>
      <c r="C28" s="66"/>
      <c r="D28" s="66"/>
      <c r="E28" s="66"/>
      <c r="F28" s="66"/>
      <c r="G28" s="66"/>
      <c r="H28" s="66"/>
      <c r="I28" s="66"/>
      <c r="J28" s="66"/>
      <c r="K28" s="68"/>
    </row>
    <row r="29" spans="1:11" ht="10.5" customHeight="1" x14ac:dyDescent="0.2">
      <c r="A29" s="81" t="s">
        <v>113</v>
      </c>
      <c r="B29" s="66"/>
      <c r="C29" s="66"/>
      <c r="D29" s="66"/>
      <c r="E29" s="66"/>
      <c r="F29" s="66"/>
      <c r="G29" s="66"/>
      <c r="H29" s="66"/>
      <c r="I29" s="66"/>
      <c r="J29" s="66"/>
      <c r="K29" s="68"/>
    </row>
    <row r="30" spans="1:11" ht="14.1" customHeight="1" x14ac:dyDescent="0.2">
      <c r="A30" s="65" t="s">
        <v>140</v>
      </c>
      <c r="B30" s="98">
        <v>0</v>
      </c>
      <c r="C30" s="98">
        <v>0</v>
      </c>
      <c r="D30" s="98">
        <v>0</v>
      </c>
      <c r="E30" s="70">
        <v>1</v>
      </c>
      <c r="F30" s="70">
        <v>2.4</v>
      </c>
      <c r="G30" s="70">
        <v>1.6</v>
      </c>
      <c r="H30" s="70">
        <v>1.4</v>
      </c>
      <c r="I30" s="70">
        <v>0.6</v>
      </c>
      <c r="J30" s="98">
        <v>1.6</v>
      </c>
      <c r="K30" s="97"/>
    </row>
    <row r="31" spans="1:11" ht="14.1" customHeight="1" x14ac:dyDescent="0.2">
      <c r="A31" s="65" t="s">
        <v>115</v>
      </c>
      <c r="B31" s="98">
        <v>133</v>
      </c>
      <c r="C31" s="70">
        <v>152.69999999999939</v>
      </c>
      <c r="D31" s="70">
        <v>159.29999999999896</v>
      </c>
      <c r="E31" s="70">
        <v>192.8999999999981</v>
      </c>
      <c r="F31" s="70">
        <v>218.69999999999791</v>
      </c>
      <c r="G31" s="70">
        <v>239.99999999999764</v>
      </c>
      <c r="H31" s="70">
        <v>267.89999999999696</v>
      </c>
      <c r="I31" s="70">
        <v>263.29999999999688</v>
      </c>
      <c r="J31" s="98">
        <v>292.39999999999998</v>
      </c>
      <c r="K31" s="97"/>
    </row>
    <row r="32" spans="1:11" ht="14.1" customHeight="1" x14ac:dyDescent="0.2">
      <c r="A32" s="65" t="s">
        <v>116</v>
      </c>
      <c r="B32" s="98">
        <v>32</v>
      </c>
      <c r="C32" s="70">
        <v>45.200000000000081</v>
      </c>
      <c r="D32" s="70">
        <v>108.4</v>
      </c>
      <c r="E32" s="70">
        <v>129.4</v>
      </c>
      <c r="F32" s="70">
        <v>137.30000000000001</v>
      </c>
      <c r="G32" s="70">
        <v>161.09999999999891</v>
      </c>
      <c r="H32" s="70">
        <v>163.79999999999856</v>
      </c>
      <c r="I32" s="70">
        <v>233.49999999999744</v>
      </c>
      <c r="J32" s="98">
        <v>227.9</v>
      </c>
      <c r="K32" s="97"/>
    </row>
    <row r="33" spans="1:12" ht="14.1" customHeight="1" x14ac:dyDescent="0.2">
      <c r="A33" s="65" t="s">
        <v>141</v>
      </c>
      <c r="B33" s="98">
        <v>6</v>
      </c>
      <c r="C33" s="70">
        <v>13.1</v>
      </c>
      <c r="D33" s="70">
        <v>12.5</v>
      </c>
      <c r="E33" s="70">
        <v>35.9</v>
      </c>
      <c r="F33" s="70">
        <v>37.700000000000003</v>
      </c>
      <c r="G33" s="70">
        <v>30.7</v>
      </c>
      <c r="H33" s="70">
        <v>17.7</v>
      </c>
      <c r="I33" s="70">
        <v>29.5</v>
      </c>
      <c r="J33" s="98">
        <v>30.5</v>
      </c>
      <c r="K33" s="97"/>
    </row>
    <row r="34" spans="1:12" ht="14.1" customHeight="1" x14ac:dyDescent="0.2">
      <c r="A34" s="65" t="s">
        <v>142</v>
      </c>
      <c r="B34" s="98">
        <v>0</v>
      </c>
      <c r="C34" s="98">
        <v>0</v>
      </c>
      <c r="D34" s="98">
        <v>0</v>
      </c>
      <c r="E34" s="70">
        <v>1.4</v>
      </c>
      <c r="F34" s="70">
        <v>1.2</v>
      </c>
      <c r="G34" s="98">
        <v>0</v>
      </c>
      <c r="H34" s="98">
        <v>0</v>
      </c>
      <c r="I34" s="70">
        <v>25</v>
      </c>
      <c r="J34" s="98">
        <v>23</v>
      </c>
      <c r="K34" s="97"/>
    </row>
    <row r="35" spans="1:12" ht="14.1" customHeight="1" x14ac:dyDescent="0.2">
      <c r="A35" s="63"/>
      <c r="B35" s="70"/>
      <c r="D35" s="70"/>
      <c r="E35" s="70"/>
      <c r="F35" s="70"/>
      <c r="G35" s="70"/>
      <c r="H35" s="70"/>
      <c r="I35" s="70"/>
      <c r="J35" s="70"/>
      <c r="K35" s="97"/>
    </row>
    <row r="36" spans="1:12" ht="14.1" customHeight="1" x14ac:dyDescent="0.2">
      <c r="A36" s="83"/>
      <c r="B36" s="70"/>
      <c r="D36" s="70"/>
      <c r="E36" s="70"/>
      <c r="F36" s="70"/>
      <c r="G36" s="70"/>
      <c r="H36" s="70"/>
      <c r="I36" s="70"/>
      <c r="J36" s="70"/>
      <c r="K36" s="97"/>
    </row>
    <row r="37" spans="1:12" ht="14.1" customHeight="1" x14ac:dyDescent="0.2">
      <c r="A37" s="65" t="s">
        <v>117</v>
      </c>
      <c r="B37" s="98">
        <v>61</v>
      </c>
      <c r="C37" s="70">
        <v>129.6</v>
      </c>
      <c r="D37" s="70">
        <v>287.39999999999765</v>
      </c>
      <c r="E37" s="70">
        <v>377.49999999999721</v>
      </c>
      <c r="F37" s="70">
        <v>423.29999999999734</v>
      </c>
      <c r="G37" s="70">
        <v>451.59999999999542</v>
      </c>
      <c r="H37" s="70">
        <v>500.19999999999396</v>
      </c>
      <c r="I37" s="70">
        <v>437.19999999999504</v>
      </c>
      <c r="J37" s="98">
        <v>476.9</v>
      </c>
      <c r="K37" s="97"/>
      <c r="L37" s="101"/>
    </row>
    <row r="38" spans="1:12" ht="14.1" customHeight="1" x14ac:dyDescent="0.2">
      <c r="A38" s="65" t="s">
        <v>118</v>
      </c>
      <c r="B38" s="98">
        <v>0</v>
      </c>
      <c r="C38" s="70">
        <v>6.6</v>
      </c>
      <c r="D38" s="70">
        <v>35.6</v>
      </c>
      <c r="E38" s="70">
        <v>83.800000000000338</v>
      </c>
      <c r="F38" s="70">
        <v>123.3</v>
      </c>
      <c r="G38" s="70">
        <v>183.49999999999886</v>
      </c>
      <c r="H38" s="70">
        <v>212.29999999999771</v>
      </c>
      <c r="I38" s="70">
        <v>308.09999999999491</v>
      </c>
      <c r="J38" s="98">
        <v>338.7</v>
      </c>
      <c r="K38" s="97"/>
    </row>
    <row r="39" spans="1:12" ht="14.1" customHeight="1" x14ac:dyDescent="0.2">
      <c r="A39" s="65" t="s">
        <v>119</v>
      </c>
      <c r="B39" s="98">
        <v>5</v>
      </c>
      <c r="C39" s="70">
        <v>7.3</v>
      </c>
      <c r="D39" s="70">
        <v>20.2</v>
      </c>
      <c r="E39" s="70">
        <v>160.49999999999918</v>
      </c>
      <c r="F39" s="70">
        <v>228.79999999999725</v>
      </c>
      <c r="G39" s="70">
        <v>278.09999999999587</v>
      </c>
      <c r="H39" s="70">
        <v>376.09999999999434</v>
      </c>
      <c r="I39" s="70">
        <v>494.39999999999145</v>
      </c>
      <c r="J39" s="98">
        <v>562.79999999999995</v>
      </c>
      <c r="K39" s="97"/>
    </row>
    <row r="40" spans="1:12" ht="14.1" customHeight="1" x14ac:dyDescent="0.2">
      <c r="A40" s="65" t="s">
        <v>120</v>
      </c>
      <c r="B40" s="98">
        <v>0</v>
      </c>
      <c r="C40" s="98">
        <v>0</v>
      </c>
      <c r="D40" s="70">
        <v>18.3</v>
      </c>
      <c r="E40" s="70">
        <v>14.1</v>
      </c>
      <c r="F40" s="70">
        <v>17.3</v>
      </c>
      <c r="G40" s="70">
        <v>22.5</v>
      </c>
      <c r="H40" s="70">
        <v>13.1</v>
      </c>
      <c r="I40" s="70">
        <v>19.2</v>
      </c>
      <c r="J40" s="98">
        <v>9.1999999999999993</v>
      </c>
      <c r="K40" s="97"/>
    </row>
    <row r="41" spans="1:12" ht="14.1" customHeight="1" x14ac:dyDescent="0.2">
      <c r="A41" s="65" t="s">
        <v>121</v>
      </c>
      <c r="B41" s="98">
        <v>0</v>
      </c>
      <c r="C41" s="98">
        <v>0</v>
      </c>
      <c r="D41" s="70">
        <v>173.2</v>
      </c>
      <c r="E41" s="70">
        <v>188.9</v>
      </c>
      <c r="F41" s="70">
        <v>220.9</v>
      </c>
      <c r="G41" s="70">
        <v>239.4</v>
      </c>
      <c r="H41" s="70">
        <v>265.7</v>
      </c>
      <c r="I41" s="70">
        <v>276.29999999999939</v>
      </c>
      <c r="J41" s="98">
        <v>285</v>
      </c>
      <c r="K41" s="97"/>
    </row>
    <row r="42" spans="1:12" ht="14.1" customHeight="1" x14ac:dyDescent="0.2">
      <c r="A42" s="65" t="s">
        <v>122</v>
      </c>
      <c r="B42" s="98">
        <v>0</v>
      </c>
      <c r="C42" s="70">
        <v>102.4</v>
      </c>
      <c r="D42" s="70">
        <v>275.39999999999998</v>
      </c>
      <c r="E42" s="70">
        <v>294.39999999999998</v>
      </c>
      <c r="F42" s="70">
        <v>323.7</v>
      </c>
      <c r="G42" s="70">
        <v>357.59999999999911</v>
      </c>
      <c r="H42" s="70">
        <v>408.7999999999987</v>
      </c>
      <c r="I42" s="70">
        <v>453.49999999999847</v>
      </c>
      <c r="J42" s="98">
        <v>453.5</v>
      </c>
      <c r="K42" s="97"/>
    </row>
    <row r="43" spans="1:12" ht="14.1" customHeight="1" x14ac:dyDescent="0.2">
      <c r="A43" s="65" t="s">
        <v>123</v>
      </c>
      <c r="B43" s="98">
        <v>93</v>
      </c>
      <c r="C43" s="70">
        <v>141.9</v>
      </c>
      <c r="D43" s="70">
        <v>340.19999999999754</v>
      </c>
      <c r="E43" s="70">
        <v>405.19999999999663</v>
      </c>
      <c r="F43" s="70">
        <v>417.59999999999684</v>
      </c>
      <c r="G43" s="70">
        <v>495.39999999999577</v>
      </c>
      <c r="H43" s="70">
        <v>577.90000000000055</v>
      </c>
      <c r="I43" s="70">
        <v>2083.4000000000201</v>
      </c>
      <c r="J43" s="98">
        <v>1958.2</v>
      </c>
      <c r="K43" s="97"/>
    </row>
    <row r="44" spans="1:12" ht="14.1" customHeight="1" x14ac:dyDescent="0.2">
      <c r="A44" s="65" t="s">
        <v>124</v>
      </c>
      <c r="B44" s="98">
        <v>0</v>
      </c>
      <c r="C44" s="98">
        <v>0</v>
      </c>
      <c r="D44" s="70">
        <v>0</v>
      </c>
      <c r="E44" s="70">
        <v>3</v>
      </c>
      <c r="F44" s="70">
        <v>12</v>
      </c>
      <c r="G44" s="70">
        <v>9</v>
      </c>
      <c r="H44" s="70">
        <v>9</v>
      </c>
      <c r="I44" s="70">
        <v>9</v>
      </c>
      <c r="J44" s="98">
        <v>12.5</v>
      </c>
    </row>
    <row r="45" spans="1:12" ht="14.1" customHeight="1" x14ac:dyDescent="0.2">
      <c r="A45" s="65" t="s">
        <v>125</v>
      </c>
      <c r="B45" s="98">
        <v>19</v>
      </c>
      <c r="C45" s="70">
        <v>42.300000000000054</v>
      </c>
      <c r="D45" s="70">
        <v>89.500000000000199</v>
      </c>
      <c r="E45" s="70">
        <v>131.30000000000001</v>
      </c>
      <c r="F45" s="70">
        <v>128.6</v>
      </c>
      <c r="G45" s="70">
        <v>128.9</v>
      </c>
      <c r="H45" s="70">
        <v>126.9</v>
      </c>
      <c r="I45" s="70">
        <v>149.6</v>
      </c>
      <c r="J45" s="98">
        <v>171.4</v>
      </c>
    </row>
    <row r="46" spans="1:12" ht="14.1" customHeight="1" x14ac:dyDescent="0.2">
      <c r="A46" s="65" t="s">
        <v>126</v>
      </c>
      <c r="B46" s="98">
        <v>113</v>
      </c>
      <c r="C46" s="70">
        <v>162.69999999999919</v>
      </c>
      <c r="D46" s="70">
        <v>600.30000000000985</v>
      </c>
      <c r="E46" s="70">
        <v>700.40000000001578</v>
      </c>
      <c r="F46" s="70">
        <v>871.20000000001983</v>
      </c>
      <c r="G46" s="70">
        <v>997.20000000002142</v>
      </c>
      <c r="H46" s="70">
        <v>1072.8000000000238</v>
      </c>
      <c r="I46" s="70">
        <v>1293.1000000000304</v>
      </c>
      <c r="J46" s="98">
        <v>1522.8</v>
      </c>
    </row>
    <row r="47" spans="1:12" ht="14.1" customHeight="1" x14ac:dyDescent="0.2">
      <c r="A47" s="65" t="s">
        <v>127</v>
      </c>
      <c r="B47" s="98">
        <v>31</v>
      </c>
      <c r="C47" s="70">
        <v>26.8</v>
      </c>
      <c r="D47" s="70">
        <v>78.7</v>
      </c>
      <c r="E47" s="70">
        <v>96.900000000000162</v>
      </c>
      <c r="F47" s="70">
        <v>94.600000000000179</v>
      </c>
      <c r="G47" s="70">
        <v>105</v>
      </c>
      <c r="H47" s="70">
        <v>106.2</v>
      </c>
      <c r="I47" s="70">
        <v>112.3</v>
      </c>
      <c r="J47" s="98">
        <v>110.7</v>
      </c>
    </row>
    <row r="48" spans="1:12" ht="14.1" customHeight="1" x14ac:dyDescent="0.2">
      <c r="A48" s="65" t="s">
        <v>128</v>
      </c>
      <c r="B48" s="98">
        <v>16</v>
      </c>
      <c r="C48" s="98">
        <v>0</v>
      </c>
      <c r="D48" s="98">
        <v>0</v>
      </c>
      <c r="E48" s="98">
        <v>0</v>
      </c>
      <c r="F48" s="70">
        <v>35</v>
      </c>
      <c r="G48" s="70">
        <v>41.7</v>
      </c>
      <c r="H48" s="70">
        <v>44.100000000000058</v>
      </c>
      <c r="I48" s="70">
        <v>50.900000000000063</v>
      </c>
      <c r="J48" s="98">
        <v>51.7</v>
      </c>
    </row>
    <row r="49" spans="1:10" ht="14.1" customHeight="1" x14ac:dyDescent="0.2">
      <c r="A49" s="65" t="s">
        <v>129</v>
      </c>
      <c r="B49" s="98">
        <v>8</v>
      </c>
      <c r="C49" s="70">
        <v>78.600000000000136</v>
      </c>
      <c r="D49" s="98">
        <v>95</v>
      </c>
      <c r="E49" s="98">
        <v>104</v>
      </c>
      <c r="F49" s="70">
        <v>113.6</v>
      </c>
      <c r="G49" s="70">
        <v>133.4</v>
      </c>
      <c r="H49" s="70">
        <v>117.1</v>
      </c>
      <c r="I49" s="70">
        <v>124</v>
      </c>
      <c r="J49" s="98">
        <v>136.5</v>
      </c>
    </row>
    <row r="50" spans="1:10" ht="14.1" customHeight="1" x14ac:dyDescent="0.2">
      <c r="A50" s="65" t="s">
        <v>130</v>
      </c>
      <c r="B50" s="98">
        <v>0</v>
      </c>
      <c r="C50" s="98">
        <v>0</v>
      </c>
      <c r="D50" s="98">
        <v>0</v>
      </c>
      <c r="E50" s="98">
        <v>0</v>
      </c>
      <c r="F50" s="70">
        <v>2.2000000000000002</v>
      </c>
      <c r="G50" s="70">
        <v>3</v>
      </c>
      <c r="H50" s="70">
        <v>2.8</v>
      </c>
      <c r="I50" s="70">
        <v>0</v>
      </c>
      <c r="J50" s="70">
        <v>0</v>
      </c>
    </row>
    <row r="51" spans="1:10" ht="14.1" customHeight="1" x14ac:dyDescent="0.2">
      <c r="A51" s="65" t="s">
        <v>131</v>
      </c>
      <c r="B51" s="98">
        <v>50</v>
      </c>
      <c r="C51" s="70">
        <v>62.2</v>
      </c>
      <c r="D51" s="98">
        <v>58</v>
      </c>
      <c r="E51" s="98">
        <v>61</v>
      </c>
      <c r="F51" s="70">
        <v>60.200000000000188</v>
      </c>
      <c r="G51" s="70">
        <v>59.400000000000155</v>
      </c>
      <c r="H51" s="70">
        <v>64.600000000000236</v>
      </c>
      <c r="I51" s="70">
        <v>64.500000000000242</v>
      </c>
      <c r="J51" s="98">
        <v>62.7</v>
      </c>
    </row>
    <row r="52" spans="1:10" ht="14.1" customHeight="1" x14ac:dyDescent="0.2">
      <c r="A52" s="65" t="s">
        <v>132</v>
      </c>
      <c r="B52" s="98">
        <v>0</v>
      </c>
      <c r="C52" s="98">
        <v>0</v>
      </c>
      <c r="D52" s="98">
        <v>0</v>
      </c>
      <c r="E52" s="98">
        <v>4</v>
      </c>
      <c r="F52" s="70">
        <v>11.6</v>
      </c>
      <c r="G52" s="70">
        <v>15.1</v>
      </c>
      <c r="H52" s="70">
        <v>22.2</v>
      </c>
      <c r="I52" s="70">
        <v>33.6</v>
      </c>
      <c r="J52" s="98">
        <v>39.6</v>
      </c>
    </row>
    <row r="53" spans="1:10" ht="12.75" customHeight="1" x14ac:dyDescent="0.2">
      <c r="A53" s="20" t="s">
        <v>86</v>
      </c>
      <c r="B53" s="63"/>
      <c r="C53" s="99"/>
      <c r="D53" s="100"/>
      <c r="E53" s="100"/>
      <c r="F53" s="63"/>
      <c r="G53" s="70"/>
      <c r="H53" s="63"/>
      <c r="I53" s="63"/>
      <c r="J53" s="63"/>
    </row>
    <row r="54" spans="1:10" ht="14.1" customHeight="1" x14ac:dyDescent="0.2">
      <c r="A54" s="63" t="s">
        <v>148</v>
      </c>
      <c r="B54" s="102"/>
      <c r="C54" s="102"/>
      <c r="D54" s="102"/>
      <c r="E54" s="102"/>
      <c r="F54" s="102"/>
      <c r="G54" s="102"/>
      <c r="H54" s="102"/>
      <c r="I54" s="102"/>
      <c r="J54" s="102"/>
    </row>
    <row r="55" spans="1:10" ht="14.1" customHeight="1" x14ac:dyDescent="0.2">
      <c r="A55" s="63" t="s">
        <v>149</v>
      </c>
      <c r="B55" s="63"/>
      <c r="C55" s="63"/>
      <c r="D55" s="63"/>
      <c r="F55" s="63"/>
      <c r="G55" s="70"/>
      <c r="H55" s="63"/>
      <c r="I55" s="63"/>
      <c r="J55" s="63"/>
    </row>
    <row r="56" spans="1:10" s="63" customFormat="1" ht="6" customHeight="1" x14ac:dyDescent="0.15">
      <c r="B56" s="69"/>
      <c r="G56" s="70"/>
    </row>
    <row r="57" spans="1:10" x14ac:dyDescent="0.2">
      <c r="A57" s="320" t="s">
        <v>73</v>
      </c>
      <c r="B57" s="320"/>
      <c r="C57" s="320"/>
      <c r="D57" s="320"/>
      <c r="E57" s="66"/>
      <c r="F57" s="66"/>
      <c r="G57" s="66"/>
      <c r="H57" s="66"/>
      <c r="I57" s="66"/>
      <c r="J57" s="63"/>
    </row>
    <row r="58" spans="1:10" ht="11.25" customHeight="1" x14ac:dyDescent="0.2">
      <c r="A58" s="11"/>
      <c r="B58" s="89"/>
      <c r="G58" s="70"/>
    </row>
    <row r="59" spans="1:10" ht="11.25" customHeight="1" x14ac:dyDescent="0.2">
      <c r="G59" s="70"/>
    </row>
    <row r="60" spans="1:10" x14ac:dyDescent="0.2">
      <c r="A60" s="11"/>
      <c r="B60" s="89"/>
      <c r="G60" s="70"/>
    </row>
    <row r="61" spans="1:10" x14ac:dyDescent="0.2">
      <c r="A61" s="11"/>
      <c r="B61" s="89"/>
      <c r="G61" s="70"/>
    </row>
    <row r="62" spans="1:10" x14ac:dyDescent="0.2">
      <c r="A62" s="11"/>
      <c r="B62" s="89"/>
      <c r="G62" s="70"/>
    </row>
    <row r="63" spans="1:10" x14ac:dyDescent="0.2">
      <c r="A63" s="11"/>
      <c r="B63" s="89"/>
      <c r="G63" s="70"/>
    </row>
    <row r="64" spans="1:10" x14ac:dyDescent="0.2">
      <c r="A64" s="11"/>
      <c r="B64" s="89"/>
      <c r="G64" s="70"/>
    </row>
    <row r="65" spans="1:7" x14ac:dyDescent="0.2">
      <c r="A65" s="11"/>
      <c r="B65" s="89"/>
      <c r="G65" s="70"/>
    </row>
    <row r="66" spans="1:7" x14ac:dyDescent="0.2">
      <c r="A66" s="11"/>
      <c r="B66" s="89"/>
      <c r="G66" s="70"/>
    </row>
    <row r="67" spans="1:7" x14ac:dyDescent="0.2">
      <c r="A67" s="11"/>
      <c r="B67" s="89"/>
      <c r="G67" s="70"/>
    </row>
    <row r="68" spans="1:7" x14ac:dyDescent="0.2">
      <c r="A68" s="11"/>
      <c r="B68" s="89"/>
      <c r="G68" s="70"/>
    </row>
    <row r="69" spans="1:7" x14ac:dyDescent="0.2">
      <c r="A69" s="11"/>
      <c r="B69" s="89"/>
      <c r="G69" s="70"/>
    </row>
    <row r="70" spans="1:7" x14ac:dyDescent="0.2">
      <c r="A70" s="11"/>
      <c r="B70" s="89"/>
      <c r="G70" s="70"/>
    </row>
    <row r="71" spans="1:7" x14ac:dyDescent="0.2">
      <c r="A71" s="11"/>
      <c r="B71" s="89"/>
      <c r="G71" s="70"/>
    </row>
    <row r="72" spans="1:7" x14ac:dyDescent="0.2">
      <c r="A72" s="11"/>
      <c r="B72" s="89"/>
      <c r="G72" s="70"/>
    </row>
    <row r="73" spans="1:7" x14ac:dyDescent="0.2">
      <c r="A73" s="11"/>
      <c r="B73" s="89"/>
      <c r="G73" s="70"/>
    </row>
    <row r="74" spans="1:7" x14ac:dyDescent="0.2">
      <c r="A74" s="11"/>
      <c r="B74" s="89"/>
      <c r="G74" s="70"/>
    </row>
    <row r="75" spans="1:7" x14ac:dyDescent="0.2">
      <c r="A75" s="11"/>
      <c r="B75" s="89"/>
      <c r="G75" s="70"/>
    </row>
    <row r="76" spans="1:7" x14ac:dyDescent="0.2">
      <c r="A76" s="11"/>
      <c r="B76" s="89"/>
      <c r="G76" s="70"/>
    </row>
    <row r="77" spans="1:7" x14ac:dyDescent="0.2">
      <c r="A77" s="11"/>
      <c r="B77" s="89"/>
      <c r="G77" s="70"/>
    </row>
    <row r="78" spans="1:7" x14ac:dyDescent="0.2">
      <c r="A78" s="11"/>
      <c r="B78" s="89"/>
      <c r="G78" s="70"/>
    </row>
    <row r="79" spans="1:7" x14ac:dyDescent="0.2">
      <c r="A79" s="11"/>
      <c r="B79" s="89"/>
      <c r="G79" s="70"/>
    </row>
    <row r="80" spans="1:7" x14ac:dyDescent="0.2">
      <c r="A80" s="11"/>
      <c r="B80" s="89"/>
      <c r="G80" s="70"/>
    </row>
    <row r="81" spans="1:7" x14ac:dyDescent="0.2">
      <c r="A81" s="11"/>
      <c r="B81" s="89"/>
      <c r="G81" s="70"/>
    </row>
    <row r="82" spans="1:7" x14ac:dyDescent="0.2">
      <c r="A82" s="11"/>
      <c r="B82" s="89"/>
      <c r="G82" s="70"/>
    </row>
    <row r="83" spans="1:7" x14ac:dyDescent="0.2">
      <c r="A83" s="11"/>
      <c r="B83" s="89"/>
      <c r="G83" s="70"/>
    </row>
    <row r="84" spans="1:7" x14ac:dyDescent="0.2">
      <c r="A84" s="11"/>
      <c r="B84" s="89"/>
      <c r="G84" s="70"/>
    </row>
    <row r="85" spans="1:7" x14ac:dyDescent="0.2">
      <c r="A85" s="11"/>
      <c r="B85" s="89"/>
      <c r="G85" s="70"/>
    </row>
    <row r="86" spans="1:7" x14ac:dyDescent="0.2">
      <c r="A86" s="11"/>
      <c r="B86" s="89"/>
      <c r="G86" s="70"/>
    </row>
    <row r="87" spans="1:7" x14ac:dyDescent="0.2">
      <c r="A87" s="11"/>
      <c r="B87" s="89"/>
      <c r="G87" s="70"/>
    </row>
    <row r="88" spans="1:7" x14ac:dyDescent="0.2">
      <c r="A88" s="11"/>
      <c r="B88" s="89"/>
      <c r="G88" s="70"/>
    </row>
    <row r="89" spans="1:7" x14ac:dyDescent="0.2">
      <c r="A89" s="11"/>
      <c r="B89" s="89"/>
      <c r="G89" s="70"/>
    </row>
    <row r="90" spans="1:7" x14ac:dyDescent="0.2">
      <c r="A90" s="11"/>
      <c r="B90" s="89"/>
      <c r="G90" s="70"/>
    </row>
    <row r="91" spans="1:7" x14ac:dyDescent="0.2">
      <c r="A91" s="11"/>
      <c r="B91" s="89"/>
      <c r="G91" s="70"/>
    </row>
    <row r="92" spans="1:7" x14ac:dyDescent="0.2">
      <c r="A92" s="11"/>
      <c r="B92" s="89"/>
      <c r="G92" s="70"/>
    </row>
    <row r="93" spans="1:7" x14ac:dyDescent="0.2">
      <c r="A93" s="11"/>
      <c r="B93" s="89"/>
      <c r="G93" s="70"/>
    </row>
    <row r="94" spans="1:7" x14ac:dyDescent="0.2">
      <c r="A94" s="11"/>
      <c r="B94" s="89"/>
      <c r="G94" s="70"/>
    </row>
    <row r="95" spans="1:7" x14ac:dyDescent="0.2">
      <c r="A95" s="11"/>
      <c r="B95" s="89"/>
      <c r="G95" s="70"/>
    </row>
    <row r="96" spans="1:7" x14ac:dyDescent="0.2">
      <c r="A96" s="11"/>
      <c r="B96" s="89"/>
      <c r="G96" s="70"/>
    </row>
    <row r="97" spans="1:7" x14ac:dyDescent="0.2">
      <c r="A97" s="11"/>
      <c r="B97" s="89"/>
      <c r="G97" s="70"/>
    </row>
    <row r="98" spans="1:7" x14ac:dyDescent="0.2">
      <c r="A98" s="11"/>
      <c r="B98" s="89"/>
      <c r="G98" s="70"/>
    </row>
    <row r="99" spans="1:7" x14ac:dyDescent="0.2">
      <c r="A99" s="11"/>
      <c r="B99" s="89"/>
      <c r="G99" s="70"/>
    </row>
    <row r="100" spans="1:7" x14ac:dyDescent="0.2">
      <c r="A100" s="11"/>
      <c r="B100" s="89"/>
      <c r="G100" s="70"/>
    </row>
    <row r="101" spans="1:7" x14ac:dyDescent="0.2">
      <c r="A101" s="11"/>
      <c r="B101" s="89"/>
      <c r="G101" s="70"/>
    </row>
    <row r="102" spans="1:7" x14ac:dyDescent="0.2">
      <c r="A102" s="11"/>
      <c r="B102" s="89"/>
      <c r="G102" s="70"/>
    </row>
    <row r="103" spans="1:7" x14ac:dyDescent="0.2">
      <c r="A103" s="11"/>
      <c r="B103" s="89"/>
      <c r="G103" s="70"/>
    </row>
    <row r="104" spans="1:7" x14ac:dyDescent="0.2">
      <c r="A104" s="11"/>
      <c r="B104" s="89"/>
      <c r="G104" s="70"/>
    </row>
    <row r="105" spans="1:7" x14ac:dyDescent="0.2">
      <c r="A105" s="11"/>
      <c r="B105" s="89"/>
      <c r="G105" s="70"/>
    </row>
    <row r="106" spans="1:7" x14ac:dyDescent="0.2">
      <c r="A106" s="11"/>
      <c r="B106" s="89"/>
      <c r="G106" s="70"/>
    </row>
    <row r="107" spans="1:7" x14ac:dyDescent="0.2">
      <c r="A107" s="11"/>
      <c r="B107" s="89"/>
      <c r="G107" s="70"/>
    </row>
    <row r="108" spans="1:7" x14ac:dyDescent="0.2">
      <c r="A108" s="11"/>
      <c r="B108" s="89"/>
      <c r="G108" s="70"/>
    </row>
    <row r="109" spans="1:7" x14ac:dyDescent="0.2">
      <c r="A109" s="11"/>
      <c r="B109" s="89"/>
      <c r="G109" s="70"/>
    </row>
    <row r="110" spans="1:7" x14ac:dyDescent="0.2">
      <c r="A110" s="11"/>
      <c r="B110" s="89"/>
    </row>
    <row r="111" spans="1:7" x14ac:dyDescent="0.2">
      <c r="A111" s="11"/>
      <c r="B111" s="89"/>
    </row>
    <row r="112" spans="1:7" x14ac:dyDescent="0.2">
      <c r="A112" s="11"/>
      <c r="B112" s="89"/>
    </row>
    <row r="113" spans="1:2" x14ac:dyDescent="0.2">
      <c r="A113" s="11"/>
      <c r="B113" s="89"/>
    </row>
    <row r="114" spans="1:2" x14ac:dyDescent="0.2">
      <c r="A114" s="11"/>
      <c r="B114" s="89"/>
    </row>
    <row r="115" spans="1:2" x14ac:dyDescent="0.2">
      <c r="A115" s="11"/>
      <c r="B115" s="89"/>
    </row>
    <row r="116" spans="1:2" x14ac:dyDescent="0.2">
      <c r="A116" s="11"/>
      <c r="B116" s="89"/>
    </row>
    <row r="117" spans="1:2" x14ac:dyDescent="0.2">
      <c r="A117" s="11"/>
      <c r="B117" s="89"/>
    </row>
    <row r="118" spans="1:2" x14ac:dyDescent="0.2">
      <c r="A118" s="11"/>
      <c r="B118" s="89"/>
    </row>
    <row r="119" spans="1:2" x14ac:dyDescent="0.2">
      <c r="A119" s="11"/>
      <c r="B119" s="89"/>
    </row>
    <row r="120" spans="1:2" x14ac:dyDescent="0.2">
      <c r="A120" s="11"/>
      <c r="B120" s="89"/>
    </row>
    <row r="121" spans="1:2" x14ac:dyDescent="0.2">
      <c r="A121" s="11"/>
      <c r="B121" s="89"/>
    </row>
    <row r="122" spans="1:2" x14ac:dyDescent="0.2">
      <c r="A122" s="11"/>
      <c r="B122" s="89"/>
    </row>
    <row r="123" spans="1:2" x14ac:dyDescent="0.2">
      <c r="A123" s="11"/>
      <c r="B123" s="89"/>
    </row>
  </sheetData>
  <mergeCells count="3">
    <mergeCell ref="A6:A9"/>
    <mergeCell ref="B6:J6"/>
    <mergeCell ref="A57:D57"/>
  </mergeCells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57"/>
  <sheetViews>
    <sheetView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2.42578125" customWidth="1"/>
    <col min="2" max="2" width="32.7109375" style="141" customWidth="1"/>
    <col min="3" max="3" width="3.7109375" style="122" bestFit="1" customWidth="1"/>
    <col min="4" max="4" width="7.140625" style="66" customWidth="1"/>
    <col min="5" max="5" width="7.28515625" style="66" customWidth="1"/>
    <col min="6" max="6" width="6.5703125" style="66" bestFit="1" customWidth="1"/>
    <col min="7" max="7" width="7.140625" style="66" customWidth="1"/>
    <col min="8" max="8" width="7.42578125" style="66" customWidth="1"/>
    <col min="9" max="9" width="6.5703125" style="66" bestFit="1" customWidth="1"/>
    <col min="10" max="11" width="7.140625" style="98" customWidth="1"/>
    <col min="12" max="12" width="5.7109375" style="98" bestFit="1" customWidth="1"/>
  </cols>
  <sheetData>
    <row r="1" spans="1:12" s="19" customFormat="1" ht="12" customHeight="1" x14ac:dyDescent="0.2">
      <c r="A1" s="103" t="s">
        <v>7</v>
      </c>
      <c r="C1" s="104"/>
      <c r="D1" s="104"/>
      <c r="E1" s="105"/>
      <c r="F1" s="105"/>
      <c r="G1" s="104"/>
      <c r="H1" s="104"/>
      <c r="I1" s="104"/>
      <c r="J1" s="104"/>
      <c r="K1" s="104"/>
      <c r="L1" s="104"/>
    </row>
    <row r="2" spans="1:12" s="63" customFormat="1" ht="12" customHeight="1" x14ac:dyDescent="0.2">
      <c r="A2" s="106" t="s">
        <v>150</v>
      </c>
      <c r="B2" s="83"/>
      <c r="C2" s="107"/>
      <c r="D2" s="108"/>
      <c r="E2" s="109"/>
      <c r="F2" s="109"/>
      <c r="G2" s="108"/>
      <c r="H2" s="108"/>
      <c r="I2" s="108"/>
      <c r="J2" s="108"/>
      <c r="K2" s="108"/>
      <c r="L2" s="108"/>
    </row>
    <row r="3" spans="1:12" s="19" customFormat="1" ht="12" customHeight="1" x14ac:dyDescent="0.2">
      <c r="A3" s="110" t="s">
        <v>151</v>
      </c>
      <c r="B3" s="104"/>
      <c r="C3" s="104"/>
      <c r="D3" s="104"/>
      <c r="E3" s="105"/>
      <c r="F3" s="105"/>
      <c r="G3" s="104"/>
      <c r="H3" s="104"/>
      <c r="I3" s="104"/>
      <c r="J3" s="104"/>
      <c r="K3" s="104"/>
      <c r="L3" s="104"/>
    </row>
    <row r="4" spans="1:12" s="19" customFormat="1" ht="12" customHeight="1" x14ac:dyDescent="0.2">
      <c r="A4" s="110"/>
      <c r="B4" s="110" t="s">
        <v>152</v>
      </c>
      <c r="C4" s="104"/>
      <c r="D4" s="104"/>
      <c r="E4" s="110"/>
      <c r="F4" s="105"/>
      <c r="G4" s="104"/>
      <c r="H4" s="104"/>
      <c r="I4" s="104"/>
      <c r="J4" s="104"/>
      <c r="K4" s="104"/>
      <c r="L4" s="104"/>
    </row>
    <row r="5" spans="1:12" s="63" customFormat="1" ht="9" customHeight="1" x14ac:dyDescent="0.15">
      <c r="A5" s="111"/>
      <c r="C5" s="107"/>
      <c r="D5" s="112"/>
      <c r="E5" s="113"/>
      <c r="F5" s="113"/>
      <c r="G5" s="112"/>
      <c r="H5" s="112"/>
      <c r="I5" s="112"/>
      <c r="J5" s="112"/>
      <c r="K5" s="112"/>
      <c r="L5" s="112"/>
    </row>
    <row r="6" spans="1:12" s="63" customFormat="1" ht="9" customHeight="1" x14ac:dyDescent="0.15">
      <c r="A6" s="327" t="s">
        <v>153</v>
      </c>
      <c r="B6" s="328"/>
      <c r="C6" s="333" t="s">
        <v>154</v>
      </c>
      <c r="D6" s="336" t="s">
        <v>155</v>
      </c>
      <c r="E6" s="337"/>
      <c r="F6" s="338"/>
      <c r="G6" s="336" t="s">
        <v>156</v>
      </c>
      <c r="H6" s="337"/>
      <c r="I6" s="338"/>
      <c r="J6" s="336" t="s">
        <v>157</v>
      </c>
      <c r="K6" s="337"/>
      <c r="L6" s="337"/>
    </row>
    <row r="7" spans="1:12" s="63" customFormat="1" ht="9" customHeight="1" x14ac:dyDescent="0.15">
      <c r="A7" s="329"/>
      <c r="B7" s="330"/>
      <c r="C7" s="334"/>
      <c r="D7" s="339" t="s">
        <v>158</v>
      </c>
      <c r="E7" s="114" t="s">
        <v>159</v>
      </c>
      <c r="F7" s="115"/>
      <c r="G7" s="339" t="s">
        <v>160</v>
      </c>
      <c r="H7" s="116" t="s">
        <v>159</v>
      </c>
      <c r="I7" s="117"/>
      <c r="J7" s="339" t="s">
        <v>160</v>
      </c>
      <c r="K7" s="116" t="s">
        <v>159</v>
      </c>
      <c r="L7" s="116"/>
    </row>
    <row r="8" spans="1:12" s="63" customFormat="1" ht="9" customHeight="1" x14ac:dyDescent="0.15">
      <c r="A8" s="329"/>
      <c r="B8" s="330"/>
      <c r="C8" s="334"/>
      <c r="D8" s="340"/>
      <c r="E8" s="118" t="s">
        <v>161</v>
      </c>
      <c r="F8" s="118" t="s">
        <v>162</v>
      </c>
      <c r="G8" s="340"/>
      <c r="H8" s="119" t="s">
        <v>161</v>
      </c>
      <c r="I8" s="119" t="s">
        <v>162</v>
      </c>
      <c r="J8" s="340"/>
      <c r="K8" s="119" t="s">
        <v>161</v>
      </c>
      <c r="L8" s="120" t="s">
        <v>162</v>
      </c>
    </row>
    <row r="9" spans="1:12" s="63" customFormat="1" ht="9" customHeight="1" x14ac:dyDescent="0.15">
      <c r="A9" s="331"/>
      <c r="B9" s="332"/>
      <c r="C9" s="335"/>
      <c r="D9" s="341"/>
      <c r="E9" s="324" t="s">
        <v>163</v>
      </c>
      <c r="F9" s="325"/>
      <c r="G9" s="341"/>
      <c r="H9" s="324" t="s">
        <v>163</v>
      </c>
      <c r="I9" s="325"/>
      <c r="J9" s="341"/>
      <c r="K9" s="324" t="s">
        <v>163</v>
      </c>
      <c r="L9" s="326"/>
    </row>
    <row r="10" spans="1:12" s="63" customFormat="1" ht="9" customHeight="1" x14ac:dyDescent="0.15">
      <c r="A10" s="121"/>
      <c r="C10" s="122"/>
      <c r="D10" s="84"/>
      <c r="E10" s="123"/>
      <c r="F10" s="123"/>
      <c r="G10" s="84"/>
      <c r="H10" s="84"/>
      <c r="I10" s="84"/>
      <c r="J10" s="84"/>
      <c r="K10" s="84"/>
      <c r="L10" s="84"/>
    </row>
    <row r="11" spans="1:12" s="127" customFormat="1" ht="22.5" customHeight="1" x14ac:dyDescent="0.2">
      <c r="A11" s="124"/>
      <c r="B11" s="125"/>
      <c r="C11" s="125"/>
      <c r="D11" s="126" t="s">
        <v>164</v>
      </c>
      <c r="E11" s="125"/>
      <c r="F11" s="125"/>
      <c r="G11" s="125"/>
      <c r="H11" s="125"/>
      <c r="I11" s="125"/>
      <c r="J11" s="125"/>
      <c r="K11" s="125"/>
      <c r="L11" s="125"/>
    </row>
    <row r="12" spans="1:12" s="129" customFormat="1" ht="20.25" customHeight="1" x14ac:dyDescent="0.2">
      <c r="A12" s="128" t="s">
        <v>117</v>
      </c>
      <c r="B12" s="128"/>
      <c r="C12" s="82"/>
      <c r="D12" s="128"/>
      <c r="E12" s="128"/>
      <c r="F12" s="128"/>
      <c r="G12" s="128"/>
      <c r="H12" s="128"/>
      <c r="I12" s="128"/>
      <c r="J12" s="128"/>
      <c r="K12" s="128"/>
      <c r="L12" s="128"/>
    </row>
    <row r="13" spans="1:12" s="20" customFormat="1" ht="11.25" customHeight="1" x14ac:dyDescent="0.2">
      <c r="A13" s="63"/>
      <c r="B13" s="130" t="s">
        <v>165</v>
      </c>
      <c r="C13" s="122" t="s">
        <v>166</v>
      </c>
      <c r="D13" s="66">
        <v>8</v>
      </c>
      <c r="E13" s="66">
        <v>2</v>
      </c>
      <c r="F13" s="66">
        <v>2</v>
      </c>
      <c r="G13" s="66">
        <v>7</v>
      </c>
      <c r="H13" s="66">
        <v>1</v>
      </c>
      <c r="I13" s="66">
        <v>1</v>
      </c>
      <c r="J13" s="66">
        <v>1</v>
      </c>
      <c r="K13" s="66">
        <v>1</v>
      </c>
      <c r="L13" s="66">
        <v>1</v>
      </c>
    </row>
    <row r="14" spans="1:12" s="20" customFormat="1" ht="11.25" customHeight="1" x14ac:dyDescent="0.2">
      <c r="A14" s="63"/>
      <c r="B14" s="130"/>
      <c r="C14" s="122" t="s">
        <v>167</v>
      </c>
      <c r="D14" s="66">
        <v>5</v>
      </c>
      <c r="E14" s="66">
        <v>0</v>
      </c>
      <c r="F14" s="66">
        <v>0</v>
      </c>
      <c r="G14" s="66">
        <v>4</v>
      </c>
      <c r="H14" s="66">
        <v>0</v>
      </c>
      <c r="I14" s="66">
        <v>0</v>
      </c>
      <c r="J14" s="66">
        <v>1</v>
      </c>
      <c r="K14" s="66">
        <v>0</v>
      </c>
      <c r="L14" s="66">
        <v>0</v>
      </c>
    </row>
    <row r="15" spans="1:12" s="20" customFormat="1" ht="20.25" customHeight="1" x14ac:dyDescent="0.2">
      <c r="A15" s="63"/>
      <c r="B15" s="130"/>
      <c r="C15" s="122" t="s">
        <v>168</v>
      </c>
      <c r="D15" s="66">
        <v>13</v>
      </c>
      <c r="E15" s="66">
        <v>2</v>
      </c>
      <c r="F15" s="66">
        <v>2</v>
      </c>
      <c r="G15" s="66">
        <v>11</v>
      </c>
      <c r="H15" s="66">
        <v>1</v>
      </c>
      <c r="I15" s="66">
        <v>1</v>
      </c>
      <c r="J15" s="66">
        <v>2</v>
      </c>
      <c r="K15" s="66">
        <v>1</v>
      </c>
      <c r="L15" s="66">
        <v>1</v>
      </c>
    </row>
    <row r="16" spans="1:12" s="20" customFormat="1" ht="11.25" x14ac:dyDescent="0.2">
      <c r="A16" s="63"/>
      <c r="B16" s="130" t="s">
        <v>169</v>
      </c>
      <c r="C16" s="122" t="s">
        <v>166</v>
      </c>
      <c r="D16" s="66">
        <v>444</v>
      </c>
      <c r="E16" s="66">
        <v>74</v>
      </c>
      <c r="F16" s="66">
        <v>132</v>
      </c>
      <c r="G16" s="66">
        <v>420</v>
      </c>
      <c r="H16" s="66">
        <v>65</v>
      </c>
      <c r="I16" s="66">
        <v>122</v>
      </c>
      <c r="J16" s="66">
        <v>24</v>
      </c>
      <c r="K16" s="66">
        <v>9</v>
      </c>
      <c r="L16" s="66">
        <v>10</v>
      </c>
    </row>
    <row r="17" spans="1:12" s="20" customFormat="1" ht="11.25" x14ac:dyDescent="0.2">
      <c r="A17" s="63"/>
      <c r="B17" s="130"/>
      <c r="C17" s="122" t="s">
        <v>167</v>
      </c>
      <c r="D17" s="66">
        <v>361</v>
      </c>
      <c r="E17" s="66">
        <v>84</v>
      </c>
      <c r="F17" s="66">
        <v>124</v>
      </c>
      <c r="G17" s="66">
        <v>321</v>
      </c>
      <c r="H17" s="66">
        <v>63</v>
      </c>
      <c r="I17" s="66">
        <v>100</v>
      </c>
      <c r="J17" s="66">
        <v>40</v>
      </c>
      <c r="K17" s="66">
        <v>21</v>
      </c>
      <c r="L17" s="66">
        <v>24</v>
      </c>
    </row>
    <row r="18" spans="1:12" s="20" customFormat="1" ht="20.25" customHeight="1" x14ac:dyDescent="0.2">
      <c r="A18" s="63"/>
      <c r="B18" s="130"/>
      <c r="C18" s="122" t="s">
        <v>168</v>
      </c>
      <c r="D18" s="66">
        <v>805</v>
      </c>
      <c r="E18" s="66">
        <v>158</v>
      </c>
      <c r="F18" s="66">
        <v>256</v>
      </c>
      <c r="G18" s="66">
        <v>741</v>
      </c>
      <c r="H18" s="66">
        <v>128</v>
      </c>
      <c r="I18" s="66">
        <v>222</v>
      </c>
      <c r="J18" s="66">
        <v>64</v>
      </c>
      <c r="K18" s="66">
        <v>30</v>
      </c>
      <c r="L18" s="66">
        <v>34</v>
      </c>
    </row>
    <row r="19" spans="1:12" s="20" customFormat="1" ht="11.25" x14ac:dyDescent="0.2">
      <c r="A19" s="63"/>
      <c r="B19" s="130" t="s">
        <v>170</v>
      </c>
      <c r="C19" s="122" t="s">
        <v>166</v>
      </c>
      <c r="D19" s="66">
        <v>285</v>
      </c>
      <c r="E19" s="66">
        <v>3</v>
      </c>
      <c r="F19" s="66">
        <v>27</v>
      </c>
      <c r="G19" s="66">
        <v>280</v>
      </c>
      <c r="H19" s="66">
        <v>3</v>
      </c>
      <c r="I19" s="66">
        <v>27</v>
      </c>
      <c r="J19" s="66">
        <v>5</v>
      </c>
      <c r="K19" s="66">
        <v>0</v>
      </c>
      <c r="L19" s="66">
        <v>0</v>
      </c>
    </row>
    <row r="20" spans="1:12" s="20" customFormat="1" ht="11.25" x14ac:dyDescent="0.2">
      <c r="A20" s="63"/>
      <c r="B20" s="130" t="s">
        <v>171</v>
      </c>
      <c r="C20" s="122" t="s">
        <v>167</v>
      </c>
      <c r="D20" s="66">
        <v>132</v>
      </c>
      <c r="E20" s="66">
        <v>2</v>
      </c>
      <c r="F20" s="66">
        <v>17</v>
      </c>
      <c r="G20" s="66">
        <v>126</v>
      </c>
      <c r="H20" s="66">
        <v>2</v>
      </c>
      <c r="I20" s="66">
        <v>16</v>
      </c>
      <c r="J20" s="66">
        <v>6</v>
      </c>
      <c r="K20" s="66">
        <v>0</v>
      </c>
      <c r="L20" s="66">
        <v>1</v>
      </c>
    </row>
    <row r="21" spans="1:12" s="20" customFormat="1" ht="20.25" customHeight="1" x14ac:dyDescent="0.2">
      <c r="A21" s="63"/>
      <c r="B21" s="130"/>
      <c r="C21" s="122" t="s">
        <v>168</v>
      </c>
      <c r="D21" s="66">
        <v>417</v>
      </c>
      <c r="E21" s="66">
        <v>5</v>
      </c>
      <c r="F21" s="66">
        <v>44</v>
      </c>
      <c r="G21" s="66">
        <v>406</v>
      </c>
      <c r="H21" s="66">
        <v>5</v>
      </c>
      <c r="I21" s="66">
        <v>43</v>
      </c>
      <c r="J21" s="66">
        <v>11</v>
      </c>
      <c r="K21" s="66">
        <v>0</v>
      </c>
      <c r="L21" s="66">
        <v>1</v>
      </c>
    </row>
    <row r="22" spans="1:12" s="20" customFormat="1" ht="11.25" customHeight="1" x14ac:dyDescent="0.2">
      <c r="A22" s="63"/>
      <c r="B22" s="130" t="s">
        <v>172</v>
      </c>
      <c r="C22" s="122" t="s">
        <v>166</v>
      </c>
      <c r="D22" s="66">
        <v>49</v>
      </c>
      <c r="E22" s="66">
        <v>6</v>
      </c>
      <c r="F22" s="66">
        <v>15</v>
      </c>
      <c r="G22" s="66">
        <v>33</v>
      </c>
      <c r="H22" s="66">
        <v>3</v>
      </c>
      <c r="I22" s="66">
        <v>11</v>
      </c>
      <c r="J22" s="66">
        <v>16</v>
      </c>
      <c r="K22" s="66">
        <v>3</v>
      </c>
      <c r="L22" s="66">
        <v>4</v>
      </c>
    </row>
    <row r="23" spans="1:12" s="20" customFormat="1" ht="11.25" customHeight="1" x14ac:dyDescent="0.2">
      <c r="A23" s="63"/>
      <c r="B23" s="130" t="s">
        <v>173</v>
      </c>
      <c r="C23" s="122" t="s">
        <v>167</v>
      </c>
      <c r="D23" s="66">
        <v>150</v>
      </c>
      <c r="E23" s="66">
        <v>39</v>
      </c>
      <c r="F23" s="66">
        <v>68</v>
      </c>
      <c r="G23" s="66">
        <v>94</v>
      </c>
      <c r="H23" s="66">
        <v>23</v>
      </c>
      <c r="I23" s="66">
        <v>43</v>
      </c>
      <c r="J23" s="66">
        <v>56</v>
      </c>
      <c r="K23" s="66">
        <v>16</v>
      </c>
      <c r="L23" s="66">
        <v>25</v>
      </c>
    </row>
    <row r="24" spans="1:12" s="20" customFormat="1" ht="20.25" customHeight="1" x14ac:dyDescent="0.2">
      <c r="A24" s="63"/>
      <c r="B24" s="130"/>
      <c r="C24" s="122" t="s">
        <v>168</v>
      </c>
      <c r="D24" s="66">
        <v>199</v>
      </c>
      <c r="E24" s="66">
        <v>45</v>
      </c>
      <c r="F24" s="66">
        <v>83</v>
      </c>
      <c r="G24" s="66">
        <v>127</v>
      </c>
      <c r="H24" s="66">
        <v>26</v>
      </c>
      <c r="I24" s="66">
        <v>54</v>
      </c>
      <c r="J24" s="66">
        <v>72</v>
      </c>
      <c r="K24" s="66">
        <v>19</v>
      </c>
      <c r="L24" s="66">
        <v>29</v>
      </c>
    </row>
    <row r="25" spans="1:12" s="20" customFormat="1" ht="11.25" customHeight="1" x14ac:dyDescent="0.2">
      <c r="A25" s="63" t="s">
        <v>174</v>
      </c>
      <c r="B25" s="63"/>
      <c r="C25" s="122" t="s">
        <v>166</v>
      </c>
      <c r="D25" s="66">
        <v>786</v>
      </c>
      <c r="E25" s="66">
        <v>85</v>
      </c>
      <c r="F25" s="66">
        <v>176</v>
      </c>
      <c r="G25" s="66">
        <v>740</v>
      </c>
      <c r="H25" s="66">
        <v>72</v>
      </c>
      <c r="I25" s="66">
        <v>161</v>
      </c>
      <c r="J25" s="66">
        <v>46</v>
      </c>
      <c r="K25" s="66">
        <v>13</v>
      </c>
      <c r="L25" s="66">
        <v>15</v>
      </c>
    </row>
    <row r="26" spans="1:12" s="20" customFormat="1" ht="11.25" customHeight="1" x14ac:dyDescent="0.2">
      <c r="A26" s="63"/>
      <c r="B26" s="130"/>
      <c r="C26" s="122" t="s">
        <v>167</v>
      </c>
      <c r="D26" s="66">
        <v>648</v>
      </c>
      <c r="E26" s="66">
        <v>125</v>
      </c>
      <c r="F26" s="66">
        <v>209</v>
      </c>
      <c r="G26" s="66">
        <v>545</v>
      </c>
      <c r="H26" s="66">
        <v>88</v>
      </c>
      <c r="I26" s="66">
        <v>159</v>
      </c>
      <c r="J26" s="66">
        <v>103</v>
      </c>
      <c r="K26" s="66">
        <v>37</v>
      </c>
      <c r="L26" s="66">
        <v>50</v>
      </c>
    </row>
    <row r="27" spans="1:12" s="20" customFormat="1" ht="20.25" customHeight="1" x14ac:dyDescent="0.2">
      <c r="A27" s="63"/>
      <c r="B27" s="130"/>
      <c r="C27" s="122" t="s">
        <v>168</v>
      </c>
      <c r="D27" s="66">
        <v>1434</v>
      </c>
      <c r="E27" s="66">
        <v>210</v>
      </c>
      <c r="F27" s="66">
        <v>385</v>
      </c>
      <c r="G27" s="66">
        <v>1285</v>
      </c>
      <c r="H27" s="66">
        <v>160</v>
      </c>
      <c r="I27" s="66">
        <v>320</v>
      </c>
      <c r="J27" s="66">
        <v>149</v>
      </c>
      <c r="K27" s="66">
        <v>50</v>
      </c>
      <c r="L27" s="66">
        <v>65</v>
      </c>
    </row>
    <row r="28" spans="1:12" s="20" customFormat="1" ht="20.25" customHeight="1" x14ac:dyDescent="0.2">
      <c r="A28" s="128" t="s">
        <v>119</v>
      </c>
      <c r="B28" s="130"/>
      <c r="C28" s="122"/>
      <c r="D28" s="66"/>
      <c r="E28" s="66"/>
      <c r="F28" s="66"/>
      <c r="G28" s="66"/>
      <c r="H28" s="66"/>
      <c r="I28" s="66"/>
      <c r="J28" s="66"/>
      <c r="K28" s="66"/>
      <c r="L28" s="66"/>
    </row>
    <row r="29" spans="1:12" s="20" customFormat="1" ht="11.25" customHeight="1" x14ac:dyDescent="0.2">
      <c r="A29" s="63"/>
      <c r="B29" s="130" t="s">
        <v>175</v>
      </c>
      <c r="C29" s="122" t="s">
        <v>166</v>
      </c>
      <c r="D29" s="66">
        <v>110</v>
      </c>
      <c r="E29" s="66">
        <v>39</v>
      </c>
      <c r="F29" s="66">
        <v>4</v>
      </c>
      <c r="G29" s="66">
        <v>68</v>
      </c>
      <c r="H29" s="66">
        <v>2</v>
      </c>
      <c r="I29" s="66">
        <v>4</v>
      </c>
      <c r="J29" s="66">
        <v>42</v>
      </c>
      <c r="K29" s="66">
        <v>37</v>
      </c>
      <c r="L29" s="66">
        <v>0</v>
      </c>
    </row>
    <row r="30" spans="1:12" s="20" customFormat="1" ht="11.25" customHeight="1" x14ac:dyDescent="0.2">
      <c r="A30" s="63"/>
      <c r="B30" s="130" t="s">
        <v>176</v>
      </c>
      <c r="C30" s="122" t="s">
        <v>167</v>
      </c>
      <c r="D30" s="66">
        <v>63</v>
      </c>
      <c r="E30" s="66">
        <v>24</v>
      </c>
      <c r="F30" s="66">
        <v>3</v>
      </c>
      <c r="G30" s="66">
        <v>40</v>
      </c>
      <c r="H30" s="66">
        <v>1</v>
      </c>
      <c r="I30" s="66">
        <v>2</v>
      </c>
      <c r="J30" s="66">
        <v>23</v>
      </c>
      <c r="K30" s="66">
        <v>23</v>
      </c>
      <c r="L30" s="66">
        <v>1</v>
      </c>
    </row>
    <row r="31" spans="1:12" s="20" customFormat="1" ht="20.25" customHeight="1" x14ac:dyDescent="0.2">
      <c r="A31" s="63"/>
      <c r="B31" s="130"/>
      <c r="C31" s="122" t="s">
        <v>168</v>
      </c>
      <c r="D31" s="66">
        <v>173</v>
      </c>
      <c r="E31" s="66">
        <v>63</v>
      </c>
      <c r="F31" s="66">
        <v>7</v>
      </c>
      <c r="G31" s="66">
        <v>108</v>
      </c>
      <c r="H31" s="66">
        <v>3</v>
      </c>
      <c r="I31" s="66">
        <v>6</v>
      </c>
      <c r="J31" s="66">
        <v>65</v>
      </c>
      <c r="K31" s="66">
        <v>60</v>
      </c>
      <c r="L31" s="66">
        <v>1</v>
      </c>
    </row>
    <row r="32" spans="1:12" s="20" customFormat="1" ht="11.25" customHeight="1" x14ac:dyDescent="0.2">
      <c r="A32" s="63"/>
      <c r="B32" s="130" t="s">
        <v>177</v>
      </c>
      <c r="C32" s="122" t="s">
        <v>166</v>
      </c>
      <c r="D32" s="66">
        <v>107</v>
      </c>
      <c r="E32" s="66">
        <v>43</v>
      </c>
      <c r="F32" s="66">
        <v>107</v>
      </c>
      <c r="G32" s="66">
        <v>46</v>
      </c>
      <c r="H32" s="66">
        <v>2</v>
      </c>
      <c r="I32" s="66">
        <v>46</v>
      </c>
      <c r="J32" s="66">
        <v>61</v>
      </c>
      <c r="K32" s="66">
        <v>41</v>
      </c>
      <c r="L32" s="66">
        <v>61</v>
      </c>
    </row>
    <row r="33" spans="1:12" s="20" customFormat="1" ht="11.25" customHeight="1" x14ac:dyDescent="0.2">
      <c r="A33" s="63"/>
      <c r="B33" s="130" t="s">
        <v>178</v>
      </c>
      <c r="C33" s="122" t="s">
        <v>167</v>
      </c>
      <c r="D33" s="66">
        <v>40</v>
      </c>
      <c r="E33" s="66">
        <v>20</v>
      </c>
      <c r="F33" s="66">
        <v>38</v>
      </c>
      <c r="G33" s="66">
        <v>13</v>
      </c>
      <c r="H33" s="66">
        <v>0</v>
      </c>
      <c r="I33" s="66">
        <v>13</v>
      </c>
      <c r="J33" s="66">
        <v>27</v>
      </c>
      <c r="K33" s="66">
        <v>20</v>
      </c>
      <c r="L33" s="66">
        <v>25</v>
      </c>
    </row>
    <row r="34" spans="1:12" s="20" customFormat="1" ht="20.25" customHeight="1" x14ac:dyDescent="0.2">
      <c r="A34" s="63"/>
      <c r="B34" s="130"/>
      <c r="C34" s="122" t="s">
        <v>168</v>
      </c>
      <c r="D34" s="66">
        <v>147</v>
      </c>
      <c r="E34" s="66">
        <v>63</v>
      </c>
      <c r="F34" s="66">
        <v>145</v>
      </c>
      <c r="G34" s="66">
        <v>59</v>
      </c>
      <c r="H34" s="66">
        <v>2</v>
      </c>
      <c r="I34" s="66">
        <v>59</v>
      </c>
      <c r="J34" s="66">
        <v>88</v>
      </c>
      <c r="K34" s="66">
        <v>61</v>
      </c>
      <c r="L34" s="66">
        <v>86</v>
      </c>
    </row>
    <row r="35" spans="1:12" s="20" customFormat="1" ht="11.25" customHeight="1" x14ac:dyDescent="0.2">
      <c r="A35" s="63"/>
      <c r="B35" s="130" t="s">
        <v>179</v>
      </c>
      <c r="C35" s="122" t="s">
        <v>166</v>
      </c>
      <c r="D35" s="66">
        <v>144</v>
      </c>
      <c r="E35" s="66">
        <v>63</v>
      </c>
      <c r="F35" s="66">
        <v>92</v>
      </c>
      <c r="G35" s="66">
        <v>77</v>
      </c>
      <c r="H35" s="66">
        <v>32</v>
      </c>
      <c r="I35" s="66">
        <v>52</v>
      </c>
      <c r="J35" s="66">
        <v>67</v>
      </c>
      <c r="K35" s="66">
        <v>31</v>
      </c>
      <c r="L35" s="66">
        <v>40</v>
      </c>
    </row>
    <row r="36" spans="1:12" s="20" customFormat="1" ht="11.25" customHeight="1" x14ac:dyDescent="0.2">
      <c r="A36" s="63"/>
      <c r="B36" s="130" t="s">
        <v>180</v>
      </c>
      <c r="C36" s="122" t="s">
        <v>167</v>
      </c>
      <c r="D36" s="66">
        <v>149</v>
      </c>
      <c r="E36" s="66">
        <v>76</v>
      </c>
      <c r="F36" s="66">
        <v>101</v>
      </c>
      <c r="G36" s="66">
        <v>84</v>
      </c>
      <c r="H36" s="66">
        <v>41</v>
      </c>
      <c r="I36" s="66">
        <v>56</v>
      </c>
      <c r="J36" s="66">
        <v>65</v>
      </c>
      <c r="K36" s="66">
        <v>35</v>
      </c>
      <c r="L36" s="66">
        <v>45</v>
      </c>
    </row>
    <row r="37" spans="1:12" s="20" customFormat="1" ht="20.25" customHeight="1" x14ac:dyDescent="0.2">
      <c r="A37" s="63"/>
      <c r="B37" s="130"/>
      <c r="C37" s="122" t="s">
        <v>168</v>
      </c>
      <c r="D37" s="66">
        <v>293</v>
      </c>
      <c r="E37" s="66">
        <v>139</v>
      </c>
      <c r="F37" s="66">
        <v>193</v>
      </c>
      <c r="G37" s="66">
        <v>161</v>
      </c>
      <c r="H37" s="66">
        <v>73</v>
      </c>
      <c r="I37" s="66">
        <v>108</v>
      </c>
      <c r="J37" s="66">
        <v>132</v>
      </c>
      <c r="K37" s="66">
        <v>66</v>
      </c>
      <c r="L37" s="66">
        <v>85</v>
      </c>
    </row>
    <row r="38" spans="1:12" s="20" customFormat="1" ht="11.25" customHeight="1" x14ac:dyDescent="0.2">
      <c r="A38" s="63"/>
      <c r="B38" s="130" t="s">
        <v>181</v>
      </c>
      <c r="C38" s="122" t="s">
        <v>166</v>
      </c>
      <c r="D38" s="66">
        <v>3360</v>
      </c>
      <c r="E38" s="66">
        <v>253</v>
      </c>
      <c r="F38" s="66">
        <v>406</v>
      </c>
      <c r="G38" s="66">
        <v>2973</v>
      </c>
      <c r="H38" s="66">
        <v>217</v>
      </c>
      <c r="I38" s="66">
        <v>364</v>
      </c>
      <c r="J38" s="66">
        <v>387</v>
      </c>
      <c r="K38" s="66">
        <v>36</v>
      </c>
      <c r="L38" s="66">
        <v>42</v>
      </c>
    </row>
    <row r="39" spans="1:12" s="20" customFormat="1" ht="11.25" customHeight="1" x14ac:dyDescent="0.2">
      <c r="A39" s="63"/>
      <c r="B39" s="130"/>
      <c r="C39" s="122" t="s">
        <v>167</v>
      </c>
      <c r="D39" s="66">
        <v>2303</v>
      </c>
      <c r="E39" s="66">
        <v>224</v>
      </c>
      <c r="F39" s="66">
        <v>379</v>
      </c>
      <c r="G39" s="66">
        <v>2099</v>
      </c>
      <c r="H39" s="66">
        <v>198</v>
      </c>
      <c r="I39" s="66">
        <v>341</v>
      </c>
      <c r="J39" s="66">
        <v>204</v>
      </c>
      <c r="K39" s="66">
        <v>26</v>
      </c>
      <c r="L39" s="66">
        <v>38</v>
      </c>
    </row>
    <row r="40" spans="1:12" s="20" customFormat="1" ht="20.25" customHeight="1" x14ac:dyDescent="0.2">
      <c r="A40" s="63"/>
      <c r="B40" s="130"/>
      <c r="C40" s="122" t="s">
        <v>168</v>
      </c>
      <c r="D40" s="66">
        <v>5663</v>
      </c>
      <c r="E40" s="66">
        <v>477</v>
      </c>
      <c r="F40" s="66">
        <v>785</v>
      </c>
      <c r="G40" s="66">
        <v>5072</v>
      </c>
      <c r="H40" s="66">
        <v>415</v>
      </c>
      <c r="I40" s="66">
        <v>705</v>
      </c>
      <c r="J40" s="66">
        <v>591</v>
      </c>
      <c r="K40" s="66">
        <v>62</v>
      </c>
      <c r="L40" s="66">
        <v>80</v>
      </c>
    </row>
    <row r="41" spans="1:12" s="20" customFormat="1" ht="11.25" customHeight="1" x14ac:dyDescent="0.2">
      <c r="A41" s="63"/>
      <c r="B41" s="130" t="s">
        <v>182</v>
      </c>
      <c r="C41" s="122" t="s">
        <v>166</v>
      </c>
      <c r="D41" s="66">
        <v>123</v>
      </c>
      <c r="E41" s="66">
        <v>3</v>
      </c>
      <c r="F41" s="66">
        <v>8</v>
      </c>
      <c r="G41" s="66">
        <v>120</v>
      </c>
      <c r="H41" s="66">
        <v>3</v>
      </c>
      <c r="I41" s="66">
        <v>8</v>
      </c>
      <c r="J41" s="66">
        <v>3</v>
      </c>
      <c r="K41" s="66">
        <v>0</v>
      </c>
      <c r="L41" s="66">
        <v>0</v>
      </c>
    </row>
    <row r="42" spans="1:12" s="20" customFormat="1" ht="11.25" customHeight="1" x14ac:dyDescent="0.2">
      <c r="A42" s="63"/>
      <c r="B42" s="130" t="s">
        <v>183</v>
      </c>
      <c r="C42" s="122" t="s">
        <v>167</v>
      </c>
      <c r="D42" s="66">
        <v>89</v>
      </c>
      <c r="E42" s="66">
        <v>4</v>
      </c>
      <c r="F42" s="66">
        <v>8</v>
      </c>
      <c r="G42" s="66">
        <v>84</v>
      </c>
      <c r="H42" s="66">
        <v>4</v>
      </c>
      <c r="I42" s="66">
        <v>8</v>
      </c>
      <c r="J42" s="66">
        <v>5</v>
      </c>
      <c r="K42" s="66">
        <v>0</v>
      </c>
      <c r="L42" s="66">
        <v>0</v>
      </c>
    </row>
    <row r="43" spans="1:12" s="20" customFormat="1" ht="20.25" customHeight="1" x14ac:dyDescent="0.2">
      <c r="A43" s="63"/>
      <c r="B43" s="130"/>
      <c r="C43" s="122" t="s">
        <v>168</v>
      </c>
      <c r="D43" s="66">
        <v>212</v>
      </c>
      <c r="E43" s="66">
        <v>7</v>
      </c>
      <c r="F43" s="66">
        <v>16</v>
      </c>
      <c r="G43" s="66">
        <v>204</v>
      </c>
      <c r="H43" s="66">
        <v>7</v>
      </c>
      <c r="I43" s="66">
        <v>16</v>
      </c>
      <c r="J43" s="66">
        <v>8</v>
      </c>
      <c r="K43" s="66">
        <v>0</v>
      </c>
      <c r="L43" s="66">
        <v>0</v>
      </c>
    </row>
    <row r="44" spans="1:12" s="20" customFormat="1" ht="11.25" customHeight="1" x14ac:dyDescent="0.2">
      <c r="A44" s="63"/>
      <c r="B44" s="130" t="s">
        <v>184</v>
      </c>
      <c r="C44" s="122" t="s">
        <v>166</v>
      </c>
      <c r="D44" s="66">
        <v>103</v>
      </c>
      <c r="E44" s="66">
        <v>26</v>
      </c>
      <c r="F44" s="66">
        <v>32</v>
      </c>
      <c r="G44" s="66">
        <v>98</v>
      </c>
      <c r="H44" s="66">
        <v>25</v>
      </c>
      <c r="I44" s="66">
        <v>30</v>
      </c>
      <c r="J44" s="66">
        <v>5</v>
      </c>
      <c r="K44" s="66">
        <v>1</v>
      </c>
      <c r="L44" s="66">
        <v>2</v>
      </c>
    </row>
    <row r="45" spans="1:12" s="20" customFormat="1" ht="11.25" customHeight="1" x14ac:dyDescent="0.2">
      <c r="A45" s="63"/>
      <c r="B45" s="130" t="s">
        <v>185</v>
      </c>
      <c r="C45" s="122" t="s">
        <v>167</v>
      </c>
      <c r="D45" s="66">
        <v>292</v>
      </c>
      <c r="E45" s="66">
        <v>68</v>
      </c>
      <c r="F45" s="66">
        <v>98</v>
      </c>
      <c r="G45" s="66">
        <v>266</v>
      </c>
      <c r="H45" s="66">
        <v>59</v>
      </c>
      <c r="I45" s="66">
        <v>88</v>
      </c>
      <c r="J45" s="66">
        <v>26</v>
      </c>
      <c r="K45" s="66">
        <v>9</v>
      </c>
      <c r="L45" s="66">
        <v>10</v>
      </c>
    </row>
    <row r="46" spans="1:12" s="20" customFormat="1" ht="20.25" customHeight="1" x14ac:dyDescent="0.2">
      <c r="A46" s="63"/>
      <c r="B46" s="130"/>
      <c r="C46" s="122" t="s">
        <v>168</v>
      </c>
      <c r="D46" s="66">
        <v>395</v>
      </c>
      <c r="E46" s="66">
        <v>94</v>
      </c>
      <c r="F46" s="66">
        <v>130</v>
      </c>
      <c r="G46" s="66">
        <v>364</v>
      </c>
      <c r="H46" s="66">
        <v>84</v>
      </c>
      <c r="I46" s="66">
        <v>118</v>
      </c>
      <c r="J46" s="66">
        <v>31</v>
      </c>
      <c r="K46" s="66">
        <v>10</v>
      </c>
      <c r="L46" s="66">
        <v>12</v>
      </c>
    </row>
    <row r="47" spans="1:12" s="20" customFormat="1" ht="11.25" customHeight="1" x14ac:dyDescent="0.2">
      <c r="A47" s="63"/>
      <c r="B47" s="130" t="s">
        <v>186</v>
      </c>
      <c r="C47" s="122" t="s">
        <v>166</v>
      </c>
      <c r="D47" s="66">
        <v>7</v>
      </c>
      <c r="E47" s="66">
        <v>1</v>
      </c>
      <c r="F47" s="66">
        <v>1</v>
      </c>
      <c r="G47" s="66">
        <v>7</v>
      </c>
      <c r="H47" s="66">
        <v>1</v>
      </c>
      <c r="I47" s="66">
        <v>1</v>
      </c>
      <c r="J47" s="66">
        <v>0</v>
      </c>
      <c r="K47" s="66">
        <v>0</v>
      </c>
      <c r="L47" s="66">
        <v>0</v>
      </c>
    </row>
    <row r="48" spans="1:12" s="20" customFormat="1" ht="11.25" customHeight="1" x14ac:dyDescent="0.2">
      <c r="A48" s="63"/>
      <c r="B48" s="130"/>
      <c r="C48" s="122" t="s">
        <v>167</v>
      </c>
      <c r="D48" s="66">
        <v>46</v>
      </c>
      <c r="E48" s="66">
        <v>5</v>
      </c>
      <c r="F48" s="66">
        <v>17</v>
      </c>
      <c r="G48" s="66">
        <v>44</v>
      </c>
      <c r="H48" s="66">
        <v>5</v>
      </c>
      <c r="I48" s="66">
        <v>17</v>
      </c>
      <c r="J48" s="66">
        <v>2</v>
      </c>
      <c r="K48" s="66">
        <v>0</v>
      </c>
      <c r="L48" s="66">
        <v>0</v>
      </c>
    </row>
    <row r="49" spans="1:12" s="20" customFormat="1" ht="20.25" customHeight="1" x14ac:dyDescent="0.2">
      <c r="A49" s="63"/>
      <c r="B49" s="130"/>
      <c r="C49" s="122" t="s">
        <v>168</v>
      </c>
      <c r="D49" s="66">
        <v>53</v>
      </c>
      <c r="E49" s="66">
        <v>6</v>
      </c>
      <c r="F49" s="66">
        <v>18</v>
      </c>
      <c r="G49" s="66">
        <v>51</v>
      </c>
      <c r="H49" s="66">
        <v>6</v>
      </c>
      <c r="I49" s="66">
        <v>18</v>
      </c>
      <c r="J49" s="66">
        <v>2</v>
      </c>
      <c r="K49" s="66">
        <v>0</v>
      </c>
      <c r="L49" s="66">
        <v>0</v>
      </c>
    </row>
    <row r="50" spans="1:12" s="20" customFormat="1" ht="11.25" customHeight="1" x14ac:dyDescent="0.2">
      <c r="A50" s="63"/>
      <c r="B50" s="131" t="s">
        <v>187</v>
      </c>
      <c r="C50" s="122" t="s">
        <v>166</v>
      </c>
      <c r="D50" s="66">
        <v>24</v>
      </c>
      <c r="E50" s="66">
        <v>19</v>
      </c>
      <c r="F50" s="66">
        <v>20</v>
      </c>
      <c r="G50" s="66">
        <v>3</v>
      </c>
      <c r="H50" s="66">
        <v>2</v>
      </c>
      <c r="I50" s="66">
        <v>3</v>
      </c>
      <c r="J50" s="66">
        <v>21</v>
      </c>
      <c r="K50" s="66">
        <v>17</v>
      </c>
      <c r="L50" s="66">
        <v>17</v>
      </c>
    </row>
    <row r="51" spans="1:12" s="20" customFormat="1" ht="11.25" customHeight="1" x14ac:dyDescent="0.2">
      <c r="A51" s="63"/>
      <c r="B51" s="130" t="s">
        <v>188</v>
      </c>
      <c r="C51" s="122" t="s">
        <v>167</v>
      </c>
      <c r="D51" s="66">
        <v>58</v>
      </c>
      <c r="E51" s="66">
        <v>34</v>
      </c>
      <c r="F51" s="66">
        <v>33</v>
      </c>
      <c r="G51" s="66">
        <v>6</v>
      </c>
      <c r="H51" s="66">
        <v>2</v>
      </c>
      <c r="I51" s="66">
        <v>2</v>
      </c>
      <c r="J51" s="66">
        <v>52</v>
      </c>
      <c r="K51" s="66">
        <v>32</v>
      </c>
      <c r="L51" s="66">
        <v>31</v>
      </c>
    </row>
    <row r="52" spans="1:12" s="20" customFormat="1" ht="20.25" customHeight="1" x14ac:dyDescent="0.2">
      <c r="A52" s="63"/>
      <c r="B52" s="130"/>
      <c r="C52" s="122" t="s">
        <v>168</v>
      </c>
      <c r="D52" s="66">
        <v>82</v>
      </c>
      <c r="E52" s="66">
        <v>53</v>
      </c>
      <c r="F52" s="66">
        <v>53</v>
      </c>
      <c r="G52" s="66">
        <v>9</v>
      </c>
      <c r="H52" s="66">
        <v>4</v>
      </c>
      <c r="I52" s="66">
        <v>5</v>
      </c>
      <c r="J52" s="66">
        <v>73</v>
      </c>
      <c r="K52" s="66">
        <v>49</v>
      </c>
      <c r="L52" s="66">
        <v>48</v>
      </c>
    </row>
    <row r="53" spans="1:12" s="20" customFormat="1" ht="11.25" customHeight="1" x14ac:dyDescent="0.2">
      <c r="A53" s="63" t="s">
        <v>189</v>
      </c>
      <c r="B53" s="130"/>
      <c r="C53" s="122" t="s">
        <v>166</v>
      </c>
      <c r="D53" s="66">
        <v>3978</v>
      </c>
      <c r="E53" s="66">
        <v>447</v>
      </c>
      <c r="F53" s="66">
        <v>670</v>
      </c>
      <c r="G53" s="66">
        <v>3392</v>
      </c>
      <c r="H53" s="66">
        <v>284</v>
      </c>
      <c r="I53" s="66">
        <v>508</v>
      </c>
      <c r="J53" s="66">
        <v>586</v>
      </c>
      <c r="K53" s="66">
        <v>163</v>
      </c>
      <c r="L53" s="66">
        <v>162</v>
      </c>
    </row>
    <row r="54" spans="1:12" s="20" customFormat="1" ht="11.25" customHeight="1" x14ac:dyDescent="0.2">
      <c r="A54" s="63"/>
      <c r="B54" s="130"/>
      <c r="C54" s="122" t="s">
        <v>167</v>
      </c>
      <c r="D54" s="66">
        <v>3040</v>
      </c>
      <c r="E54" s="66">
        <v>455</v>
      </c>
      <c r="F54" s="66">
        <v>677</v>
      </c>
      <c r="G54" s="66">
        <v>2636</v>
      </c>
      <c r="H54" s="66">
        <v>310</v>
      </c>
      <c r="I54" s="66">
        <v>527</v>
      </c>
      <c r="J54" s="66">
        <v>404</v>
      </c>
      <c r="K54" s="66">
        <v>145</v>
      </c>
      <c r="L54" s="66">
        <v>150</v>
      </c>
    </row>
    <row r="55" spans="1:12" s="20" customFormat="1" ht="20.25" customHeight="1" x14ac:dyDescent="0.2">
      <c r="A55" s="63"/>
      <c r="B55" s="130"/>
      <c r="C55" s="122" t="s">
        <v>168</v>
      </c>
      <c r="D55" s="66">
        <v>7018</v>
      </c>
      <c r="E55" s="66">
        <v>902</v>
      </c>
      <c r="F55" s="66">
        <v>1347</v>
      </c>
      <c r="G55" s="66">
        <v>6028</v>
      </c>
      <c r="H55" s="66">
        <v>594</v>
      </c>
      <c r="I55" s="66">
        <v>1035</v>
      </c>
      <c r="J55" s="66">
        <v>990</v>
      </c>
      <c r="K55" s="66">
        <v>308</v>
      </c>
      <c r="L55" s="66">
        <v>312</v>
      </c>
    </row>
    <row r="56" spans="1:12" s="20" customFormat="1" ht="20.25" customHeight="1" x14ac:dyDescent="0.2">
      <c r="A56" s="63" t="s">
        <v>121</v>
      </c>
      <c r="B56" s="130"/>
      <c r="C56" s="122"/>
      <c r="D56" s="66"/>
      <c r="E56" s="66"/>
      <c r="F56" s="66"/>
      <c r="G56" s="66"/>
      <c r="H56" s="66"/>
      <c r="I56" s="66"/>
      <c r="J56" s="66"/>
      <c r="K56" s="66"/>
      <c r="L56" s="66"/>
    </row>
    <row r="57" spans="1:12" s="20" customFormat="1" ht="11.25" customHeight="1" x14ac:dyDescent="0.2">
      <c r="A57" s="63"/>
      <c r="B57" s="130" t="s">
        <v>190</v>
      </c>
      <c r="C57" s="122" t="s">
        <v>166</v>
      </c>
      <c r="D57" s="66">
        <v>717</v>
      </c>
      <c r="E57" s="66">
        <v>191</v>
      </c>
      <c r="F57" s="66">
        <v>222</v>
      </c>
      <c r="G57" s="66">
        <v>189</v>
      </c>
      <c r="H57" s="66">
        <v>45</v>
      </c>
      <c r="I57" s="66">
        <v>52</v>
      </c>
      <c r="J57" s="66">
        <v>528</v>
      </c>
      <c r="K57" s="66">
        <v>146</v>
      </c>
      <c r="L57" s="66">
        <v>170</v>
      </c>
    </row>
    <row r="58" spans="1:12" s="20" customFormat="1" ht="11.25" x14ac:dyDescent="0.2">
      <c r="A58" s="63"/>
      <c r="B58" s="130"/>
      <c r="C58" s="122" t="s">
        <v>167</v>
      </c>
      <c r="D58" s="66">
        <v>595</v>
      </c>
      <c r="E58" s="66">
        <v>151</v>
      </c>
      <c r="F58" s="66">
        <v>171</v>
      </c>
      <c r="G58" s="66">
        <v>204</v>
      </c>
      <c r="H58" s="66">
        <v>41</v>
      </c>
      <c r="I58" s="66">
        <v>51</v>
      </c>
      <c r="J58" s="66">
        <v>391</v>
      </c>
      <c r="K58" s="66">
        <v>110</v>
      </c>
      <c r="L58" s="66">
        <v>120</v>
      </c>
    </row>
    <row r="59" spans="1:12" s="20" customFormat="1" ht="11.25" x14ac:dyDescent="0.2">
      <c r="A59" s="63"/>
      <c r="B59" s="130"/>
      <c r="C59" s="122" t="s">
        <v>168</v>
      </c>
      <c r="D59" s="66">
        <v>1312</v>
      </c>
      <c r="E59" s="66">
        <v>342</v>
      </c>
      <c r="F59" s="66">
        <v>393</v>
      </c>
      <c r="G59" s="66">
        <v>393</v>
      </c>
      <c r="H59" s="66">
        <v>86</v>
      </c>
      <c r="I59" s="66">
        <v>103</v>
      </c>
      <c r="J59" s="66">
        <v>919</v>
      </c>
      <c r="K59" s="66">
        <v>256</v>
      </c>
      <c r="L59" s="66">
        <v>290</v>
      </c>
    </row>
    <row r="60" spans="1:12" s="20" customFormat="1" ht="11.25" x14ac:dyDescent="0.2">
      <c r="A60" s="63"/>
      <c r="B60" s="130"/>
      <c r="C60" s="122"/>
      <c r="D60" s="66"/>
      <c r="E60" s="66"/>
      <c r="F60" s="66"/>
      <c r="G60" s="66"/>
      <c r="H60" s="66"/>
      <c r="I60" s="66"/>
      <c r="J60" s="66"/>
      <c r="K60" s="66"/>
      <c r="L60" s="66"/>
    </row>
    <row r="61" spans="1:12" s="10" customFormat="1" x14ac:dyDescent="0.2">
      <c r="A61" s="320" t="s">
        <v>73</v>
      </c>
      <c r="B61" s="320"/>
      <c r="C61" s="320"/>
      <c r="D61" s="320"/>
      <c r="E61" s="66"/>
      <c r="F61" s="66"/>
      <c r="G61" s="66"/>
      <c r="H61" s="66"/>
      <c r="I61" s="66"/>
      <c r="J61" s="66"/>
      <c r="K61" s="63"/>
      <c r="L61" s="63"/>
    </row>
    <row r="62" spans="1:12" s="20" customFormat="1" ht="22.5" customHeight="1" x14ac:dyDescent="0.2">
      <c r="A62" s="63"/>
      <c r="B62" s="130"/>
      <c r="C62" s="122"/>
      <c r="D62" s="126" t="s">
        <v>164</v>
      </c>
      <c r="E62" s="66"/>
      <c r="F62" s="66"/>
      <c r="G62" s="66"/>
      <c r="H62" s="66"/>
      <c r="I62" s="66"/>
      <c r="J62" s="66"/>
      <c r="K62" s="66"/>
      <c r="L62" s="66"/>
    </row>
    <row r="63" spans="1:12" s="20" customFormat="1" ht="11.25" x14ac:dyDescent="0.2">
      <c r="A63" s="63" t="s">
        <v>191</v>
      </c>
      <c r="B63" s="130"/>
      <c r="C63" s="122" t="s">
        <v>166</v>
      </c>
      <c r="D63" s="66">
        <v>717</v>
      </c>
      <c r="E63" s="66">
        <v>191</v>
      </c>
      <c r="F63" s="66">
        <v>222</v>
      </c>
      <c r="G63" s="66">
        <v>189</v>
      </c>
      <c r="H63" s="66">
        <v>45</v>
      </c>
      <c r="I63" s="66">
        <v>52</v>
      </c>
      <c r="J63" s="66">
        <v>528</v>
      </c>
      <c r="K63" s="66">
        <v>146</v>
      </c>
      <c r="L63" s="66">
        <v>170</v>
      </c>
    </row>
    <row r="64" spans="1:12" s="20" customFormat="1" ht="11.25" x14ac:dyDescent="0.2">
      <c r="A64" s="63"/>
      <c r="B64" s="130"/>
      <c r="C64" s="122" t="s">
        <v>167</v>
      </c>
      <c r="D64" s="66">
        <v>595</v>
      </c>
      <c r="E64" s="66">
        <v>151</v>
      </c>
      <c r="F64" s="66">
        <v>171</v>
      </c>
      <c r="G64" s="66">
        <v>204</v>
      </c>
      <c r="H64" s="66">
        <v>41</v>
      </c>
      <c r="I64" s="66">
        <v>51</v>
      </c>
      <c r="J64" s="66">
        <v>391</v>
      </c>
      <c r="K64" s="66">
        <v>110</v>
      </c>
      <c r="L64" s="66">
        <v>120</v>
      </c>
    </row>
    <row r="65" spans="1:12" s="20" customFormat="1" ht="20.25" customHeight="1" x14ac:dyDescent="0.2">
      <c r="A65" s="63"/>
      <c r="B65" s="130"/>
      <c r="C65" s="122" t="s">
        <v>168</v>
      </c>
      <c r="D65" s="66">
        <v>1312</v>
      </c>
      <c r="E65" s="66">
        <v>342</v>
      </c>
      <c r="F65" s="66">
        <v>393</v>
      </c>
      <c r="G65" s="66">
        <v>393</v>
      </c>
      <c r="H65" s="66">
        <v>86</v>
      </c>
      <c r="I65" s="66">
        <v>103</v>
      </c>
      <c r="J65" s="66">
        <v>919</v>
      </c>
      <c r="K65" s="66">
        <v>256</v>
      </c>
      <c r="L65" s="66">
        <v>290</v>
      </c>
    </row>
    <row r="66" spans="1:12" s="20" customFormat="1" ht="20.25" customHeight="1" x14ac:dyDescent="0.2">
      <c r="A66" s="63" t="s">
        <v>122</v>
      </c>
      <c r="B66" s="130"/>
      <c r="C66" s="122"/>
      <c r="D66" s="66"/>
      <c r="E66" s="66"/>
      <c r="F66" s="66"/>
      <c r="G66" s="66"/>
      <c r="H66" s="66"/>
      <c r="I66" s="66"/>
      <c r="J66" s="66"/>
      <c r="K66" s="66"/>
      <c r="L66" s="66"/>
    </row>
    <row r="67" spans="1:12" s="20" customFormat="1" ht="11.25" customHeight="1" x14ac:dyDescent="0.2">
      <c r="A67" s="63"/>
      <c r="B67" s="130" t="s">
        <v>192</v>
      </c>
      <c r="C67" s="122" t="s">
        <v>166</v>
      </c>
      <c r="D67" s="66">
        <v>604</v>
      </c>
      <c r="E67" s="66">
        <v>62</v>
      </c>
      <c r="F67" s="66">
        <v>75</v>
      </c>
      <c r="G67" s="66">
        <v>561</v>
      </c>
      <c r="H67" s="66">
        <v>61</v>
      </c>
      <c r="I67" s="66">
        <v>73</v>
      </c>
      <c r="J67" s="66">
        <v>43</v>
      </c>
      <c r="K67" s="66">
        <v>1</v>
      </c>
      <c r="L67" s="66">
        <v>2</v>
      </c>
    </row>
    <row r="68" spans="1:12" s="20" customFormat="1" ht="11.25" customHeight="1" x14ac:dyDescent="0.2">
      <c r="A68" s="63"/>
      <c r="B68" s="130"/>
      <c r="C68" s="122" t="s">
        <v>167</v>
      </c>
      <c r="D68" s="66">
        <v>354</v>
      </c>
      <c r="E68" s="66">
        <v>50</v>
      </c>
      <c r="F68" s="66">
        <v>57</v>
      </c>
      <c r="G68" s="66">
        <v>315</v>
      </c>
      <c r="H68" s="66">
        <v>46</v>
      </c>
      <c r="I68" s="66">
        <v>53</v>
      </c>
      <c r="J68" s="66">
        <v>39</v>
      </c>
      <c r="K68" s="66">
        <v>4</v>
      </c>
      <c r="L68" s="66">
        <v>4</v>
      </c>
    </row>
    <row r="69" spans="1:12" s="20" customFormat="1" ht="20.25" customHeight="1" x14ac:dyDescent="0.2">
      <c r="A69" s="63"/>
      <c r="B69" s="130"/>
      <c r="C69" s="122" t="s">
        <v>168</v>
      </c>
      <c r="D69" s="66">
        <v>958</v>
      </c>
      <c r="E69" s="66">
        <v>112</v>
      </c>
      <c r="F69" s="66">
        <v>132</v>
      </c>
      <c r="G69" s="66">
        <v>876</v>
      </c>
      <c r="H69" s="66">
        <v>107</v>
      </c>
      <c r="I69" s="66">
        <v>126</v>
      </c>
      <c r="J69" s="66">
        <v>82</v>
      </c>
      <c r="K69" s="66">
        <v>5</v>
      </c>
      <c r="L69" s="66">
        <v>6</v>
      </c>
    </row>
    <row r="70" spans="1:12" s="20" customFormat="1" ht="11.25" customHeight="1" x14ac:dyDescent="0.2">
      <c r="A70" s="63"/>
      <c r="B70" s="130" t="s">
        <v>193</v>
      </c>
      <c r="C70" s="122" t="s">
        <v>166</v>
      </c>
      <c r="D70" s="66">
        <v>72</v>
      </c>
      <c r="E70" s="66">
        <v>31</v>
      </c>
      <c r="F70" s="66">
        <v>50</v>
      </c>
      <c r="G70" s="66">
        <v>33</v>
      </c>
      <c r="H70" s="66">
        <v>2</v>
      </c>
      <c r="I70" s="66">
        <v>20</v>
      </c>
      <c r="J70" s="66">
        <v>39</v>
      </c>
      <c r="K70" s="66">
        <v>29</v>
      </c>
      <c r="L70" s="66">
        <v>30</v>
      </c>
    </row>
    <row r="71" spans="1:12" s="20" customFormat="1" ht="11.25" customHeight="1" x14ac:dyDescent="0.2">
      <c r="A71" s="63"/>
      <c r="B71" s="130"/>
      <c r="C71" s="122" t="s">
        <v>167</v>
      </c>
      <c r="D71" s="66">
        <v>37</v>
      </c>
      <c r="E71" s="66">
        <v>9</v>
      </c>
      <c r="F71" s="66">
        <v>15</v>
      </c>
      <c r="G71" s="66">
        <v>18</v>
      </c>
      <c r="H71" s="66">
        <v>0</v>
      </c>
      <c r="I71" s="66">
        <v>6</v>
      </c>
      <c r="J71" s="66">
        <v>19</v>
      </c>
      <c r="K71" s="66">
        <v>9</v>
      </c>
      <c r="L71" s="66">
        <v>9</v>
      </c>
    </row>
    <row r="72" spans="1:12" s="20" customFormat="1" ht="20.25" customHeight="1" x14ac:dyDescent="0.2">
      <c r="A72" s="63"/>
      <c r="B72" s="130"/>
      <c r="C72" s="122" t="s">
        <v>168</v>
      </c>
      <c r="D72" s="66">
        <v>109</v>
      </c>
      <c r="E72" s="66">
        <v>40</v>
      </c>
      <c r="F72" s="66">
        <v>65</v>
      </c>
      <c r="G72" s="66">
        <v>51</v>
      </c>
      <c r="H72" s="66">
        <v>2</v>
      </c>
      <c r="I72" s="66">
        <v>26</v>
      </c>
      <c r="J72" s="66">
        <v>58</v>
      </c>
      <c r="K72" s="66">
        <v>38</v>
      </c>
      <c r="L72" s="66">
        <v>39</v>
      </c>
    </row>
    <row r="73" spans="1:12" s="20" customFormat="1" ht="11.25" customHeight="1" x14ac:dyDescent="0.2">
      <c r="A73" s="63" t="s">
        <v>194</v>
      </c>
      <c r="B73" s="130"/>
      <c r="C73" s="122" t="s">
        <v>166</v>
      </c>
      <c r="D73" s="66">
        <v>676</v>
      </c>
      <c r="E73" s="66">
        <v>93</v>
      </c>
      <c r="F73" s="66">
        <v>125</v>
      </c>
      <c r="G73" s="66">
        <v>594</v>
      </c>
      <c r="H73" s="66">
        <v>63</v>
      </c>
      <c r="I73" s="66">
        <v>93</v>
      </c>
      <c r="J73" s="66">
        <v>82</v>
      </c>
      <c r="K73" s="66">
        <v>30</v>
      </c>
      <c r="L73" s="66">
        <v>32</v>
      </c>
    </row>
    <row r="74" spans="1:12" s="20" customFormat="1" ht="11.25" customHeight="1" x14ac:dyDescent="0.2">
      <c r="A74" s="63"/>
      <c r="B74" s="130"/>
      <c r="C74" s="122" t="s">
        <v>167</v>
      </c>
      <c r="D74" s="66">
        <v>391</v>
      </c>
      <c r="E74" s="66">
        <v>59</v>
      </c>
      <c r="F74" s="66">
        <v>72</v>
      </c>
      <c r="G74" s="66">
        <v>333</v>
      </c>
      <c r="H74" s="66">
        <v>46</v>
      </c>
      <c r="I74" s="66">
        <v>59</v>
      </c>
      <c r="J74" s="66">
        <v>58</v>
      </c>
      <c r="K74" s="66">
        <v>13</v>
      </c>
      <c r="L74" s="66">
        <v>13</v>
      </c>
    </row>
    <row r="75" spans="1:12" s="20" customFormat="1" ht="20.25" customHeight="1" x14ac:dyDescent="0.2">
      <c r="A75" s="63"/>
      <c r="B75" s="130"/>
      <c r="C75" s="122" t="s">
        <v>168</v>
      </c>
      <c r="D75" s="66">
        <v>1067</v>
      </c>
      <c r="E75" s="66">
        <v>152</v>
      </c>
      <c r="F75" s="66">
        <v>197</v>
      </c>
      <c r="G75" s="66">
        <v>927</v>
      </c>
      <c r="H75" s="66">
        <v>109</v>
      </c>
      <c r="I75" s="66">
        <v>152</v>
      </c>
      <c r="J75" s="66">
        <v>140</v>
      </c>
      <c r="K75" s="66">
        <v>43</v>
      </c>
      <c r="L75" s="66">
        <v>45</v>
      </c>
    </row>
    <row r="76" spans="1:12" s="20" customFormat="1" ht="20.25" customHeight="1" x14ac:dyDescent="0.2">
      <c r="A76" s="63" t="s">
        <v>123</v>
      </c>
      <c r="B76" s="130"/>
      <c r="C76" s="122"/>
      <c r="D76" s="66"/>
      <c r="E76" s="66"/>
      <c r="F76" s="66"/>
      <c r="G76" s="66"/>
      <c r="H76" s="66"/>
      <c r="I76" s="66"/>
      <c r="J76" s="66"/>
      <c r="K76" s="66"/>
      <c r="L76" s="66"/>
    </row>
    <row r="77" spans="1:12" s="20" customFormat="1" ht="11.25" customHeight="1" x14ac:dyDescent="0.2">
      <c r="A77" s="63"/>
      <c r="B77" s="130" t="s">
        <v>195</v>
      </c>
      <c r="C77" s="122" t="s">
        <v>166</v>
      </c>
      <c r="D77" s="66">
        <v>936</v>
      </c>
      <c r="E77" s="66">
        <v>183</v>
      </c>
      <c r="F77" s="66">
        <v>267</v>
      </c>
      <c r="G77" s="66">
        <v>798</v>
      </c>
      <c r="H77" s="66">
        <v>132</v>
      </c>
      <c r="I77" s="66">
        <v>208</v>
      </c>
      <c r="J77" s="66">
        <v>138</v>
      </c>
      <c r="K77" s="66">
        <v>51</v>
      </c>
      <c r="L77" s="66">
        <v>59</v>
      </c>
    </row>
    <row r="78" spans="1:12" s="20" customFormat="1" ht="11.25" customHeight="1" x14ac:dyDescent="0.2">
      <c r="A78" s="63"/>
      <c r="B78" s="130" t="s">
        <v>196</v>
      </c>
      <c r="C78" s="122" t="s">
        <v>167</v>
      </c>
      <c r="D78" s="66">
        <v>342</v>
      </c>
      <c r="E78" s="66">
        <v>76</v>
      </c>
      <c r="F78" s="66">
        <v>106</v>
      </c>
      <c r="G78" s="66">
        <v>245</v>
      </c>
      <c r="H78" s="66">
        <v>45</v>
      </c>
      <c r="I78" s="66">
        <v>70</v>
      </c>
      <c r="J78" s="66">
        <v>97</v>
      </c>
      <c r="K78" s="66">
        <v>31</v>
      </c>
      <c r="L78" s="66">
        <v>36</v>
      </c>
    </row>
    <row r="79" spans="1:12" s="20" customFormat="1" ht="20.25" customHeight="1" x14ac:dyDescent="0.2">
      <c r="A79" s="63"/>
      <c r="B79" s="130"/>
      <c r="C79" s="122" t="s">
        <v>168</v>
      </c>
      <c r="D79" s="66">
        <v>1278</v>
      </c>
      <c r="E79" s="66">
        <v>259</v>
      </c>
      <c r="F79" s="66">
        <v>373</v>
      </c>
      <c r="G79" s="66">
        <v>1043</v>
      </c>
      <c r="H79" s="66">
        <v>177</v>
      </c>
      <c r="I79" s="66">
        <v>278</v>
      </c>
      <c r="J79" s="66">
        <v>235</v>
      </c>
      <c r="K79" s="66">
        <v>82</v>
      </c>
      <c r="L79" s="66">
        <v>95</v>
      </c>
    </row>
    <row r="80" spans="1:12" s="20" customFormat="1" ht="11.25" customHeight="1" x14ac:dyDescent="0.2">
      <c r="A80" s="63"/>
      <c r="B80" s="63" t="s">
        <v>197</v>
      </c>
      <c r="C80" s="122"/>
      <c r="D80" s="63"/>
      <c r="E80" s="63"/>
      <c r="F80" s="63"/>
      <c r="G80" s="63"/>
      <c r="H80" s="63"/>
      <c r="I80" s="63"/>
      <c r="J80" s="63"/>
      <c r="K80" s="63"/>
      <c r="L80" s="63"/>
    </row>
    <row r="81" spans="1:12" s="20" customFormat="1" ht="11.25" customHeight="1" x14ac:dyDescent="0.2">
      <c r="A81" s="63"/>
      <c r="B81" s="63" t="s">
        <v>198</v>
      </c>
      <c r="C81" s="122" t="s">
        <v>166</v>
      </c>
      <c r="D81" s="66">
        <v>1096</v>
      </c>
      <c r="E81" s="66">
        <v>286</v>
      </c>
      <c r="F81" s="66">
        <v>289</v>
      </c>
      <c r="G81" s="66">
        <v>880</v>
      </c>
      <c r="H81" s="66">
        <v>160</v>
      </c>
      <c r="I81" s="66">
        <v>252</v>
      </c>
      <c r="J81" s="66">
        <v>216</v>
      </c>
      <c r="K81" s="66">
        <v>126</v>
      </c>
      <c r="L81" s="66">
        <v>37</v>
      </c>
    </row>
    <row r="82" spans="1:12" s="20" customFormat="1" ht="11.25" customHeight="1" x14ac:dyDescent="0.2">
      <c r="A82" s="63"/>
      <c r="B82" s="63"/>
      <c r="C82" s="122" t="s">
        <v>167</v>
      </c>
      <c r="D82" s="66">
        <v>499</v>
      </c>
      <c r="E82" s="66">
        <v>186</v>
      </c>
      <c r="F82" s="66">
        <v>159</v>
      </c>
      <c r="G82" s="66">
        <v>347</v>
      </c>
      <c r="H82" s="66">
        <v>85</v>
      </c>
      <c r="I82" s="66">
        <v>121</v>
      </c>
      <c r="J82" s="66">
        <v>152</v>
      </c>
      <c r="K82" s="66">
        <v>101</v>
      </c>
      <c r="L82" s="66">
        <v>38</v>
      </c>
    </row>
    <row r="83" spans="1:12" s="20" customFormat="1" ht="20.25" customHeight="1" x14ac:dyDescent="0.2">
      <c r="A83" s="63"/>
      <c r="B83" s="130"/>
      <c r="C83" s="122" t="s">
        <v>168</v>
      </c>
      <c r="D83" s="66">
        <v>1595</v>
      </c>
      <c r="E83" s="66">
        <v>472</v>
      </c>
      <c r="F83" s="66">
        <v>448</v>
      </c>
      <c r="G83" s="66">
        <v>1227</v>
      </c>
      <c r="H83" s="66">
        <v>245</v>
      </c>
      <c r="I83" s="66">
        <v>373</v>
      </c>
      <c r="J83" s="66">
        <v>368</v>
      </c>
      <c r="K83" s="66">
        <v>227</v>
      </c>
      <c r="L83" s="66">
        <v>75</v>
      </c>
    </row>
    <row r="84" spans="1:12" s="20" customFormat="1" ht="11.25" customHeight="1" x14ac:dyDescent="0.2">
      <c r="A84" s="63"/>
      <c r="B84" s="63" t="s">
        <v>199</v>
      </c>
      <c r="C84" s="122" t="s">
        <v>166</v>
      </c>
      <c r="D84" s="66">
        <v>112</v>
      </c>
      <c r="E84" s="66">
        <v>56</v>
      </c>
      <c r="F84" s="66">
        <v>64</v>
      </c>
      <c r="G84" s="66">
        <v>107</v>
      </c>
      <c r="H84" s="66">
        <v>54</v>
      </c>
      <c r="I84" s="66">
        <v>61</v>
      </c>
      <c r="J84" s="66">
        <v>5</v>
      </c>
      <c r="K84" s="66">
        <v>2</v>
      </c>
      <c r="L84" s="66">
        <v>3</v>
      </c>
    </row>
    <row r="85" spans="1:12" s="20" customFormat="1" ht="11.25" customHeight="1" x14ac:dyDescent="0.2">
      <c r="A85" s="63"/>
      <c r="B85" s="130"/>
      <c r="C85" s="122" t="s">
        <v>167</v>
      </c>
      <c r="D85" s="66">
        <v>84</v>
      </c>
      <c r="E85" s="66">
        <v>51</v>
      </c>
      <c r="F85" s="66">
        <v>54</v>
      </c>
      <c r="G85" s="66">
        <v>81</v>
      </c>
      <c r="H85" s="66">
        <v>49</v>
      </c>
      <c r="I85" s="66">
        <v>52</v>
      </c>
      <c r="J85" s="66">
        <v>3</v>
      </c>
      <c r="K85" s="66">
        <v>2</v>
      </c>
      <c r="L85" s="66">
        <v>2</v>
      </c>
    </row>
    <row r="86" spans="1:12" s="20" customFormat="1" ht="20.25" customHeight="1" x14ac:dyDescent="0.2">
      <c r="A86" s="63"/>
      <c r="B86" s="130"/>
      <c r="C86" s="122" t="s">
        <v>168</v>
      </c>
      <c r="D86" s="66">
        <v>196</v>
      </c>
      <c r="E86" s="66">
        <v>107</v>
      </c>
      <c r="F86" s="66">
        <v>118</v>
      </c>
      <c r="G86" s="66">
        <v>188</v>
      </c>
      <c r="H86" s="66">
        <v>103</v>
      </c>
      <c r="I86" s="66">
        <v>113</v>
      </c>
      <c r="J86" s="66">
        <v>8</v>
      </c>
      <c r="K86" s="66">
        <v>4</v>
      </c>
      <c r="L86" s="66">
        <v>5</v>
      </c>
    </row>
    <row r="87" spans="1:12" s="20" customFormat="1" ht="11.25" customHeight="1" x14ac:dyDescent="0.2">
      <c r="A87" s="63"/>
      <c r="B87" s="132" t="s">
        <v>200</v>
      </c>
      <c r="C87" s="122" t="s">
        <v>166</v>
      </c>
      <c r="D87" s="66">
        <f>D81+D84</f>
        <v>1208</v>
      </c>
      <c r="E87" s="66">
        <f t="shared" ref="E87:L87" si="0">E81+E84</f>
        <v>342</v>
      </c>
      <c r="F87" s="66">
        <f t="shared" si="0"/>
        <v>353</v>
      </c>
      <c r="G87" s="66">
        <f t="shared" si="0"/>
        <v>987</v>
      </c>
      <c r="H87" s="66">
        <f t="shared" si="0"/>
        <v>214</v>
      </c>
      <c r="I87" s="66">
        <f t="shared" si="0"/>
        <v>313</v>
      </c>
      <c r="J87" s="66">
        <f t="shared" si="0"/>
        <v>221</v>
      </c>
      <c r="K87" s="66">
        <f t="shared" si="0"/>
        <v>128</v>
      </c>
      <c r="L87" s="66">
        <f t="shared" si="0"/>
        <v>40</v>
      </c>
    </row>
    <row r="88" spans="1:12" s="20" customFormat="1" ht="11.25" customHeight="1" x14ac:dyDescent="0.2">
      <c r="A88" s="63"/>
      <c r="B88" s="130"/>
      <c r="C88" s="122" t="s">
        <v>167</v>
      </c>
      <c r="D88" s="66">
        <f t="shared" ref="D88:L89" si="1">D82+D85</f>
        <v>583</v>
      </c>
      <c r="E88" s="66">
        <f t="shared" si="1"/>
        <v>237</v>
      </c>
      <c r="F88" s="66">
        <f t="shared" si="1"/>
        <v>213</v>
      </c>
      <c r="G88" s="66">
        <f t="shared" si="1"/>
        <v>428</v>
      </c>
      <c r="H88" s="66">
        <f t="shared" si="1"/>
        <v>134</v>
      </c>
      <c r="I88" s="66">
        <f t="shared" si="1"/>
        <v>173</v>
      </c>
      <c r="J88" s="66">
        <f t="shared" si="1"/>
        <v>155</v>
      </c>
      <c r="K88" s="66">
        <f t="shared" si="1"/>
        <v>103</v>
      </c>
      <c r="L88" s="66">
        <f t="shared" si="1"/>
        <v>40</v>
      </c>
    </row>
    <row r="89" spans="1:12" s="20" customFormat="1" ht="20.25" customHeight="1" x14ac:dyDescent="0.2">
      <c r="A89" s="63"/>
      <c r="B89" s="130"/>
      <c r="C89" s="122" t="s">
        <v>168</v>
      </c>
      <c r="D89" s="66">
        <f t="shared" si="1"/>
        <v>1791</v>
      </c>
      <c r="E89" s="66">
        <f t="shared" si="1"/>
        <v>579</v>
      </c>
      <c r="F89" s="66">
        <f t="shared" si="1"/>
        <v>566</v>
      </c>
      <c r="G89" s="66">
        <f t="shared" si="1"/>
        <v>1415</v>
      </c>
      <c r="H89" s="66">
        <f t="shared" si="1"/>
        <v>348</v>
      </c>
      <c r="I89" s="66">
        <f t="shared" si="1"/>
        <v>486</v>
      </c>
      <c r="J89" s="66">
        <f t="shared" si="1"/>
        <v>376</v>
      </c>
      <c r="K89" s="66">
        <f t="shared" si="1"/>
        <v>231</v>
      </c>
      <c r="L89" s="66">
        <f t="shared" si="1"/>
        <v>80</v>
      </c>
    </row>
    <row r="90" spans="1:12" s="20" customFormat="1" ht="11.25" customHeight="1" x14ac:dyDescent="0.2">
      <c r="A90" s="63" t="s">
        <v>201</v>
      </c>
      <c r="B90" s="130"/>
      <c r="C90" s="122" t="s">
        <v>166</v>
      </c>
      <c r="D90" s="66">
        <v>2144</v>
      </c>
      <c r="E90" s="66">
        <v>525</v>
      </c>
      <c r="F90" s="66">
        <v>620</v>
      </c>
      <c r="G90" s="66">
        <v>1785</v>
      </c>
      <c r="H90" s="66">
        <v>346</v>
      </c>
      <c r="I90" s="66">
        <v>521</v>
      </c>
      <c r="J90" s="66">
        <v>359</v>
      </c>
      <c r="K90" s="66">
        <v>179</v>
      </c>
      <c r="L90" s="66">
        <v>99</v>
      </c>
    </row>
    <row r="91" spans="1:12" s="20" customFormat="1" ht="11.25" customHeight="1" x14ac:dyDescent="0.2">
      <c r="A91" s="63"/>
      <c r="B91" s="130"/>
      <c r="C91" s="122" t="s">
        <v>167</v>
      </c>
      <c r="D91" s="66">
        <v>925</v>
      </c>
      <c r="E91" s="66">
        <v>313</v>
      </c>
      <c r="F91" s="66">
        <v>319</v>
      </c>
      <c r="G91" s="66">
        <v>673</v>
      </c>
      <c r="H91" s="66">
        <v>179</v>
      </c>
      <c r="I91" s="66">
        <v>243</v>
      </c>
      <c r="J91" s="66">
        <v>252</v>
      </c>
      <c r="K91" s="66">
        <v>134</v>
      </c>
      <c r="L91" s="66">
        <v>76</v>
      </c>
    </row>
    <row r="92" spans="1:12" s="20" customFormat="1" ht="20.25" customHeight="1" x14ac:dyDescent="0.2">
      <c r="A92" s="63"/>
      <c r="B92" s="130"/>
      <c r="C92" s="122" t="s">
        <v>168</v>
      </c>
      <c r="D92" s="66">
        <v>3069</v>
      </c>
      <c r="E92" s="66">
        <v>838</v>
      </c>
      <c r="F92" s="66">
        <v>939</v>
      </c>
      <c r="G92" s="66">
        <v>2458</v>
      </c>
      <c r="H92" s="66">
        <v>525</v>
      </c>
      <c r="I92" s="66">
        <v>764</v>
      </c>
      <c r="J92" s="66">
        <v>611</v>
      </c>
      <c r="K92" s="66">
        <v>313</v>
      </c>
      <c r="L92" s="66">
        <v>175</v>
      </c>
    </row>
    <row r="93" spans="1:12" s="20" customFormat="1" ht="20.25" customHeight="1" x14ac:dyDescent="0.2">
      <c r="A93" s="63" t="s">
        <v>126</v>
      </c>
      <c r="B93" s="130"/>
      <c r="C93" s="122"/>
      <c r="D93" s="66"/>
      <c r="E93" s="66"/>
      <c r="F93" s="66"/>
      <c r="G93" s="66"/>
      <c r="H93" s="66"/>
      <c r="I93" s="66"/>
      <c r="J93" s="66"/>
      <c r="K93" s="66"/>
      <c r="L93" s="66"/>
    </row>
    <row r="94" spans="1:12" s="20" customFormat="1" ht="11.25" customHeight="1" x14ac:dyDescent="0.2">
      <c r="A94" s="63"/>
      <c r="B94" s="130" t="s">
        <v>202</v>
      </c>
      <c r="C94" s="122" t="s">
        <v>166</v>
      </c>
      <c r="D94" s="66">
        <v>741</v>
      </c>
      <c r="E94" s="66">
        <v>74</v>
      </c>
      <c r="F94" s="66">
        <v>117</v>
      </c>
      <c r="G94" s="66">
        <v>715</v>
      </c>
      <c r="H94" s="66">
        <v>66</v>
      </c>
      <c r="I94" s="66">
        <v>108</v>
      </c>
      <c r="J94" s="66">
        <v>26</v>
      </c>
      <c r="K94" s="66">
        <v>8</v>
      </c>
      <c r="L94" s="66">
        <v>9</v>
      </c>
    </row>
    <row r="95" spans="1:12" s="20" customFormat="1" ht="11.25" customHeight="1" x14ac:dyDescent="0.2">
      <c r="A95" s="63"/>
      <c r="B95" s="130"/>
      <c r="C95" s="122" t="s">
        <v>167</v>
      </c>
      <c r="D95" s="66">
        <v>703</v>
      </c>
      <c r="E95" s="66">
        <v>81</v>
      </c>
      <c r="F95" s="66">
        <v>157</v>
      </c>
      <c r="G95" s="66">
        <v>663</v>
      </c>
      <c r="H95" s="66">
        <v>71</v>
      </c>
      <c r="I95" s="66">
        <v>146</v>
      </c>
      <c r="J95" s="66">
        <v>40</v>
      </c>
      <c r="K95" s="66">
        <v>10</v>
      </c>
      <c r="L95" s="66">
        <v>11</v>
      </c>
    </row>
    <row r="96" spans="1:12" s="20" customFormat="1" ht="20.25" customHeight="1" x14ac:dyDescent="0.2">
      <c r="A96" s="63"/>
      <c r="B96" s="130"/>
      <c r="C96" s="122" t="s">
        <v>168</v>
      </c>
      <c r="D96" s="66">
        <v>1444</v>
      </c>
      <c r="E96" s="66">
        <v>155</v>
      </c>
      <c r="F96" s="66">
        <v>274</v>
      </c>
      <c r="G96" s="66">
        <v>1378</v>
      </c>
      <c r="H96" s="66">
        <v>137</v>
      </c>
      <c r="I96" s="66">
        <v>254</v>
      </c>
      <c r="J96" s="66">
        <v>66</v>
      </c>
      <c r="K96" s="66">
        <v>18</v>
      </c>
      <c r="L96" s="66">
        <v>20</v>
      </c>
    </row>
    <row r="97" spans="1:12" s="20" customFormat="1" ht="11.25" customHeight="1" x14ac:dyDescent="0.2">
      <c r="A97" s="63" t="s">
        <v>203</v>
      </c>
      <c r="B97" s="130"/>
      <c r="C97" s="122" t="s">
        <v>166</v>
      </c>
      <c r="D97" s="66">
        <v>741</v>
      </c>
      <c r="E97" s="66">
        <v>74</v>
      </c>
      <c r="F97" s="66">
        <v>117</v>
      </c>
      <c r="G97" s="66">
        <v>715</v>
      </c>
      <c r="H97" s="66">
        <v>66</v>
      </c>
      <c r="I97" s="66">
        <v>108</v>
      </c>
      <c r="J97" s="66">
        <v>26</v>
      </c>
      <c r="K97" s="66">
        <v>8</v>
      </c>
      <c r="L97" s="66">
        <v>9</v>
      </c>
    </row>
    <row r="98" spans="1:12" s="20" customFormat="1" ht="11.25" customHeight="1" x14ac:dyDescent="0.2">
      <c r="A98" s="63"/>
      <c r="B98" s="130"/>
      <c r="C98" s="122" t="s">
        <v>167</v>
      </c>
      <c r="D98" s="66">
        <v>703</v>
      </c>
      <c r="E98" s="66">
        <v>81</v>
      </c>
      <c r="F98" s="66">
        <v>157</v>
      </c>
      <c r="G98" s="66">
        <v>663</v>
      </c>
      <c r="H98" s="66">
        <v>71</v>
      </c>
      <c r="I98" s="66">
        <v>146</v>
      </c>
      <c r="J98" s="66">
        <v>40</v>
      </c>
      <c r="K98" s="66">
        <v>10</v>
      </c>
      <c r="L98" s="66">
        <v>11</v>
      </c>
    </row>
    <row r="99" spans="1:12" s="20" customFormat="1" ht="20.25" customHeight="1" x14ac:dyDescent="0.2">
      <c r="A99" s="63"/>
      <c r="B99" s="130"/>
      <c r="C99" s="122" t="s">
        <v>168</v>
      </c>
      <c r="D99" s="66">
        <v>1444</v>
      </c>
      <c r="E99" s="66">
        <v>155</v>
      </c>
      <c r="F99" s="66">
        <v>274</v>
      </c>
      <c r="G99" s="66">
        <v>1378</v>
      </c>
      <c r="H99" s="66">
        <v>137</v>
      </c>
      <c r="I99" s="66">
        <v>254</v>
      </c>
      <c r="J99" s="66">
        <v>66</v>
      </c>
      <c r="K99" s="66">
        <v>18</v>
      </c>
      <c r="L99" s="66">
        <v>20</v>
      </c>
    </row>
    <row r="100" spans="1:12" s="20" customFormat="1" ht="20.25" customHeight="1" x14ac:dyDescent="0.2">
      <c r="A100" s="63" t="s">
        <v>127</v>
      </c>
      <c r="B100" s="130"/>
      <c r="C100" s="122"/>
      <c r="D100" s="66"/>
      <c r="E100" s="66"/>
      <c r="F100" s="66"/>
      <c r="G100" s="66"/>
      <c r="H100" s="66"/>
      <c r="I100" s="66"/>
      <c r="J100" s="66"/>
      <c r="K100" s="66"/>
      <c r="L100" s="66"/>
    </row>
    <row r="101" spans="1:12" s="20" customFormat="1" ht="11.25" customHeight="1" x14ac:dyDescent="0.2">
      <c r="A101" s="63"/>
      <c r="B101" s="130" t="s">
        <v>204</v>
      </c>
      <c r="C101" s="122" t="s">
        <v>166</v>
      </c>
      <c r="D101" s="66">
        <v>694</v>
      </c>
      <c r="E101" s="66">
        <v>165</v>
      </c>
      <c r="F101" s="66">
        <v>298</v>
      </c>
      <c r="G101" s="66">
        <v>612</v>
      </c>
      <c r="H101" s="66">
        <v>134</v>
      </c>
      <c r="I101" s="66">
        <v>256</v>
      </c>
      <c r="J101" s="66">
        <v>82</v>
      </c>
      <c r="K101" s="66">
        <v>31</v>
      </c>
      <c r="L101" s="66">
        <v>42</v>
      </c>
    </row>
    <row r="102" spans="1:12" s="20" customFormat="1" ht="11.25" customHeight="1" x14ac:dyDescent="0.2">
      <c r="A102" s="63"/>
      <c r="B102" s="130" t="s">
        <v>205</v>
      </c>
      <c r="C102" s="122" t="s">
        <v>167</v>
      </c>
      <c r="D102" s="66">
        <v>238</v>
      </c>
      <c r="E102" s="66">
        <v>65</v>
      </c>
      <c r="F102" s="66">
        <v>96</v>
      </c>
      <c r="G102" s="66">
        <v>206</v>
      </c>
      <c r="H102" s="66">
        <v>51</v>
      </c>
      <c r="I102" s="66">
        <v>80</v>
      </c>
      <c r="J102" s="66">
        <v>32</v>
      </c>
      <c r="K102" s="66">
        <v>14</v>
      </c>
      <c r="L102" s="66">
        <v>16</v>
      </c>
    </row>
    <row r="103" spans="1:12" s="20" customFormat="1" ht="20.25" customHeight="1" x14ac:dyDescent="0.2">
      <c r="A103" s="63"/>
      <c r="B103" s="130"/>
      <c r="C103" s="122" t="s">
        <v>168</v>
      </c>
      <c r="D103" s="66">
        <v>932</v>
      </c>
      <c r="E103" s="66">
        <v>230</v>
      </c>
      <c r="F103" s="66">
        <v>394</v>
      </c>
      <c r="G103" s="66">
        <v>818</v>
      </c>
      <c r="H103" s="66">
        <v>185</v>
      </c>
      <c r="I103" s="66">
        <v>336</v>
      </c>
      <c r="J103" s="66">
        <v>114</v>
      </c>
      <c r="K103" s="66">
        <v>45</v>
      </c>
      <c r="L103" s="66">
        <v>58</v>
      </c>
    </row>
    <row r="104" spans="1:12" s="20" customFormat="1" ht="11.25" customHeight="1" x14ac:dyDescent="0.2">
      <c r="A104" s="63" t="s">
        <v>206</v>
      </c>
      <c r="B104" s="130"/>
      <c r="C104" s="122" t="s">
        <v>166</v>
      </c>
      <c r="D104" s="66">
        <v>694</v>
      </c>
      <c r="E104" s="66">
        <v>165</v>
      </c>
      <c r="F104" s="66">
        <v>298</v>
      </c>
      <c r="G104" s="66">
        <v>612</v>
      </c>
      <c r="H104" s="66">
        <v>134</v>
      </c>
      <c r="I104" s="66">
        <v>256</v>
      </c>
      <c r="J104" s="66">
        <v>82</v>
      </c>
      <c r="K104" s="66">
        <v>31</v>
      </c>
      <c r="L104" s="66">
        <v>42</v>
      </c>
    </row>
    <row r="105" spans="1:12" s="20" customFormat="1" ht="11.25" customHeight="1" x14ac:dyDescent="0.2">
      <c r="A105" s="63"/>
      <c r="B105" s="130"/>
      <c r="C105" s="122" t="s">
        <v>167</v>
      </c>
      <c r="D105" s="66">
        <v>238</v>
      </c>
      <c r="E105" s="66">
        <v>65</v>
      </c>
      <c r="F105" s="66">
        <v>96</v>
      </c>
      <c r="G105" s="66">
        <v>206</v>
      </c>
      <c r="H105" s="66">
        <v>51</v>
      </c>
      <c r="I105" s="66">
        <v>80</v>
      </c>
      <c r="J105" s="66">
        <v>32</v>
      </c>
      <c r="K105" s="66">
        <v>14</v>
      </c>
      <c r="L105" s="66">
        <v>16</v>
      </c>
    </row>
    <row r="106" spans="1:12" s="20" customFormat="1" ht="20.25" customHeight="1" x14ac:dyDescent="0.2">
      <c r="A106" s="63"/>
      <c r="B106" s="130"/>
      <c r="C106" s="122" t="s">
        <v>168</v>
      </c>
      <c r="D106" s="66">
        <v>932</v>
      </c>
      <c r="E106" s="66">
        <v>230</v>
      </c>
      <c r="F106" s="66">
        <v>394</v>
      </c>
      <c r="G106" s="66">
        <v>818</v>
      </c>
      <c r="H106" s="66">
        <v>185</v>
      </c>
      <c r="I106" s="66">
        <v>336</v>
      </c>
      <c r="J106" s="66">
        <v>114</v>
      </c>
      <c r="K106" s="66">
        <v>45</v>
      </c>
      <c r="L106" s="66">
        <v>58</v>
      </c>
    </row>
    <row r="107" spans="1:12" s="20" customFormat="1" ht="11.25" customHeight="1" x14ac:dyDescent="0.2"/>
    <row r="108" spans="1:12" s="20" customFormat="1" ht="11.25" customHeight="1" x14ac:dyDescent="0.2"/>
    <row r="109" spans="1:12" s="20" customFormat="1" ht="11.25" customHeight="1" x14ac:dyDescent="0.2"/>
    <row r="110" spans="1:12" s="20" customFormat="1" ht="11.25" customHeight="1" x14ac:dyDescent="0.2"/>
    <row r="111" spans="1:12" s="20" customFormat="1" ht="20.25" customHeight="1" x14ac:dyDescent="0.2">
      <c r="A111" s="320" t="s">
        <v>73</v>
      </c>
      <c r="B111" s="320"/>
      <c r="C111" s="320"/>
      <c r="D111" s="320"/>
      <c r="E111" s="320"/>
      <c r="F111" s="66"/>
      <c r="G111" s="66"/>
      <c r="H111" s="66"/>
      <c r="I111" s="66"/>
      <c r="J111" s="66"/>
      <c r="K111" s="66"/>
      <c r="L111" s="66"/>
    </row>
    <row r="112" spans="1:12" s="20" customFormat="1" ht="22.5" customHeight="1" x14ac:dyDescent="0.2">
      <c r="A112" s="63"/>
      <c r="B112" s="130"/>
      <c r="C112" s="122"/>
      <c r="D112" s="126" t="s">
        <v>164</v>
      </c>
      <c r="E112" s="66"/>
      <c r="F112" s="66"/>
      <c r="G112" s="66"/>
      <c r="H112" s="66"/>
      <c r="I112" s="66"/>
      <c r="J112" s="66"/>
      <c r="K112" s="66"/>
      <c r="L112" s="66"/>
    </row>
    <row r="113" spans="1:12" s="20" customFormat="1" ht="20.25" customHeight="1" x14ac:dyDescent="0.2">
      <c r="A113" s="63" t="s">
        <v>129</v>
      </c>
      <c r="B113" s="130"/>
      <c r="C113" s="122"/>
      <c r="D113" s="66"/>
      <c r="E113" s="66"/>
      <c r="F113" s="66"/>
      <c r="G113" s="66"/>
      <c r="H113" s="66"/>
      <c r="I113" s="66"/>
      <c r="J113" s="66"/>
      <c r="K113" s="66"/>
      <c r="L113" s="66"/>
    </row>
    <row r="114" spans="1:12" s="20" customFormat="1" ht="11.25" customHeight="1" x14ac:dyDescent="0.2">
      <c r="A114" s="63"/>
      <c r="B114" s="130" t="s">
        <v>207</v>
      </c>
      <c r="C114" s="122" t="s">
        <v>166</v>
      </c>
      <c r="D114" s="66">
        <v>684</v>
      </c>
      <c r="E114" s="66">
        <v>75</v>
      </c>
      <c r="F114" s="66">
        <v>83</v>
      </c>
      <c r="G114" s="66">
        <v>588</v>
      </c>
      <c r="H114" s="66">
        <v>61</v>
      </c>
      <c r="I114" s="66">
        <v>69</v>
      </c>
      <c r="J114" s="66">
        <v>96</v>
      </c>
      <c r="K114" s="66">
        <v>14</v>
      </c>
      <c r="L114" s="66">
        <v>14</v>
      </c>
    </row>
    <row r="115" spans="1:12" s="20" customFormat="1" ht="11.25" customHeight="1" x14ac:dyDescent="0.2">
      <c r="A115" s="63"/>
      <c r="B115" s="130" t="s">
        <v>208</v>
      </c>
      <c r="C115" s="122" t="s">
        <v>167</v>
      </c>
      <c r="D115" s="66">
        <v>693</v>
      </c>
      <c r="E115" s="66">
        <v>99</v>
      </c>
      <c r="F115" s="66">
        <v>95</v>
      </c>
      <c r="G115" s="66">
        <v>592</v>
      </c>
      <c r="H115" s="66">
        <v>83</v>
      </c>
      <c r="I115" s="66">
        <v>78</v>
      </c>
      <c r="J115" s="66">
        <v>101</v>
      </c>
      <c r="K115" s="66">
        <v>16</v>
      </c>
      <c r="L115" s="66">
        <v>17</v>
      </c>
    </row>
    <row r="116" spans="1:12" s="20" customFormat="1" ht="22.5" customHeight="1" x14ac:dyDescent="0.2">
      <c r="A116" s="63"/>
      <c r="B116" s="130"/>
      <c r="C116" s="122" t="s">
        <v>168</v>
      </c>
      <c r="D116" s="66">
        <v>1377</v>
      </c>
      <c r="E116" s="66">
        <v>174</v>
      </c>
      <c r="F116" s="66">
        <v>178</v>
      </c>
      <c r="G116" s="66">
        <v>1180</v>
      </c>
      <c r="H116" s="66">
        <v>144</v>
      </c>
      <c r="I116" s="66">
        <v>147</v>
      </c>
      <c r="J116" s="66">
        <v>197</v>
      </c>
      <c r="K116" s="66">
        <v>30</v>
      </c>
      <c r="L116" s="66">
        <v>31</v>
      </c>
    </row>
    <row r="117" spans="1:12" s="20" customFormat="1" ht="11.25" customHeight="1" x14ac:dyDescent="0.2">
      <c r="A117" s="63"/>
      <c r="B117" s="130" t="s">
        <v>209</v>
      </c>
      <c r="C117" s="122" t="s">
        <v>166</v>
      </c>
      <c r="D117" s="66">
        <v>317</v>
      </c>
      <c r="E117" s="66">
        <v>51</v>
      </c>
      <c r="F117" s="66">
        <v>79</v>
      </c>
      <c r="G117" s="66">
        <v>236</v>
      </c>
      <c r="H117" s="66">
        <v>2</v>
      </c>
      <c r="I117" s="66">
        <v>30</v>
      </c>
      <c r="J117" s="66">
        <v>81</v>
      </c>
      <c r="K117" s="66">
        <v>49</v>
      </c>
      <c r="L117" s="66">
        <v>49</v>
      </c>
    </row>
    <row r="118" spans="1:12" s="20" customFormat="1" ht="11.25" customHeight="1" x14ac:dyDescent="0.2">
      <c r="A118" s="63"/>
      <c r="B118" s="130"/>
      <c r="C118" s="122" t="s">
        <v>167</v>
      </c>
      <c r="D118" s="66">
        <v>117</v>
      </c>
      <c r="E118" s="66">
        <v>25</v>
      </c>
      <c r="F118" s="66">
        <v>34</v>
      </c>
      <c r="G118" s="66">
        <v>78</v>
      </c>
      <c r="H118" s="66">
        <v>0</v>
      </c>
      <c r="I118" s="66">
        <v>9</v>
      </c>
      <c r="J118" s="66">
        <v>39</v>
      </c>
      <c r="K118" s="66">
        <v>25</v>
      </c>
      <c r="L118" s="66">
        <v>25</v>
      </c>
    </row>
    <row r="119" spans="1:12" s="20" customFormat="1" ht="20.25" customHeight="1" x14ac:dyDescent="0.2">
      <c r="A119" s="63"/>
      <c r="B119" s="130"/>
      <c r="C119" s="122" t="s">
        <v>168</v>
      </c>
      <c r="D119" s="66">
        <v>434</v>
      </c>
      <c r="E119" s="66">
        <v>76</v>
      </c>
      <c r="F119" s="66">
        <v>113</v>
      </c>
      <c r="G119" s="66">
        <v>314</v>
      </c>
      <c r="H119" s="66">
        <v>2</v>
      </c>
      <c r="I119" s="66">
        <v>39</v>
      </c>
      <c r="J119" s="66">
        <v>120</v>
      </c>
      <c r="K119" s="66">
        <v>74</v>
      </c>
      <c r="L119" s="66">
        <v>74</v>
      </c>
    </row>
    <row r="120" spans="1:12" s="20" customFormat="1" ht="11.25" customHeight="1" x14ac:dyDescent="0.2">
      <c r="A120" s="63" t="s">
        <v>210</v>
      </c>
      <c r="B120" s="63"/>
      <c r="C120" s="122" t="s">
        <v>166</v>
      </c>
      <c r="D120" s="66">
        <v>1001</v>
      </c>
      <c r="E120" s="66">
        <v>126</v>
      </c>
      <c r="F120" s="66">
        <v>162</v>
      </c>
      <c r="G120" s="66">
        <v>824</v>
      </c>
      <c r="H120" s="66">
        <v>63</v>
      </c>
      <c r="I120" s="66">
        <v>99</v>
      </c>
      <c r="J120" s="66">
        <v>177</v>
      </c>
      <c r="K120" s="66">
        <v>63</v>
      </c>
      <c r="L120" s="66">
        <v>63</v>
      </c>
    </row>
    <row r="121" spans="1:12" s="20" customFormat="1" ht="11.25" customHeight="1" x14ac:dyDescent="0.2">
      <c r="A121" s="63"/>
      <c r="B121" s="130"/>
      <c r="C121" s="122" t="s">
        <v>167</v>
      </c>
      <c r="D121" s="66">
        <v>810</v>
      </c>
      <c r="E121" s="66">
        <v>124</v>
      </c>
      <c r="F121" s="66">
        <v>129</v>
      </c>
      <c r="G121" s="66">
        <v>670</v>
      </c>
      <c r="H121" s="66">
        <v>83</v>
      </c>
      <c r="I121" s="66">
        <v>87</v>
      </c>
      <c r="J121" s="66">
        <v>140</v>
      </c>
      <c r="K121" s="66">
        <v>41</v>
      </c>
      <c r="L121" s="66">
        <v>42</v>
      </c>
    </row>
    <row r="122" spans="1:12" s="20" customFormat="1" ht="20.25" customHeight="1" x14ac:dyDescent="0.2">
      <c r="A122" s="63"/>
      <c r="B122" s="130"/>
      <c r="C122" s="122" t="s">
        <v>168</v>
      </c>
      <c r="D122" s="66">
        <v>1811</v>
      </c>
      <c r="E122" s="66">
        <v>250</v>
      </c>
      <c r="F122" s="66">
        <v>291</v>
      </c>
      <c r="G122" s="66">
        <v>1494</v>
      </c>
      <c r="H122" s="66">
        <v>146</v>
      </c>
      <c r="I122" s="66">
        <v>186</v>
      </c>
      <c r="J122" s="66">
        <v>317</v>
      </c>
      <c r="K122" s="66">
        <v>104</v>
      </c>
      <c r="L122" s="66">
        <v>105</v>
      </c>
    </row>
    <row r="123" spans="1:12" s="20" customFormat="1" ht="11.25" customHeight="1" x14ac:dyDescent="0.2">
      <c r="A123" s="63"/>
      <c r="B123" s="133" t="s">
        <v>211</v>
      </c>
      <c r="C123" s="122" t="s">
        <v>166</v>
      </c>
      <c r="D123" s="66">
        <v>10737</v>
      </c>
      <c r="E123" s="66">
        <v>1706</v>
      </c>
      <c r="F123" s="66">
        <v>2390</v>
      </c>
      <c r="G123" s="66">
        <v>8851</v>
      </c>
      <c r="H123" s="66">
        <v>1073</v>
      </c>
      <c r="I123" s="66">
        <v>1798</v>
      </c>
      <c r="J123" s="66">
        <v>1886</v>
      </c>
      <c r="K123" s="66">
        <v>633</v>
      </c>
      <c r="L123" s="66">
        <v>592</v>
      </c>
    </row>
    <row r="124" spans="1:12" s="20" customFormat="1" ht="11.25" customHeight="1" x14ac:dyDescent="0.2">
      <c r="A124" s="63"/>
      <c r="B124" s="130"/>
      <c r="C124" s="122" t="s">
        <v>167</v>
      </c>
      <c r="D124" s="66">
        <v>7350</v>
      </c>
      <c r="E124" s="66">
        <v>1373</v>
      </c>
      <c r="F124" s="66">
        <v>1830</v>
      </c>
      <c r="G124" s="66">
        <v>5930</v>
      </c>
      <c r="H124" s="66">
        <v>869</v>
      </c>
      <c r="I124" s="66">
        <v>1352</v>
      </c>
      <c r="J124" s="66">
        <v>1420</v>
      </c>
      <c r="K124" s="66">
        <v>504</v>
      </c>
      <c r="L124" s="66">
        <v>478</v>
      </c>
    </row>
    <row r="125" spans="1:12" s="20" customFormat="1" ht="20.25" customHeight="1" x14ac:dyDescent="0.2">
      <c r="A125" s="63"/>
      <c r="B125" s="130"/>
      <c r="C125" s="122" t="s">
        <v>168</v>
      </c>
      <c r="D125" s="66">
        <v>18087</v>
      </c>
      <c r="E125" s="66">
        <v>3079</v>
      </c>
      <c r="F125" s="66">
        <v>4220</v>
      </c>
      <c r="G125" s="66">
        <v>14781</v>
      </c>
      <c r="H125" s="66">
        <v>1942</v>
      </c>
      <c r="I125" s="66">
        <v>3150</v>
      </c>
      <c r="J125" s="66">
        <v>3306</v>
      </c>
      <c r="K125" s="66">
        <v>1137</v>
      </c>
      <c r="L125" s="66">
        <v>1070</v>
      </c>
    </row>
    <row r="126" spans="1:12" s="20" customFormat="1" ht="22.5" customHeight="1" x14ac:dyDescent="0.2">
      <c r="A126" s="63"/>
      <c r="B126" s="130"/>
      <c r="C126" s="122"/>
      <c r="D126" s="126" t="s">
        <v>212</v>
      </c>
      <c r="E126" s="66"/>
      <c r="F126" s="66"/>
      <c r="G126" s="66"/>
      <c r="H126" s="66"/>
      <c r="I126" s="66"/>
      <c r="J126" s="66"/>
      <c r="K126" s="66"/>
      <c r="L126" s="66"/>
    </row>
    <row r="127" spans="1:12" s="20" customFormat="1" ht="20.25" customHeight="1" x14ac:dyDescent="0.2">
      <c r="A127" s="63" t="s">
        <v>123</v>
      </c>
      <c r="B127" s="130"/>
      <c r="C127" s="122"/>
      <c r="D127" s="66"/>
      <c r="E127" s="66"/>
      <c r="F127" s="66"/>
      <c r="G127" s="66"/>
      <c r="H127" s="66"/>
      <c r="I127" s="66"/>
      <c r="J127" s="66"/>
      <c r="K127" s="66"/>
      <c r="L127" s="66"/>
    </row>
    <row r="128" spans="1:12" s="20" customFormat="1" ht="11.25" customHeight="1" x14ac:dyDescent="0.2">
      <c r="A128" s="63"/>
      <c r="B128" s="131" t="s">
        <v>213</v>
      </c>
      <c r="C128" s="122" t="s">
        <v>166</v>
      </c>
      <c r="D128" s="66">
        <v>31</v>
      </c>
      <c r="E128" s="66">
        <v>4</v>
      </c>
      <c r="F128" s="66">
        <v>12</v>
      </c>
      <c r="G128" s="66">
        <v>31</v>
      </c>
      <c r="H128" s="66">
        <v>4</v>
      </c>
      <c r="I128" s="66">
        <v>12</v>
      </c>
      <c r="J128" s="66">
        <v>0</v>
      </c>
      <c r="K128" s="66">
        <v>0</v>
      </c>
      <c r="L128" s="66">
        <v>0</v>
      </c>
    </row>
    <row r="129" spans="1:12" s="20" customFormat="1" ht="11.25" customHeight="1" x14ac:dyDescent="0.2">
      <c r="A129" s="63"/>
      <c r="B129" s="130"/>
      <c r="C129" s="122" t="s">
        <v>167</v>
      </c>
      <c r="D129" s="66">
        <v>12</v>
      </c>
      <c r="E129" s="66">
        <v>3</v>
      </c>
      <c r="F129" s="66">
        <v>6</v>
      </c>
      <c r="G129" s="66">
        <v>12</v>
      </c>
      <c r="H129" s="66">
        <v>3</v>
      </c>
      <c r="I129" s="66">
        <v>6</v>
      </c>
      <c r="J129" s="66">
        <v>0</v>
      </c>
      <c r="K129" s="66">
        <v>0</v>
      </c>
      <c r="L129" s="66">
        <v>0</v>
      </c>
    </row>
    <row r="130" spans="1:12" s="20" customFormat="1" ht="20.25" customHeight="1" x14ac:dyDescent="0.2">
      <c r="A130" s="63"/>
      <c r="B130" s="130"/>
      <c r="C130" s="122" t="s">
        <v>168</v>
      </c>
      <c r="D130" s="66">
        <v>43</v>
      </c>
      <c r="E130" s="66">
        <v>7</v>
      </c>
      <c r="F130" s="66">
        <v>18</v>
      </c>
      <c r="G130" s="66">
        <v>43</v>
      </c>
      <c r="H130" s="66">
        <v>7</v>
      </c>
      <c r="I130" s="66">
        <v>18</v>
      </c>
      <c r="J130" s="66">
        <v>0</v>
      </c>
      <c r="K130" s="66">
        <v>0</v>
      </c>
      <c r="L130" s="66">
        <v>0</v>
      </c>
    </row>
    <row r="131" spans="1:12" s="20" customFormat="1" ht="11.25" customHeight="1" x14ac:dyDescent="0.2">
      <c r="A131" s="63"/>
      <c r="B131" s="130" t="s">
        <v>214</v>
      </c>
      <c r="C131" s="122" t="s">
        <v>166</v>
      </c>
      <c r="D131" s="66">
        <v>156</v>
      </c>
      <c r="E131" s="66">
        <v>18</v>
      </c>
      <c r="F131" s="66">
        <v>49</v>
      </c>
      <c r="G131" s="66">
        <v>143</v>
      </c>
      <c r="H131" s="66">
        <v>14</v>
      </c>
      <c r="I131" s="66">
        <v>44</v>
      </c>
      <c r="J131" s="66">
        <v>13</v>
      </c>
      <c r="K131" s="66">
        <v>4</v>
      </c>
      <c r="L131" s="66">
        <v>5</v>
      </c>
    </row>
    <row r="132" spans="1:12" s="20" customFormat="1" ht="11.25" customHeight="1" x14ac:dyDescent="0.2">
      <c r="A132" s="63"/>
      <c r="B132" s="130"/>
      <c r="C132" s="122" t="s">
        <v>167</v>
      </c>
      <c r="D132" s="66">
        <v>53</v>
      </c>
      <c r="E132" s="66">
        <v>8</v>
      </c>
      <c r="F132" s="66">
        <v>16</v>
      </c>
      <c r="G132" s="66">
        <v>51</v>
      </c>
      <c r="H132" s="66">
        <v>8</v>
      </c>
      <c r="I132" s="66">
        <v>16</v>
      </c>
      <c r="J132" s="66">
        <v>2</v>
      </c>
      <c r="K132" s="66">
        <v>0</v>
      </c>
      <c r="L132" s="66">
        <v>0</v>
      </c>
    </row>
    <row r="133" spans="1:12" s="20" customFormat="1" ht="20.25" customHeight="1" x14ac:dyDescent="0.2">
      <c r="A133" s="63"/>
      <c r="B133" s="130"/>
      <c r="C133" s="122" t="s">
        <v>168</v>
      </c>
      <c r="D133" s="66">
        <v>209</v>
      </c>
      <c r="E133" s="66">
        <v>26</v>
      </c>
      <c r="F133" s="66">
        <v>65</v>
      </c>
      <c r="G133" s="66">
        <v>194</v>
      </c>
      <c r="H133" s="66">
        <v>22</v>
      </c>
      <c r="I133" s="66">
        <v>60</v>
      </c>
      <c r="J133" s="66">
        <v>15</v>
      </c>
      <c r="K133" s="66">
        <v>4</v>
      </c>
      <c r="L133" s="66">
        <v>5</v>
      </c>
    </row>
    <row r="134" spans="1:12" s="20" customFormat="1" ht="11.25" customHeight="1" x14ac:dyDescent="0.2">
      <c r="A134" s="63"/>
      <c r="B134" s="130" t="s">
        <v>215</v>
      </c>
      <c r="C134" s="122" t="s">
        <v>166</v>
      </c>
      <c r="D134" s="66">
        <v>58</v>
      </c>
      <c r="E134" s="66">
        <v>14</v>
      </c>
      <c r="F134" s="66">
        <v>16</v>
      </c>
      <c r="G134" s="66">
        <v>57</v>
      </c>
      <c r="H134" s="66">
        <v>14</v>
      </c>
      <c r="I134" s="66">
        <v>16</v>
      </c>
      <c r="J134" s="66">
        <v>1</v>
      </c>
      <c r="K134" s="66">
        <v>0</v>
      </c>
      <c r="L134" s="66">
        <v>0</v>
      </c>
    </row>
    <row r="135" spans="1:12" s="20" customFormat="1" ht="11.25" customHeight="1" x14ac:dyDescent="0.2">
      <c r="A135" s="63"/>
      <c r="B135" s="130" t="s">
        <v>216</v>
      </c>
      <c r="C135" s="122" t="s">
        <v>167</v>
      </c>
      <c r="D135" s="66">
        <v>29</v>
      </c>
      <c r="E135" s="66">
        <v>6</v>
      </c>
      <c r="F135" s="66">
        <v>6</v>
      </c>
      <c r="G135" s="66">
        <v>28</v>
      </c>
      <c r="H135" s="66">
        <v>6</v>
      </c>
      <c r="I135" s="66">
        <v>6</v>
      </c>
      <c r="J135" s="66">
        <v>1</v>
      </c>
      <c r="K135" s="66">
        <v>0</v>
      </c>
      <c r="L135" s="66">
        <v>0</v>
      </c>
    </row>
    <row r="136" spans="1:12" s="20" customFormat="1" ht="20.25" customHeight="1" x14ac:dyDescent="0.2">
      <c r="A136" s="63"/>
      <c r="B136" s="130"/>
      <c r="C136" s="122" t="s">
        <v>168</v>
      </c>
      <c r="D136" s="66">
        <v>87</v>
      </c>
      <c r="E136" s="66">
        <v>20</v>
      </c>
      <c r="F136" s="66">
        <v>22</v>
      </c>
      <c r="G136" s="66">
        <v>85</v>
      </c>
      <c r="H136" s="66">
        <v>20</v>
      </c>
      <c r="I136" s="66">
        <v>22</v>
      </c>
      <c r="J136" s="66">
        <v>2</v>
      </c>
      <c r="K136" s="66">
        <v>0</v>
      </c>
      <c r="L136" s="66">
        <v>0</v>
      </c>
    </row>
    <row r="137" spans="1:12" s="20" customFormat="1" ht="11.25" customHeight="1" x14ac:dyDescent="0.2">
      <c r="A137" s="63" t="s">
        <v>201</v>
      </c>
      <c r="B137" s="130"/>
      <c r="C137" s="122" t="s">
        <v>166</v>
      </c>
      <c r="D137" s="66">
        <v>245</v>
      </c>
      <c r="E137" s="66">
        <v>36</v>
      </c>
      <c r="F137" s="66">
        <v>77</v>
      </c>
      <c r="G137" s="66">
        <v>231</v>
      </c>
      <c r="H137" s="66">
        <v>32</v>
      </c>
      <c r="I137" s="66">
        <v>72</v>
      </c>
      <c r="J137" s="66">
        <v>14</v>
      </c>
      <c r="K137" s="66">
        <v>4</v>
      </c>
      <c r="L137" s="66">
        <v>5</v>
      </c>
    </row>
    <row r="138" spans="1:12" s="20" customFormat="1" ht="11.25" customHeight="1" x14ac:dyDescent="0.2">
      <c r="A138" s="63"/>
      <c r="B138" s="130"/>
      <c r="C138" s="122" t="s">
        <v>167</v>
      </c>
      <c r="D138" s="66">
        <v>94</v>
      </c>
      <c r="E138" s="66">
        <v>17</v>
      </c>
      <c r="F138" s="66">
        <v>28</v>
      </c>
      <c r="G138" s="66">
        <v>91</v>
      </c>
      <c r="H138" s="66">
        <v>17</v>
      </c>
      <c r="I138" s="66">
        <v>28</v>
      </c>
      <c r="J138" s="66">
        <v>3</v>
      </c>
      <c r="K138" s="66">
        <v>0</v>
      </c>
      <c r="L138" s="66">
        <v>0</v>
      </c>
    </row>
    <row r="139" spans="1:12" s="20" customFormat="1" ht="20.25" customHeight="1" x14ac:dyDescent="0.2">
      <c r="A139" s="63"/>
      <c r="B139" s="130"/>
      <c r="C139" s="122" t="s">
        <v>168</v>
      </c>
      <c r="D139" s="66">
        <v>339</v>
      </c>
      <c r="E139" s="66">
        <v>53</v>
      </c>
      <c r="F139" s="66">
        <v>105</v>
      </c>
      <c r="G139" s="66">
        <v>322</v>
      </c>
      <c r="H139" s="66">
        <v>49</v>
      </c>
      <c r="I139" s="66">
        <v>100</v>
      </c>
      <c r="J139" s="66">
        <v>17</v>
      </c>
      <c r="K139" s="66">
        <v>4</v>
      </c>
      <c r="L139" s="66">
        <v>5</v>
      </c>
    </row>
    <row r="140" spans="1:12" s="20" customFormat="1" ht="11.25" customHeight="1" x14ac:dyDescent="0.2">
      <c r="A140" s="63"/>
      <c r="B140" s="133" t="s">
        <v>211</v>
      </c>
      <c r="C140" s="122" t="s">
        <v>166</v>
      </c>
      <c r="D140" s="66">
        <v>245</v>
      </c>
      <c r="E140" s="66">
        <v>36</v>
      </c>
      <c r="F140" s="66">
        <v>77</v>
      </c>
      <c r="G140" s="66">
        <v>231</v>
      </c>
      <c r="H140" s="66">
        <v>32</v>
      </c>
      <c r="I140" s="66">
        <v>72</v>
      </c>
      <c r="J140" s="66">
        <v>14</v>
      </c>
      <c r="K140" s="66">
        <v>4</v>
      </c>
      <c r="L140" s="66">
        <v>5</v>
      </c>
    </row>
    <row r="141" spans="1:12" s="20" customFormat="1" ht="11.25" customHeight="1" x14ac:dyDescent="0.2">
      <c r="A141" s="63"/>
      <c r="B141" s="130"/>
      <c r="C141" s="122" t="s">
        <v>167</v>
      </c>
      <c r="D141" s="66">
        <v>94</v>
      </c>
      <c r="E141" s="66">
        <v>17</v>
      </c>
      <c r="F141" s="66">
        <v>28</v>
      </c>
      <c r="G141" s="66">
        <v>91</v>
      </c>
      <c r="H141" s="66">
        <v>17</v>
      </c>
      <c r="I141" s="66">
        <v>28</v>
      </c>
      <c r="J141" s="66">
        <v>3</v>
      </c>
      <c r="K141" s="66">
        <v>0</v>
      </c>
      <c r="L141" s="66">
        <v>0</v>
      </c>
    </row>
    <row r="142" spans="1:12" s="20" customFormat="1" ht="20.25" customHeight="1" x14ac:dyDescent="0.2">
      <c r="A142" s="63"/>
      <c r="B142" s="130"/>
      <c r="C142" s="122" t="s">
        <v>168</v>
      </c>
      <c r="D142" s="66">
        <v>339</v>
      </c>
      <c r="E142" s="66">
        <v>53</v>
      </c>
      <c r="F142" s="66">
        <v>105</v>
      </c>
      <c r="G142" s="66">
        <v>322</v>
      </c>
      <c r="H142" s="66">
        <v>49</v>
      </c>
      <c r="I142" s="66">
        <v>100</v>
      </c>
      <c r="J142" s="66">
        <v>17</v>
      </c>
      <c r="K142" s="66">
        <v>4</v>
      </c>
      <c r="L142" s="66">
        <v>5</v>
      </c>
    </row>
    <row r="143" spans="1:12" s="20" customFormat="1" ht="22.5" customHeight="1" x14ac:dyDescent="0.2">
      <c r="A143" s="63"/>
      <c r="B143" s="130"/>
      <c r="C143" s="122"/>
      <c r="D143" s="126" t="s">
        <v>217</v>
      </c>
      <c r="E143" s="66"/>
      <c r="F143" s="66"/>
      <c r="G143" s="66"/>
      <c r="H143" s="66"/>
      <c r="I143" s="66"/>
      <c r="J143" s="66"/>
      <c r="K143" s="66"/>
      <c r="L143" s="66"/>
    </row>
    <row r="144" spans="1:12" s="20" customFormat="1" ht="20.25" customHeight="1" x14ac:dyDescent="0.2">
      <c r="A144" s="63" t="s">
        <v>119</v>
      </c>
      <c r="B144" s="130"/>
      <c r="C144" s="122"/>
      <c r="D144" s="66"/>
      <c r="E144" s="66"/>
      <c r="F144" s="66"/>
      <c r="G144" s="66"/>
      <c r="H144" s="66"/>
      <c r="I144" s="66"/>
      <c r="J144" s="66"/>
      <c r="K144" s="66"/>
      <c r="L144" s="66"/>
    </row>
    <row r="145" spans="1:12" s="20" customFormat="1" ht="11.25" customHeight="1" x14ac:dyDescent="0.2">
      <c r="A145" s="63"/>
      <c r="B145" s="130" t="s">
        <v>218</v>
      </c>
      <c r="C145" s="122" t="s">
        <v>166</v>
      </c>
      <c r="D145" s="66">
        <v>16</v>
      </c>
      <c r="E145" s="66">
        <v>7</v>
      </c>
      <c r="F145" s="66">
        <v>10</v>
      </c>
      <c r="G145" s="66">
        <v>7</v>
      </c>
      <c r="H145" s="66">
        <v>5</v>
      </c>
      <c r="I145" s="66">
        <v>5</v>
      </c>
      <c r="J145" s="66">
        <v>9</v>
      </c>
      <c r="K145" s="66">
        <v>2</v>
      </c>
      <c r="L145" s="66">
        <v>5</v>
      </c>
    </row>
    <row r="146" spans="1:12" s="20" customFormat="1" ht="11.25" customHeight="1" x14ac:dyDescent="0.2">
      <c r="A146" s="63"/>
      <c r="B146" s="130" t="s">
        <v>219</v>
      </c>
      <c r="C146" s="122" t="s">
        <v>167</v>
      </c>
      <c r="D146" s="66">
        <v>139</v>
      </c>
      <c r="E146" s="66">
        <v>76</v>
      </c>
      <c r="F146" s="66">
        <v>87</v>
      </c>
      <c r="G146" s="66">
        <v>74</v>
      </c>
      <c r="H146" s="66">
        <v>35</v>
      </c>
      <c r="I146" s="66">
        <v>45</v>
      </c>
      <c r="J146" s="66">
        <v>65</v>
      </c>
      <c r="K146" s="66">
        <v>41</v>
      </c>
      <c r="L146" s="66">
        <v>42</v>
      </c>
    </row>
    <row r="147" spans="1:12" s="20" customFormat="1" ht="20.25" customHeight="1" x14ac:dyDescent="0.2">
      <c r="A147" s="63"/>
      <c r="B147" s="130"/>
      <c r="C147" s="122" t="s">
        <v>168</v>
      </c>
      <c r="D147" s="66">
        <v>155</v>
      </c>
      <c r="E147" s="66">
        <v>83</v>
      </c>
      <c r="F147" s="66">
        <v>97</v>
      </c>
      <c r="G147" s="66">
        <v>81</v>
      </c>
      <c r="H147" s="66">
        <v>40</v>
      </c>
      <c r="I147" s="66">
        <v>50</v>
      </c>
      <c r="J147" s="66">
        <v>74</v>
      </c>
      <c r="K147" s="66">
        <v>43</v>
      </c>
      <c r="L147" s="66">
        <v>47</v>
      </c>
    </row>
    <row r="148" spans="1:12" s="20" customFormat="1" ht="11.25" customHeight="1" x14ac:dyDescent="0.2">
      <c r="A148" s="63" t="s">
        <v>189</v>
      </c>
      <c r="B148" s="130"/>
      <c r="C148" s="122" t="s">
        <v>166</v>
      </c>
      <c r="D148" s="66">
        <v>16</v>
      </c>
      <c r="E148" s="66">
        <v>7</v>
      </c>
      <c r="F148" s="66">
        <v>10</v>
      </c>
      <c r="G148" s="66">
        <v>7</v>
      </c>
      <c r="H148" s="66">
        <v>5</v>
      </c>
      <c r="I148" s="66">
        <v>5</v>
      </c>
      <c r="J148" s="66">
        <v>9</v>
      </c>
      <c r="K148" s="66">
        <v>2</v>
      </c>
      <c r="L148" s="66">
        <v>5</v>
      </c>
    </row>
    <row r="149" spans="1:12" s="20" customFormat="1" ht="11.25" customHeight="1" x14ac:dyDescent="0.2">
      <c r="A149" s="63"/>
      <c r="B149" s="130"/>
      <c r="C149" s="122" t="s">
        <v>167</v>
      </c>
      <c r="D149" s="66">
        <v>139</v>
      </c>
      <c r="E149" s="66">
        <v>76</v>
      </c>
      <c r="F149" s="66">
        <v>87</v>
      </c>
      <c r="G149" s="66">
        <v>74</v>
      </c>
      <c r="H149" s="66">
        <v>35</v>
      </c>
      <c r="I149" s="66">
        <v>45</v>
      </c>
      <c r="J149" s="66">
        <v>65</v>
      </c>
      <c r="K149" s="66">
        <v>41</v>
      </c>
      <c r="L149" s="66">
        <v>42</v>
      </c>
    </row>
    <row r="150" spans="1:12" s="20" customFormat="1" ht="20.25" customHeight="1" x14ac:dyDescent="0.2">
      <c r="A150" s="63"/>
      <c r="B150" s="130"/>
      <c r="C150" s="122" t="s">
        <v>168</v>
      </c>
      <c r="D150" s="66">
        <v>155</v>
      </c>
      <c r="E150" s="66">
        <v>83</v>
      </c>
      <c r="F150" s="66">
        <v>97</v>
      </c>
      <c r="G150" s="66">
        <v>81</v>
      </c>
      <c r="H150" s="66">
        <v>40</v>
      </c>
      <c r="I150" s="66">
        <v>50</v>
      </c>
      <c r="J150" s="66">
        <v>74</v>
      </c>
      <c r="K150" s="66">
        <v>43</v>
      </c>
      <c r="L150" s="66">
        <v>47</v>
      </c>
    </row>
    <row r="151" spans="1:12" s="20" customFormat="1" ht="20.25" customHeight="1" x14ac:dyDescent="0.2">
      <c r="A151" s="128" t="s">
        <v>126</v>
      </c>
      <c r="B151" s="130"/>
      <c r="C151" s="122"/>
      <c r="D151" s="66"/>
      <c r="E151" s="66"/>
      <c r="F151" s="66"/>
      <c r="G151" s="66"/>
      <c r="H151" s="66"/>
      <c r="I151" s="66"/>
      <c r="J151" s="66"/>
      <c r="K151" s="66"/>
      <c r="L151" s="66"/>
    </row>
    <row r="152" spans="1:12" s="20" customFormat="1" ht="11.25" customHeight="1" x14ac:dyDescent="0.2">
      <c r="A152" s="63"/>
      <c r="B152" s="130" t="s">
        <v>220</v>
      </c>
      <c r="C152" s="122" t="s">
        <v>166</v>
      </c>
      <c r="D152" s="66">
        <v>250</v>
      </c>
      <c r="E152" s="66">
        <v>48</v>
      </c>
      <c r="F152" s="66">
        <v>71</v>
      </c>
      <c r="G152" s="66">
        <v>208</v>
      </c>
      <c r="H152" s="66">
        <v>37</v>
      </c>
      <c r="I152" s="66">
        <v>57</v>
      </c>
      <c r="J152" s="66">
        <v>42</v>
      </c>
      <c r="K152" s="66">
        <v>11</v>
      </c>
      <c r="L152" s="66">
        <v>14</v>
      </c>
    </row>
    <row r="153" spans="1:12" s="20" customFormat="1" ht="11.25" customHeight="1" x14ac:dyDescent="0.2">
      <c r="A153" s="63"/>
      <c r="B153" s="130"/>
      <c r="C153" s="122" t="s">
        <v>167</v>
      </c>
      <c r="D153" s="66">
        <v>664</v>
      </c>
      <c r="E153" s="66">
        <v>128</v>
      </c>
      <c r="F153" s="66">
        <v>215</v>
      </c>
      <c r="G153" s="66">
        <v>577</v>
      </c>
      <c r="H153" s="66">
        <v>104</v>
      </c>
      <c r="I153" s="66">
        <v>185</v>
      </c>
      <c r="J153" s="66">
        <v>87</v>
      </c>
      <c r="K153" s="66">
        <v>24</v>
      </c>
      <c r="L153" s="66">
        <v>30</v>
      </c>
    </row>
    <row r="154" spans="1:12" s="20" customFormat="1" ht="20.25" customHeight="1" x14ac:dyDescent="0.2">
      <c r="A154" s="63"/>
      <c r="B154" s="130"/>
      <c r="C154" s="122" t="s">
        <v>168</v>
      </c>
      <c r="D154" s="66">
        <v>914</v>
      </c>
      <c r="E154" s="66">
        <v>176</v>
      </c>
      <c r="F154" s="66">
        <v>286</v>
      </c>
      <c r="G154" s="66">
        <v>785</v>
      </c>
      <c r="H154" s="66">
        <v>141</v>
      </c>
      <c r="I154" s="66">
        <v>242</v>
      </c>
      <c r="J154" s="66">
        <v>129</v>
      </c>
      <c r="K154" s="66">
        <v>35</v>
      </c>
      <c r="L154" s="66">
        <v>44</v>
      </c>
    </row>
    <row r="155" spans="1:12" s="20" customFormat="1" ht="11.25" customHeight="1" x14ac:dyDescent="0.2">
      <c r="A155" s="63" t="s">
        <v>203</v>
      </c>
      <c r="B155" s="63"/>
      <c r="C155" s="122" t="s">
        <v>166</v>
      </c>
      <c r="D155" s="66">
        <v>250</v>
      </c>
      <c r="E155" s="66">
        <v>48</v>
      </c>
      <c r="F155" s="66">
        <v>71</v>
      </c>
      <c r="G155" s="66">
        <v>208</v>
      </c>
      <c r="H155" s="66">
        <v>37</v>
      </c>
      <c r="I155" s="66">
        <v>57</v>
      </c>
      <c r="J155" s="66">
        <v>42</v>
      </c>
      <c r="K155" s="66">
        <v>11</v>
      </c>
      <c r="L155" s="66">
        <v>14</v>
      </c>
    </row>
    <row r="156" spans="1:12" s="20" customFormat="1" ht="11.25" customHeight="1" x14ac:dyDescent="0.2">
      <c r="A156" s="63"/>
      <c r="B156" s="130"/>
      <c r="C156" s="122" t="s">
        <v>167</v>
      </c>
      <c r="D156" s="66">
        <v>664</v>
      </c>
      <c r="E156" s="66">
        <v>128</v>
      </c>
      <c r="F156" s="66">
        <v>215</v>
      </c>
      <c r="G156" s="66">
        <v>577</v>
      </c>
      <c r="H156" s="66">
        <v>104</v>
      </c>
      <c r="I156" s="66">
        <v>185</v>
      </c>
      <c r="J156" s="66">
        <v>87</v>
      </c>
      <c r="K156" s="66">
        <v>24</v>
      </c>
      <c r="L156" s="66">
        <v>30</v>
      </c>
    </row>
    <row r="157" spans="1:12" s="20" customFormat="1" ht="20.25" customHeight="1" x14ac:dyDescent="0.2">
      <c r="A157" s="63"/>
      <c r="B157" s="130"/>
      <c r="C157" s="122" t="s">
        <v>168</v>
      </c>
      <c r="D157" s="66">
        <v>914</v>
      </c>
      <c r="E157" s="66">
        <v>176</v>
      </c>
      <c r="F157" s="66">
        <v>286</v>
      </c>
      <c r="G157" s="66">
        <v>785</v>
      </c>
      <c r="H157" s="66">
        <v>141</v>
      </c>
      <c r="I157" s="66">
        <v>242</v>
      </c>
      <c r="J157" s="66">
        <v>129</v>
      </c>
      <c r="K157" s="66">
        <v>35</v>
      </c>
      <c r="L157" s="66">
        <v>44</v>
      </c>
    </row>
    <row r="158" spans="1:12" s="20" customFormat="1" ht="11.25" customHeight="1" x14ac:dyDescent="0.2">
      <c r="A158" s="63"/>
      <c r="B158" s="130"/>
      <c r="C158" s="122"/>
      <c r="D158" s="66"/>
      <c r="E158" s="66"/>
      <c r="F158" s="66"/>
      <c r="G158" s="66"/>
      <c r="H158" s="66"/>
      <c r="I158" s="66"/>
      <c r="J158" s="66"/>
      <c r="K158" s="66"/>
      <c r="L158" s="66"/>
    </row>
    <row r="159" spans="1:12" s="20" customFormat="1" ht="20.25" customHeight="1" x14ac:dyDescent="0.2">
      <c r="A159" s="320" t="s">
        <v>73</v>
      </c>
      <c r="B159" s="320"/>
      <c r="C159" s="320"/>
      <c r="D159" s="320"/>
      <c r="E159" s="66"/>
      <c r="F159" s="66"/>
      <c r="G159" s="66"/>
      <c r="H159" s="66"/>
      <c r="I159" s="66"/>
      <c r="J159" s="66"/>
      <c r="K159" s="66"/>
      <c r="L159" s="66"/>
    </row>
    <row r="160" spans="1:12" s="20" customFormat="1" ht="22.5" customHeight="1" x14ac:dyDescent="0.2">
      <c r="A160" s="63"/>
      <c r="B160" s="130"/>
      <c r="C160" s="122"/>
      <c r="D160" s="126" t="s">
        <v>217</v>
      </c>
      <c r="E160" s="66"/>
      <c r="F160" s="66"/>
      <c r="G160" s="66"/>
      <c r="H160" s="66"/>
      <c r="I160" s="66"/>
      <c r="J160" s="66"/>
      <c r="K160" s="66"/>
      <c r="L160" s="66"/>
    </row>
    <row r="161" spans="1:12" s="20" customFormat="1" ht="11.25" customHeight="1" x14ac:dyDescent="0.2">
      <c r="A161" s="63"/>
      <c r="B161" s="133" t="s">
        <v>211</v>
      </c>
      <c r="C161" s="122" t="s">
        <v>166</v>
      </c>
      <c r="D161" s="66">
        <v>266</v>
      </c>
      <c r="E161" s="66">
        <v>55</v>
      </c>
      <c r="F161" s="66">
        <v>81</v>
      </c>
      <c r="G161" s="66">
        <v>215</v>
      </c>
      <c r="H161" s="66">
        <v>42</v>
      </c>
      <c r="I161" s="66">
        <v>62</v>
      </c>
      <c r="J161" s="66">
        <v>51</v>
      </c>
      <c r="K161" s="66">
        <v>13</v>
      </c>
      <c r="L161" s="66">
        <v>19</v>
      </c>
    </row>
    <row r="162" spans="1:12" s="20" customFormat="1" ht="11.25" customHeight="1" x14ac:dyDescent="0.2">
      <c r="A162" s="63"/>
      <c r="B162" s="130"/>
      <c r="C162" s="122" t="s">
        <v>167</v>
      </c>
      <c r="D162" s="66">
        <v>803</v>
      </c>
      <c r="E162" s="66">
        <v>204</v>
      </c>
      <c r="F162" s="66">
        <v>302</v>
      </c>
      <c r="G162" s="66">
        <v>651</v>
      </c>
      <c r="H162" s="66">
        <v>139</v>
      </c>
      <c r="I162" s="66">
        <v>230</v>
      </c>
      <c r="J162" s="66">
        <v>152</v>
      </c>
      <c r="K162" s="66">
        <v>65</v>
      </c>
      <c r="L162" s="66">
        <v>72</v>
      </c>
    </row>
    <row r="163" spans="1:12" s="20" customFormat="1" ht="20.25" customHeight="1" x14ac:dyDescent="0.2">
      <c r="A163" s="63"/>
      <c r="B163" s="130"/>
      <c r="C163" s="122" t="s">
        <v>168</v>
      </c>
      <c r="D163" s="66">
        <v>1069</v>
      </c>
      <c r="E163" s="66">
        <v>259</v>
      </c>
      <c r="F163" s="66">
        <v>383</v>
      </c>
      <c r="G163" s="66">
        <v>866</v>
      </c>
      <c r="H163" s="66">
        <v>181</v>
      </c>
      <c r="I163" s="66">
        <v>292</v>
      </c>
      <c r="J163" s="66">
        <v>203</v>
      </c>
      <c r="K163" s="66">
        <v>78</v>
      </c>
      <c r="L163" s="66">
        <v>91</v>
      </c>
    </row>
    <row r="164" spans="1:12" s="20" customFormat="1" ht="22.5" customHeight="1" x14ac:dyDescent="0.2">
      <c r="A164" s="63"/>
      <c r="B164" s="130"/>
      <c r="C164" s="122"/>
      <c r="D164" s="126" t="s">
        <v>221</v>
      </c>
      <c r="E164" s="66"/>
      <c r="F164" s="66"/>
      <c r="G164" s="66"/>
      <c r="H164" s="66"/>
      <c r="I164" s="66"/>
      <c r="J164" s="66"/>
      <c r="K164" s="66"/>
      <c r="L164" s="66"/>
    </row>
    <row r="165" spans="1:12" s="20" customFormat="1" ht="20.25" customHeight="1" x14ac:dyDescent="0.2">
      <c r="A165" s="63" t="s">
        <v>117</v>
      </c>
      <c r="B165" s="130"/>
      <c r="C165" s="122"/>
      <c r="D165" s="66"/>
      <c r="E165" s="66"/>
      <c r="F165" s="66"/>
      <c r="G165" s="66"/>
      <c r="H165" s="66"/>
      <c r="I165" s="66"/>
      <c r="J165" s="66"/>
      <c r="K165" s="66"/>
      <c r="L165" s="66"/>
    </row>
    <row r="166" spans="1:12" s="20" customFormat="1" ht="11.25" customHeight="1" x14ac:dyDescent="0.2">
      <c r="A166" s="63"/>
      <c r="B166" s="130" t="s">
        <v>222</v>
      </c>
      <c r="C166" s="122" t="s">
        <v>166</v>
      </c>
      <c r="D166" s="66">
        <v>129</v>
      </c>
      <c r="E166" s="66">
        <v>30</v>
      </c>
      <c r="F166" s="66">
        <v>45</v>
      </c>
      <c r="G166" s="66">
        <v>121</v>
      </c>
      <c r="H166" s="66">
        <v>28</v>
      </c>
      <c r="I166" s="66">
        <v>42</v>
      </c>
      <c r="J166" s="66">
        <v>8</v>
      </c>
      <c r="K166" s="66">
        <v>2</v>
      </c>
      <c r="L166" s="66">
        <v>3</v>
      </c>
    </row>
    <row r="167" spans="1:12" s="20" customFormat="1" ht="11.25" customHeight="1" x14ac:dyDescent="0.2">
      <c r="A167" s="63"/>
      <c r="B167" s="130" t="s">
        <v>223</v>
      </c>
      <c r="C167" s="122" t="s">
        <v>167</v>
      </c>
      <c r="D167" s="66">
        <v>170</v>
      </c>
      <c r="E167" s="66">
        <v>31</v>
      </c>
      <c r="F167" s="66">
        <v>39</v>
      </c>
      <c r="G167" s="66">
        <v>163</v>
      </c>
      <c r="H167" s="66">
        <v>30</v>
      </c>
      <c r="I167" s="66">
        <v>38</v>
      </c>
      <c r="J167" s="66">
        <v>7</v>
      </c>
      <c r="K167" s="66">
        <v>1</v>
      </c>
      <c r="L167" s="66">
        <v>1</v>
      </c>
    </row>
    <row r="168" spans="1:12" s="20" customFormat="1" ht="20.25" customHeight="1" x14ac:dyDescent="0.2">
      <c r="A168" s="63"/>
      <c r="B168" s="130"/>
      <c r="C168" s="122" t="s">
        <v>168</v>
      </c>
      <c r="D168" s="66">
        <v>299</v>
      </c>
      <c r="E168" s="66">
        <v>61</v>
      </c>
      <c r="F168" s="66">
        <v>84</v>
      </c>
      <c r="G168" s="66">
        <v>284</v>
      </c>
      <c r="H168" s="66">
        <v>58</v>
      </c>
      <c r="I168" s="66">
        <v>80</v>
      </c>
      <c r="J168" s="66">
        <v>15</v>
      </c>
      <c r="K168" s="66">
        <v>3</v>
      </c>
      <c r="L168" s="66">
        <v>4</v>
      </c>
    </row>
    <row r="169" spans="1:12" s="20" customFormat="1" ht="11.25" customHeight="1" x14ac:dyDescent="0.2">
      <c r="A169" s="63"/>
      <c r="B169" s="130" t="s">
        <v>224</v>
      </c>
      <c r="C169" s="122" t="s">
        <v>166</v>
      </c>
      <c r="D169" s="66">
        <v>1626</v>
      </c>
      <c r="E169" s="66">
        <v>338</v>
      </c>
      <c r="F169" s="66">
        <v>490</v>
      </c>
      <c r="G169" s="66">
        <v>1459</v>
      </c>
      <c r="H169" s="66">
        <v>282</v>
      </c>
      <c r="I169" s="66">
        <v>428</v>
      </c>
      <c r="J169" s="66">
        <v>167</v>
      </c>
      <c r="K169" s="66">
        <v>56</v>
      </c>
      <c r="L169" s="66">
        <v>62</v>
      </c>
    </row>
    <row r="170" spans="1:12" s="20" customFormat="1" ht="11.25" customHeight="1" x14ac:dyDescent="0.2">
      <c r="A170" s="63"/>
      <c r="B170" s="130" t="s">
        <v>225</v>
      </c>
      <c r="C170" s="122" t="s">
        <v>167</v>
      </c>
      <c r="D170" s="66">
        <v>1143</v>
      </c>
      <c r="E170" s="66">
        <v>295</v>
      </c>
      <c r="F170" s="66">
        <v>399</v>
      </c>
      <c r="G170" s="66">
        <v>1049</v>
      </c>
      <c r="H170" s="66">
        <v>265</v>
      </c>
      <c r="I170" s="66">
        <v>366</v>
      </c>
      <c r="J170" s="66">
        <v>94</v>
      </c>
      <c r="K170" s="66">
        <v>30</v>
      </c>
      <c r="L170" s="66">
        <v>33</v>
      </c>
    </row>
    <row r="171" spans="1:12" s="20" customFormat="1" ht="20.25" customHeight="1" x14ac:dyDescent="0.2">
      <c r="A171" s="63"/>
      <c r="B171" s="130"/>
      <c r="C171" s="122" t="s">
        <v>168</v>
      </c>
      <c r="D171" s="66">
        <v>2769</v>
      </c>
      <c r="E171" s="66">
        <v>633</v>
      </c>
      <c r="F171" s="66">
        <v>889</v>
      </c>
      <c r="G171" s="66">
        <v>2508</v>
      </c>
      <c r="H171" s="66">
        <v>547</v>
      </c>
      <c r="I171" s="66">
        <v>794</v>
      </c>
      <c r="J171" s="66">
        <v>261</v>
      </c>
      <c r="K171" s="66">
        <v>86</v>
      </c>
      <c r="L171" s="66">
        <v>95</v>
      </c>
    </row>
    <row r="172" spans="1:12" s="20" customFormat="1" ht="11.25" customHeight="1" x14ac:dyDescent="0.2">
      <c r="A172" s="63"/>
      <c r="B172" s="130" t="s">
        <v>226</v>
      </c>
      <c r="C172" s="122" t="s">
        <v>166</v>
      </c>
      <c r="D172" s="66">
        <v>96</v>
      </c>
      <c r="E172" s="66">
        <v>3</v>
      </c>
      <c r="F172" s="66">
        <v>18</v>
      </c>
      <c r="G172" s="66">
        <v>86</v>
      </c>
      <c r="H172" s="66">
        <v>2</v>
      </c>
      <c r="I172" s="66">
        <v>16</v>
      </c>
      <c r="J172" s="66">
        <v>10</v>
      </c>
      <c r="K172" s="66">
        <v>1</v>
      </c>
      <c r="L172" s="66">
        <v>2</v>
      </c>
    </row>
    <row r="173" spans="1:12" s="20" customFormat="1" ht="11.25" customHeight="1" x14ac:dyDescent="0.2">
      <c r="A173" s="63"/>
      <c r="B173" s="130" t="s">
        <v>227</v>
      </c>
      <c r="C173" s="122" t="s">
        <v>167</v>
      </c>
      <c r="D173" s="66">
        <v>32</v>
      </c>
      <c r="E173" s="66">
        <v>1</v>
      </c>
      <c r="F173" s="66">
        <v>8</v>
      </c>
      <c r="G173" s="66">
        <v>29</v>
      </c>
      <c r="H173" s="66">
        <v>1</v>
      </c>
      <c r="I173" s="66">
        <v>8</v>
      </c>
      <c r="J173" s="66">
        <v>3</v>
      </c>
      <c r="K173" s="66">
        <v>0</v>
      </c>
      <c r="L173" s="66">
        <v>0</v>
      </c>
    </row>
    <row r="174" spans="1:12" s="20" customFormat="1" ht="20.25" customHeight="1" x14ac:dyDescent="0.2">
      <c r="A174" s="63"/>
      <c r="B174" s="130"/>
      <c r="C174" s="122" t="s">
        <v>168</v>
      </c>
      <c r="D174" s="66">
        <v>128</v>
      </c>
      <c r="E174" s="66">
        <v>4</v>
      </c>
      <c r="F174" s="66">
        <v>26</v>
      </c>
      <c r="G174" s="66">
        <v>115</v>
      </c>
      <c r="H174" s="66">
        <v>3</v>
      </c>
      <c r="I174" s="66">
        <v>24</v>
      </c>
      <c r="J174" s="66">
        <v>13</v>
      </c>
      <c r="K174" s="66">
        <v>1</v>
      </c>
      <c r="L174" s="66">
        <v>2</v>
      </c>
    </row>
    <row r="175" spans="1:12" s="20" customFormat="1" ht="11.25" customHeight="1" x14ac:dyDescent="0.2">
      <c r="A175" s="63"/>
      <c r="B175" s="130" t="s">
        <v>228</v>
      </c>
      <c r="C175" s="122" t="s">
        <v>166</v>
      </c>
      <c r="D175" s="66">
        <v>132</v>
      </c>
      <c r="E175" s="66">
        <v>33</v>
      </c>
      <c r="F175" s="66">
        <v>39</v>
      </c>
      <c r="G175" s="66">
        <v>128</v>
      </c>
      <c r="H175" s="66">
        <v>30</v>
      </c>
      <c r="I175" s="66">
        <v>35</v>
      </c>
      <c r="J175" s="66">
        <v>4</v>
      </c>
      <c r="K175" s="66">
        <v>3</v>
      </c>
      <c r="L175" s="66">
        <v>4</v>
      </c>
    </row>
    <row r="176" spans="1:12" s="20" customFormat="1" ht="11.25" customHeight="1" x14ac:dyDescent="0.2">
      <c r="A176" s="63"/>
      <c r="B176" s="130"/>
      <c r="C176" s="122" t="s">
        <v>167</v>
      </c>
      <c r="D176" s="66">
        <v>62</v>
      </c>
      <c r="E176" s="66">
        <v>18</v>
      </c>
      <c r="F176" s="66">
        <v>23</v>
      </c>
      <c r="G176" s="66">
        <v>60</v>
      </c>
      <c r="H176" s="66">
        <v>17</v>
      </c>
      <c r="I176" s="66">
        <v>22</v>
      </c>
      <c r="J176" s="66">
        <v>2</v>
      </c>
      <c r="K176" s="66">
        <v>1</v>
      </c>
      <c r="L176" s="66">
        <v>1</v>
      </c>
    </row>
    <row r="177" spans="1:12" s="20" customFormat="1" ht="20.25" customHeight="1" x14ac:dyDescent="0.2">
      <c r="A177" s="63"/>
      <c r="B177" s="130"/>
      <c r="C177" s="122" t="s">
        <v>168</v>
      </c>
      <c r="D177" s="66">
        <v>194</v>
      </c>
      <c r="E177" s="66">
        <v>51</v>
      </c>
      <c r="F177" s="66">
        <v>62</v>
      </c>
      <c r="G177" s="66">
        <v>188</v>
      </c>
      <c r="H177" s="66">
        <v>47</v>
      </c>
      <c r="I177" s="66">
        <v>57</v>
      </c>
      <c r="J177" s="66">
        <v>6</v>
      </c>
      <c r="K177" s="66">
        <v>4</v>
      </c>
      <c r="L177" s="66">
        <v>5</v>
      </c>
    </row>
    <row r="178" spans="1:12" s="20" customFormat="1" ht="11.25" customHeight="1" x14ac:dyDescent="0.2">
      <c r="A178" s="63"/>
      <c r="B178" s="130" t="s">
        <v>229</v>
      </c>
      <c r="C178" s="122" t="s">
        <v>166</v>
      </c>
      <c r="D178" s="66">
        <v>163</v>
      </c>
      <c r="E178" s="66">
        <v>53</v>
      </c>
      <c r="F178" s="66">
        <v>59</v>
      </c>
      <c r="G178" s="66">
        <v>142</v>
      </c>
      <c r="H178" s="66">
        <v>41</v>
      </c>
      <c r="I178" s="66">
        <v>50</v>
      </c>
      <c r="J178" s="66">
        <v>21</v>
      </c>
      <c r="K178" s="66">
        <v>12</v>
      </c>
      <c r="L178" s="66">
        <v>9</v>
      </c>
    </row>
    <row r="179" spans="1:12" s="20" customFormat="1" ht="11.25" customHeight="1" x14ac:dyDescent="0.2">
      <c r="A179" s="63"/>
      <c r="B179" s="130" t="s">
        <v>230</v>
      </c>
      <c r="C179" s="122" t="s">
        <v>167</v>
      </c>
      <c r="D179" s="66">
        <v>473</v>
      </c>
      <c r="E179" s="66">
        <v>132</v>
      </c>
      <c r="F179" s="66">
        <v>123</v>
      </c>
      <c r="G179" s="66">
        <v>421</v>
      </c>
      <c r="H179" s="66">
        <v>98</v>
      </c>
      <c r="I179" s="66">
        <v>110</v>
      </c>
      <c r="J179" s="66">
        <v>52</v>
      </c>
      <c r="K179" s="66">
        <v>34</v>
      </c>
      <c r="L179" s="66">
        <v>13</v>
      </c>
    </row>
    <row r="180" spans="1:12" s="20" customFormat="1" ht="20.25" customHeight="1" x14ac:dyDescent="0.2">
      <c r="A180" s="63"/>
      <c r="B180" s="130"/>
      <c r="C180" s="122" t="s">
        <v>168</v>
      </c>
      <c r="D180" s="66">
        <v>636</v>
      </c>
      <c r="E180" s="66">
        <v>185</v>
      </c>
      <c r="F180" s="66">
        <v>182</v>
      </c>
      <c r="G180" s="66">
        <v>563</v>
      </c>
      <c r="H180" s="66">
        <v>139</v>
      </c>
      <c r="I180" s="66">
        <v>160</v>
      </c>
      <c r="J180" s="66">
        <v>73</v>
      </c>
      <c r="K180" s="66">
        <v>46</v>
      </c>
      <c r="L180" s="66">
        <v>22</v>
      </c>
    </row>
    <row r="181" spans="1:12" s="20" customFormat="1" ht="11.25" customHeight="1" x14ac:dyDescent="0.2">
      <c r="A181" s="63"/>
      <c r="B181" s="130" t="s">
        <v>231</v>
      </c>
      <c r="C181" s="122" t="s">
        <v>166</v>
      </c>
      <c r="D181" s="66">
        <v>136</v>
      </c>
      <c r="E181" s="66">
        <v>49</v>
      </c>
      <c r="F181" s="66">
        <v>59</v>
      </c>
      <c r="G181" s="66">
        <v>123</v>
      </c>
      <c r="H181" s="66">
        <v>44</v>
      </c>
      <c r="I181" s="66">
        <v>51</v>
      </c>
      <c r="J181" s="66">
        <v>13</v>
      </c>
      <c r="K181" s="66">
        <v>5</v>
      </c>
      <c r="L181" s="66">
        <v>8</v>
      </c>
    </row>
    <row r="182" spans="1:12" s="20" customFormat="1" ht="11.25" customHeight="1" x14ac:dyDescent="0.2">
      <c r="A182" s="63"/>
      <c r="B182" s="130" t="s">
        <v>232</v>
      </c>
      <c r="C182" s="122" t="s">
        <v>167</v>
      </c>
      <c r="D182" s="66">
        <v>102</v>
      </c>
      <c r="E182" s="66">
        <v>36</v>
      </c>
      <c r="F182" s="66">
        <v>44</v>
      </c>
      <c r="G182" s="66">
        <v>92</v>
      </c>
      <c r="H182" s="66">
        <v>33</v>
      </c>
      <c r="I182" s="66">
        <v>39</v>
      </c>
      <c r="J182" s="66">
        <v>10</v>
      </c>
      <c r="K182" s="66">
        <v>3</v>
      </c>
      <c r="L182" s="66">
        <v>5</v>
      </c>
    </row>
    <row r="183" spans="1:12" s="20" customFormat="1" ht="20.25" customHeight="1" x14ac:dyDescent="0.2">
      <c r="A183" s="63"/>
      <c r="B183" s="130"/>
      <c r="C183" s="122" t="s">
        <v>168</v>
      </c>
      <c r="D183" s="66">
        <v>238</v>
      </c>
      <c r="E183" s="66">
        <v>85</v>
      </c>
      <c r="F183" s="66">
        <v>103</v>
      </c>
      <c r="G183" s="66">
        <v>215</v>
      </c>
      <c r="H183" s="66">
        <v>77</v>
      </c>
      <c r="I183" s="66">
        <v>90</v>
      </c>
      <c r="J183" s="66">
        <v>23</v>
      </c>
      <c r="K183" s="66">
        <v>8</v>
      </c>
      <c r="L183" s="66">
        <v>13</v>
      </c>
    </row>
    <row r="184" spans="1:12" s="20" customFormat="1" ht="11.25" customHeight="1" x14ac:dyDescent="0.2">
      <c r="A184" s="63"/>
      <c r="B184" s="130" t="s">
        <v>233</v>
      </c>
      <c r="C184" s="122" t="s">
        <v>166</v>
      </c>
      <c r="D184" s="66">
        <v>27</v>
      </c>
      <c r="E184" s="66">
        <v>3</v>
      </c>
      <c r="F184" s="66">
        <v>3</v>
      </c>
      <c r="G184" s="66">
        <v>27</v>
      </c>
      <c r="H184" s="66">
        <v>3</v>
      </c>
      <c r="I184" s="66">
        <v>3</v>
      </c>
      <c r="J184" s="66">
        <v>0</v>
      </c>
      <c r="K184" s="66">
        <v>0</v>
      </c>
      <c r="L184" s="66">
        <v>0</v>
      </c>
    </row>
    <row r="185" spans="1:12" s="20" customFormat="1" ht="11.25" customHeight="1" x14ac:dyDescent="0.2">
      <c r="A185" s="63"/>
      <c r="B185" s="130"/>
      <c r="C185" s="122" t="s">
        <v>167</v>
      </c>
      <c r="D185" s="66">
        <v>262</v>
      </c>
      <c r="E185" s="66">
        <v>55</v>
      </c>
      <c r="F185" s="66">
        <v>68</v>
      </c>
      <c r="G185" s="66">
        <v>257</v>
      </c>
      <c r="H185" s="66">
        <v>55</v>
      </c>
      <c r="I185" s="66">
        <v>68</v>
      </c>
      <c r="J185" s="66">
        <v>5</v>
      </c>
      <c r="K185" s="66">
        <v>0</v>
      </c>
      <c r="L185" s="66">
        <v>0</v>
      </c>
    </row>
    <row r="186" spans="1:12" s="20" customFormat="1" ht="20.25" customHeight="1" x14ac:dyDescent="0.2">
      <c r="A186" s="63"/>
      <c r="B186" s="130"/>
      <c r="C186" s="122" t="s">
        <v>168</v>
      </c>
      <c r="D186" s="66">
        <v>289</v>
      </c>
      <c r="E186" s="66">
        <v>58</v>
      </c>
      <c r="F186" s="66">
        <v>71</v>
      </c>
      <c r="G186" s="66">
        <v>284</v>
      </c>
      <c r="H186" s="66">
        <v>58</v>
      </c>
      <c r="I186" s="66">
        <v>71</v>
      </c>
      <c r="J186" s="66">
        <v>5</v>
      </c>
      <c r="K186" s="66">
        <v>0</v>
      </c>
      <c r="L186" s="66">
        <v>0</v>
      </c>
    </row>
    <row r="187" spans="1:12" s="20" customFormat="1" ht="11.25" customHeight="1" x14ac:dyDescent="0.2">
      <c r="A187" s="63"/>
      <c r="B187" s="131" t="s">
        <v>234</v>
      </c>
      <c r="C187" s="122" t="s">
        <v>166</v>
      </c>
      <c r="D187" s="66">
        <v>31</v>
      </c>
      <c r="E187" s="66">
        <v>11</v>
      </c>
      <c r="F187" s="66">
        <v>14</v>
      </c>
      <c r="G187" s="66">
        <v>30</v>
      </c>
      <c r="H187" s="66">
        <v>11</v>
      </c>
      <c r="I187" s="66">
        <v>14</v>
      </c>
      <c r="J187" s="66">
        <v>1</v>
      </c>
      <c r="K187" s="66">
        <v>0</v>
      </c>
      <c r="L187" s="66">
        <v>0</v>
      </c>
    </row>
    <row r="188" spans="1:12" s="20" customFormat="1" ht="11.25" customHeight="1" x14ac:dyDescent="0.2">
      <c r="A188" s="63"/>
      <c r="B188" s="130" t="s">
        <v>235</v>
      </c>
      <c r="C188" s="122" t="s">
        <v>167</v>
      </c>
      <c r="D188" s="66">
        <v>103</v>
      </c>
      <c r="E188" s="66">
        <v>45</v>
      </c>
      <c r="F188" s="66">
        <v>49</v>
      </c>
      <c r="G188" s="66">
        <v>94</v>
      </c>
      <c r="H188" s="66">
        <v>40</v>
      </c>
      <c r="I188" s="66">
        <v>44</v>
      </c>
      <c r="J188" s="66">
        <v>9</v>
      </c>
      <c r="K188" s="66">
        <v>5</v>
      </c>
      <c r="L188" s="66">
        <v>5</v>
      </c>
    </row>
    <row r="189" spans="1:12" s="20" customFormat="1" ht="20.25" customHeight="1" x14ac:dyDescent="0.2">
      <c r="A189" s="63"/>
      <c r="B189" s="130"/>
      <c r="C189" s="122" t="s">
        <v>168</v>
      </c>
      <c r="D189" s="66">
        <v>134</v>
      </c>
      <c r="E189" s="66">
        <v>56</v>
      </c>
      <c r="F189" s="66">
        <v>63</v>
      </c>
      <c r="G189" s="66">
        <v>124</v>
      </c>
      <c r="H189" s="66">
        <v>51</v>
      </c>
      <c r="I189" s="66">
        <v>58</v>
      </c>
      <c r="J189" s="66">
        <v>10</v>
      </c>
      <c r="K189" s="66">
        <v>5</v>
      </c>
      <c r="L189" s="66">
        <v>5</v>
      </c>
    </row>
    <row r="190" spans="1:12" s="20" customFormat="1" ht="11.25" customHeight="1" x14ac:dyDescent="0.2">
      <c r="A190" s="63"/>
      <c r="B190" s="130" t="s">
        <v>236</v>
      </c>
      <c r="C190" s="122" t="s">
        <v>166</v>
      </c>
      <c r="D190" s="66">
        <v>766</v>
      </c>
      <c r="E190" s="66">
        <v>110</v>
      </c>
      <c r="F190" s="66">
        <v>201</v>
      </c>
      <c r="G190" s="66">
        <v>745</v>
      </c>
      <c r="H190" s="66">
        <v>103</v>
      </c>
      <c r="I190" s="66">
        <v>191</v>
      </c>
      <c r="J190" s="66">
        <v>21</v>
      </c>
      <c r="K190" s="66">
        <v>7</v>
      </c>
      <c r="L190" s="66">
        <v>10</v>
      </c>
    </row>
    <row r="191" spans="1:12" s="20" customFormat="1" ht="11.25" customHeight="1" x14ac:dyDescent="0.2">
      <c r="A191" s="63"/>
      <c r="B191" s="130"/>
      <c r="C191" s="122" t="s">
        <v>167</v>
      </c>
      <c r="D191" s="66">
        <v>1200</v>
      </c>
      <c r="E191" s="66">
        <v>223</v>
      </c>
      <c r="F191" s="66">
        <v>337</v>
      </c>
      <c r="G191" s="66">
        <v>1155</v>
      </c>
      <c r="H191" s="66">
        <v>210</v>
      </c>
      <c r="I191" s="66">
        <v>319</v>
      </c>
      <c r="J191" s="66">
        <v>45</v>
      </c>
      <c r="K191" s="66">
        <v>13</v>
      </c>
      <c r="L191" s="66">
        <v>18</v>
      </c>
    </row>
    <row r="192" spans="1:12" s="20" customFormat="1" ht="20.25" customHeight="1" x14ac:dyDescent="0.2">
      <c r="A192" s="63"/>
      <c r="B192" s="130"/>
      <c r="C192" s="122" t="s">
        <v>168</v>
      </c>
      <c r="D192" s="66">
        <v>1966</v>
      </c>
      <c r="E192" s="66">
        <v>333</v>
      </c>
      <c r="F192" s="66">
        <v>538</v>
      </c>
      <c r="G192" s="66">
        <v>1900</v>
      </c>
      <c r="H192" s="66">
        <v>313</v>
      </c>
      <c r="I192" s="66">
        <v>510</v>
      </c>
      <c r="J192" s="66">
        <v>66</v>
      </c>
      <c r="K192" s="66">
        <v>20</v>
      </c>
      <c r="L192" s="66">
        <v>28</v>
      </c>
    </row>
    <row r="193" spans="1:12" s="20" customFormat="1" ht="11.25" customHeight="1" x14ac:dyDescent="0.2">
      <c r="A193" s="63"/>
      <c r="B193" s="130" t="s">
        <v>237</v>
      </c>
      <c r="C193" s="122" t="s">
        <v>166</v>
      </c>
      <c r="D193" s="66">
        <v>6</v>
      </c>
      <c r="E193" s="66">
        <v>0</v>
      </c>
      <c r="F193" s="66">
        <v>0</v>
      </c>
      <c r="G193" s="66">
        <v>6</v>
      </c>
      <c r="H193" s="66">
        <v>0</v>
      </c>
      <c r="I193" s="66">
        <v>0</v>
      </c>
      <c r="J193" s="66">
        <v>0</v>
      </c>
      <c r="K193" s="66">
        <v>0</v>
      </c>
      <c r="L193" s="66">
        <v>0</v>
      </c>
    </row>
    <row r="194" spans="1:12" s="20" customFormat="1" ht="11.25" customHeight="1" x14ac:dyDescent="0.2">
      <c r="A194" s="63"/>
      <c r="B194" s="130"/>
      <c r="C194" s="122" t="s">
        <v>167</v>
      </c>
      <c r="D194" s="66">
        <v>17</v>
      </c>
      <c r="E194" s="66">
        <v>0</v>
      </c>
      <c r="F194" s="66">
        <v>0</v>
      </c>
      <c r="G194" s="66">
        <v>17</v>
      </c>
      <c r="H194" s="66">
        <v>0</v>
      </c>
      <c r="I194" s="66">
        <v>0</v>
      </c>
      <c r="J194" s="66">
        <v>0</v>
      </c>
      <c r="K194" s="66">
        <v>0</v>
      </c>
      <c r="L194" s="66">
        <v>0</v>
      </c>
    </row>
    <row r="195" spans="1:12" s="20" customFormat="1" ht="20.25" customHeight="1" x14ac:dyDescent="0.2">
      <c r="A195" s="63"/>
      <c r="B195" s="130"/>
      <c r="C195" s="122" t="s">
        <v>168</v>
      </c>
      <c r="D195" s="66">
        <v>23</v>
      </c>
      <c r="E195" s="66">
        <v>0</v>
      </c>
      <c r="F195" s="66">
        <v>0</v>
      </c>
      <c r="G195" s="66">
        <v>23</v>
      </c>
      <c r="H195" s="66">
        <v>0</v>
      </c>
      <c r="I195" s="66">
        <v>0</v>
      </c>
      <c r="J195" s="66">
        <v>0</v>
      </c>
      <c r="K195" s="66">
        <v>0</v>
      </c>
      <c r="L195" s="66">
        <v>0</v>
      </c>
    </row>
    <row r="196" spans="1:12" s="20" customFormat="1" ht="11.25" customHeight="1" x14ac:dyDescent="0.2">
      <c r="A196" s="63"/>
      <c r="B196" s="130" t="s">
        <v>238</v>
      </c>
      <c r="C196" s="122" t="s">
        <v>166</v>
      </c>
      <c r="D196" s="66">
        <v>1507</v>
      </c>
      <c r="E196" s="66">
        <v>120</v>
      </c>
      <c r="F196" s="66">
        <v>244</v>
      </c>
      <c r="G196" s="66">
        <v>1421</v>
      </c>
      <c r="H196" s="66">
        <v>111</v>
      </c>
      <c r="I196" s="66">
        <v>232</v>
      </c>
      <c r="J196" s="66">
        <v>86</v>
      </c>
      <c r="K196" s="66">
        <v>9</v>
      </c>
      <c r="L196" s="66">
        <v>12</v>
      </c>
    </row>
    <row r="197" spans="1:12" s="20" customFormat="1" ht="11.25" customHeight="1" x14ac:dyDescent="0.2">
      <c r="A197" s="63"/>
      <c r="B197" s="130" t="s">
        <v>239</v>
      </c>
      <c r="C197" s="122" t="s">
        <v>167</v>
      </c>
      <c r="D197" s="66">
        <v>884</v>
      </c>
      <c r="E197" s="66">
        <v>70</v>
      </c>
      <c r="F197" s="66">
        <v>120</v>
      </c>
      <c r="G197" s="66">
        <v>827</v>
      </c>
      <c r="H197" s="66">
        <v>59</v>
      </c>
      <c r="I197" s="66">
        <v>105</v>
      </c>
      <c r="J197" s="66">
        <v>57</v>
      </c>
      <c r="K197" s="66">
        <v>11</v>
      </c>
      <c r="L197" s="66">
        <v>15</v>
      </c>
    </row>
    <row r="198" spans="1:12" s="20" customFormat="1" ht="20.25" customHeight="1" x14ac:dyDescent="0.2">
      <c r="A198" s="63"/>
      <c r="B198" s="130"/>
      <c r="C198" s="122" t="s">
        <v>168</v>
      </c>
      <c r="D198" s="66">
        <v>2391</v>
      </c>
      <c r="E198" s="66">
        <v>190</v>
      </c>
      <c r="F198" s="66">
        <v>364</v>
      </c>
      <c r="G198" s="66">
        <v>2248</v>
      </c>
      <c r="H198" s="66">
        <v>170</v>
      </c>
      <c r="I198" s="66">
        <v>337</v>
      </c>
      <c r="J198" s="66">
        <v>143</v>
      </c>
      <c r="K198" s="66">
        <v>20</v>
      </c>
      <c r="L198" s="66">
        <v>27</v>
      </c>
    </row>
    <row r="199" spans="1:12" s="20" customFormat="1" ht="11.25" customHeight="1" x14ac:dyDescent="0.2">
      <c r="A199" s="63"/>
      <c r="B199" s="131" t="s">
        <v>240</v>
      </c>
      <c r="C199" s="122" t="s">
        <v>166</v>
      </c>
      <c r="D199" s="66">
        <v>6</v>
      </c>
      <c r="E199" s="66">
        <v>6</v>
      </c>
      <c r="F199" s="66">
        <v>6</v>
      </c>
      <c r="G199" s="66">
        <v>6</v>
      </c>
      <c r="H199" s="66">
        <v>6</v>
      </c>
      <c r="I199" s="66">
        <v>6</v>
      </c>
      <c r="J199" s="66">
        <v>0</v>
      </c>
      <c r="K199" s="66">
        <v>0</v>
      </c>
      <c r="L199" s="66">
        <v>0</v>
      </c>
    </row>
    <row r="200" spans="1:12" s="20" customFormat="1" ht="11.25" customHeight="1" x14ac:dyDescent="0.2">
      <c r="A200" s="63"/>
      <c r="B200" s="130" t="s">
        <v>241</v>
      </c>
      <c r="C200" s="122" t="s">
        <v>167</v>
      </c>
      <c r="D200" s="66">
        <v>5</v>
      </c>
      <c r="E200" s="66">
        <v>5</v>
      </c>
      <c r="F200" s="66">
        <v>5</v>
      </c>
      <c r="G200" s="66">
        <v>5</v>
      </c>
      <c r="H200" s="66">
        <v>5</v>
      </c>
      <c r="I200" s="66">
        <v>5</v>
      </c>
      <c r="J200" s="66">
        <v>0</v>
      </c>
      <c r="K200" s="66">
        <v>0</v>
      </c>
      <c r="L200" s="66">
        <v>0</v>
      </c>
    </row>
    <row r="201" spans="1:12" s="20" customFormat="1" ht="20.25" customHeight="1" x14ac:dyDescent="0.2">
      <c r="A201" s="63"/>
      <c r="B201" s="130"/>
      <c r="C201" s="122" t="s">
        <v>168</v>
      </c>
      <c r="D201" s="66">
        <v>11</v>
      </c>
      <c r="E201" s="66">
        <v>11</v>
      </c>
      <c r="F201" s="66">
        <v>11</v>
      </c>
      <c r="G201" s="66">
        <v>11</v>
      </c>
      <c r="H201" s="66">
        <v>11</v>
      </c>
      <c r="I201" s="66">
        <v>11</v>
      </c>
      <c r="J201" s="66">
        <v>0</v>
      </c>
      <c r="K201" s="66">
        <v>0</v>
      </c>
      <c r="L201" s="66">
        <v>0</v>
      </c>
    </row>
    <row r="202" spans="1:12" s="20" customFormat="1" ht="11.25" customHeight="1" x14ac:dyDescent="0.2">
      <c r="A202" s="63"/>
      <c r="B202" s="78" t="s">
        <v>242</v>
      </c>
      <c r="C202" s="122" t="s">
        <v>166</v>
      </c>
      <c r="D202" s="66">
        <v>111</v>
      </c>
      <c r="E202" s="66">
        <v>20</v>
      </c>
      <c r="F202" s="66">
        <v>28</v>
      </c>
      <c r="G202" s="66">
        <v>102</v>
      </c>
      <c r="H202" s="66">
        <v>18</v>
      </c>
      <c r="I202" s="66">
        <v>26</v>
      </c>
      <c r="J202" s="66">
        <v>9</v>
      </c>
      <c r="K202" s="66">
        <v>2</v>
      </c>
      <c r="L202" s="66">
        <v>2</v>
      </c>
    </row>
    <row r="203" spans="1:12" s="20" customFormat="1" ht="11.25" customHeight="1" x14ac:dyDescent="0.2">
      <c r="A203" s="63"/>
      <c r="B203" s="130" t="s">
        <v>243</v>
      </c>
      <c r="C203" s="122" t="s">
        <v>167</v>
      </c>
      <c r="D203" s="66">
        <v>139</v>
      </c>
      <c r="E203" s="66">
        <v>21</v>
      </c>
      <c r="F203" s="66">
        <v>27</v>
      </c>
      <c r="G203" s="66">
        <v>124</v>
      </c>
      <c r="H203" s="66">
        <v>19</v>
      </c>
      <c r="I203" s="66">
        <v>25</v>
      </c>
      <c r="J203" s="66">
        <v>15</v>
      </c>
      <c r="K203" s="66">
        <v>2</v>
      </c>
      <c r="L203" s="66">
        <v>2</v>
      </c>
    </row>
    <row r="204" spans="1:12" s="20" customFormat="1" ht="20.25" customHeight="1" x14ac:dyDescent="0.2">
      <c r="A204" s="63"/>
      <c r="B204" s="130"/>
      <c r="C204" s="122" t="s">
        <v>168</v>
      </c>
      <c r="D204" s="66">
        <v>250</v>
      </c>
      <c r="E204" s="66">
        <v>41</v>
      </c>
      <c r="F204" s="66">
        <v>55</v>
      </c>
      <c r="G204" s="66">
        <v>226</v>
      </c>
      <c r="H204" s="66">
        <v>37</v>
      </c>
      <c r="I204" s="66">
        <v>51</v>
      </c>
      <c r="J204" s="66">
        <v>24</v>
      </c>
      <c r="K204" s="66">
        <v>4</v>
      </c>
      <c r="L204" s="66">
        <v>4</v>
      </c>
    </row>
    <row r="205" spans="1:12" s="20" customFormat="1" ht="11.25" customHeight="1" x14ac:dyDescent="0.2">
      <c r="A205" s="63"/>
      <c r="B205" s="130" t="s">
        <v>244</v>
      </c>
      <c r="C205" s="122" t="s">
        <v>166</v>
      </c>
      <c r="D205" s="66">
        <v>47</v>
      </c>
      <c r="E205" s="66">
        <v>16</v>
      </c>
      <c r="F205" s="66">
        <v>16</v>
      </c>
      <c r="G205" s="66">
        <v>40</v>
      </c>
      <c r="H205" s="66">
        <v>12</v>
      </c>
      <c r="I205" s="66">
        <v>12</v>
      </c>
      <c r="J205" s="66">
        <v>7</v>
      </c>
      <c r="K205" s="66">
        <v>4</v>
      </c>
      <c r="L205" s="66">
        <v>4</v>
      </c>
    </row>
    <row r="206" spans="1:12" s="20" customFormat="1" ht="11.25" customHeight="1" x14ac:dyDescent="0.2">
      <c r="A206" s="63"/>
      <c r="B206" s="130" t="s">
        <v>245</v>
      </c>
      <c r="C206" s="122" t="s">
        <v>167</v>
      </c>
      <c r="D206" s="66">
        <v>64</v>
      </c>
      <c r="E206" s="66">
        <v>17</v>
      </c>
      <c r="F206" s="66">
        <v>18</v>
      </c>
      <c r="G206" s="66">
        <v>56</v>
      </c>
      <c r="H206" s="66">
        <v>12</v>
      </c>
      <c r="I206" s="66">
        <v>13</v>
      </c>
      <c r="J206" s="66">
        <v>8</v>
      </c>
      <c r="K206" s="66">
        <v>5</v>
      </c>
      <c r="L206" s="66">
        <v>5</v>
      </c>
    </row>
    <row r="207" spans="1:12" s="20" customFormat="1" ht="20.25" customHeight="1" x14ac:dyDescent="0.2">
      <c r="A207" s="63"/>
      <c r="B207" s="130"/>
      <c r="C207" s="122" t="s">
        <v>168</v>
      </c>
      <c r="D207" s="66">
        <v>111</v>
      </c>
      <c r="E207" s="66">
        <v>33</v>
      </c>
      <c r="F207" s="66">
        <v>34</v>
      </c>
      <c r="G207" s="66">
        <v>96</v>
      </c>
      <c r="H207" s="66">
        <v>24</v>
      </c>
      <c r="I207" s="66">
        <v>25</v>
      </c>
      <c r="J207" s="66">
        <v>15</v>
      </c>
      <c r="K207" s="66">
        <v>9</v>
      </c>
      <c r="L207" s="66">
        <v>9</v>
      </c>
    </row>
    <row r="208" spans="1:12" s="20" customFormat="1" ht="11.25" customHeight="1" x14ac:dyDescent="0.2">
      <c r="A208" s="320" t="s">
        <v>73</v>
      </c>
      <c r="B208" s="320"/>
      <c r="C208" s="320"/>
      <c r="D208" s="320"/>
      <c r="E208" s="320"/>
      <c r="F208" s="66"/>
      <c r="G208" s="66"/>
      <c r="H208" s="66"/>
      <c r="I208" s="66"/>
      <c r="J208" s="98"/>
      <c r="K208" s="98"/>
      <c r="L208" s="98"/>
    </row>
    <row r="209" spans="1:12" s="20" customFormat="1" ht="22.5" customHeight="1" x14ac:dyDescent="0.2">
      <c r="A209" s="63"/>
      <c r="B209" s="130"/>
      <c r="C209" s="122"/>
      <c r="D209" s="126" t="s">
        <v>221</v>
      </c>
      <c r="E209" s="66"/>
      <c r="F209" s="66"/>
      <c r="G209" s="66"/>
      <c r="H209" s="66"/>
      <c r="I209" s="66"/>
      <c r="J209" s="98"/>
      <c r="K209" s="98"/>
      <c r="L209" s="98"/>
    </row>
    <row r="210" spans="1:12" s="20" customFormat="1" ht="11.25" customHeight="1" x14ac:dyDescent="0.2">
      <c r="A210" s="63" t="s">
        <v>174</v>
      </c>
      <c r="B210" s="130"/>
      <c r="C210" s="122" t="s">
        <v>166</v>
      </c>
      <c r="D210" s="66">
        <v>4783</v>
      </c>
      <c r="E210" s="66">
        <v>792</v>
      </c>
      <c r="F210" s="66">
        <v>1222</v>
      </c>
      <c r="G210" s="66">
        <v>4436</v>
      </c>
      <c r="H210" s="66">
        <v>691</v>
      </c>
      <c r="I210" s="66">
        <v>1106</v>
      </c>
      <c r="J210" s="66">
        <v>347</v>
      </c>
      <c r="K210" s="66">
        <v>101</v>
      </c>
      <c r="L210" s="66">
        <v>116</v>
      </c>
    </row>
    <row r="211" spans="1:12" s="20" customFormat="1" ht="11.25" customHeight="1" x14ac:dyDescent="0.2">
      <c r="A211" s="63"/>
      <c r="B211" s="130"/>
      <c r="C211" s="122" t="s">
        <v>167</v>
      </c>
      <c r="D211" s="66">
        <v>4656</v>
      </c>
      <c r="E211" s="66">
        <v>949</v>
      </c>
      <c r="F211" s="66">
        <v>1260</v>
      </c>
      <c r="G211" s="66">
        <v>4349</v>
      </c>
      <c r="H211" s="66">
        <v>844</v>
      </c>
      <c r="I211" s="66">
        <v>1162</v>
      </c>
      <c r="J211" s="66">
        <v>307</v>
      </c>
      <c r="K211" s="66">
        <v>105</v>
      </c>
      <c r="L211" s="66">
        <v>98</v>
      </c>
    </row>
    <row r="212" spans="1:12" s="20" customFormat="1" ht="20.25" customHeight="1" x14ac:dyDescent="0.2">
      <c r="A212" s="63"/>
      <c r="B212" s="130"/>
      <c r="C212" s="122" t="s">
        <v>168</v>
      </c>
      <c r="D212" s="66">
        <v>9439</v>
      </c>
      <c r="E212" s="66">
        <v>1741</v>
      </c>
      <c r="F212" s="66">
        <v>2482</v>
      </c>
      <c r="G212" s="66">
        <v>8785</v>
      </c>
      <c r="H212" s="66">
        <v>1535</v>
      </c>
      <c r="I212" s="66">
        <v>2268</v>
      </c>
      <c r="J212" s="66">
        <v>654</v>
      </c>
      <c r="K212" s="66">
        <v>206</v>
      </c>
      <c r="L212" s="66">
        <v>214</v>
      </c>
    </row>
    <row r="213" spans="1:12" s="20" customFormat="1" ht="20.25" customHeight="1" x14ac:dyDescent="0.2">
      <c r="A213" s="63" t="s">
        <v>118</v>
      </c>
      <c r="B213" s="130"/>
      <c r="C213" s="122"/>
      <c r="D213" s="66"/>
      <c r="E213" s="66"/>
      <c r="F213" s="66"/>
      <c r="G213" s="66"/>
      <c r="H213" s="66"/>
      <c r="I213" s="66"/>
      <c r="J213" s="98"/>
      <c r="K213" s="98"/>
      <c r="L213" s="98"/>
    </row>
    <row r="214" spans="1:12" s="20" customFormat="1" ht="11.25" customHeight="1" x14ac:dyDescent="0.2">
      <c r="A214" s="63"/>
      <c r="B214" s="130" t="s">
        <v>246</v>
      </c>
      <c r="C214" s="122" t="s">
        <v>166</v>
      </c>
      <c r="D214" s="66">
        <v>43</v>
      </c>
      <c r="E214" s="66">
        <v>5</v>
      </c>
      <c r="F214" s="66">
        <v>14</v>
      </c>
      <c r="G214" s="66">
        <v>43</v>
      </c>
      <c r="H214" s="66">
        <v>5</v>
      </c>
      <c r="I214" s="66">
        <v>14</v>
      </c>
      <c r="J214" s="66">
        <v>0</v>
      </c>
      <c r="K214" s="66">
        <v>0</v>
      </c>
      <c r="L214" s="66">
        <v>0</v>
      </c>
    </row>
    <row r="215" spans="1:12" s="20" customFormat="1" ht="11.25" customHeight="1" x14ac:dyDescent="0.2">
      <c r="A215" s="63"/>
      <c r="B215" s="130" t="s">
        <v>247</v>
      </c>
      <c r="C215" s="122" t="s">
        <v>167</v>
      </c>
      <c r="D215" s="66">
        <v>103</v>
      </c>
      <c r="E215" s="66">
        <v>28</v>
      </c>
      <c r="F215" s="66">
        <v>37</v>
      </c>
      <c r="G215" s="66">
        <v>101</v>
      </c>
      <c r="H215" s="66">
        <v>28</v>
      </c>
      <c r="I215" s="66">
        <v>37</v>
      </c>
      <c r="J215" s="66">
        <v>2</v>
      </c>
      <c r="K215" s="66">
        <v>0</v>
      </c>
      <c r="L215" s="66">
        <v>0</v>
      </c>
    </row>
    <row r="216" spans="1:12" s="20" customFormat="1" ht="20.25" customHeight="1" x14ac:dyDescent="0.2">
      <c r="A216" s="63"/>
      <c r="B216" s="130"/>
      <c r="C216" s="122" t="s">
        <v>168</v>
      </c>
      <c r="D216" s="66">
        <v>146</v>
      </c>
      <c r="E216" s="66">
        <v>33</v>
      </c>
      <c r="F216" s="66">
        <v>51</v>
      </c>
      <c r="G216" s="66">
        <v>144</v>
      </c>
      <c r="H216" s="66">
        <v>33</v>
      </c>
      <c r="I216" s="66">
        <v>51</v>
      </c>
      <c r="J216" s="66">
        <v>2</v>
      </c>
      <c r="K216" s="66">
        <v>0</v>
      </c>
      <c r="L216" s="66">
        <v>0</v>
      </c>
    </row>
    <row r="217" spans="1:12" s="20" customFormat="1" ht="11.25" customHeight="1" x14ac:dyDescent="0.2">
      <c r="A217" s="63"/>
      <c r="B217" s="130" t="s">
        <v>248</v>
      </c>
      <c r="C217" s="122" t="s">
        <v>166</v>
      </c>
      <c r="D217" s="66">
        <v>349</v>
      </c>
      <c r="E217" s="66">
        <v>73</v>
      </c>
      <c r="F217" s="66">
        <v>106</v>
      </c>
      <c r="G217" s="66">
        <v>338</v>
      </c>
      <c r="H217" s="66">
        <v>68</v>
      </c>
      <c r="I217" s="66">
        <v>101</v>
      </c>
      <c r="J217" s="66">
        <v>11</v>
      </c>
      <c r="K217" s="66">
        <v>5</v>
      </c>
      <c r="L217" s="66">
        <v>5</v>
      </c>
    </row>
    <row r="218" spans="1:12" s="20" customFormat="1" ht="11.25" customHeight="1" x14ac:dyDescent="0.2">
      <c r="A218" s="63"/>
      <c r="B218" s="130" t="s">
        <v>249</v>
      </c>
      <c r="C218" s="122" t="s">
        <v>167</v>
      </c>
      <c r="D218" s="66">
        <v>556</v>
      </c>
      <c r="E218" s="66">
        <v>190</v>
      </c>
      <c r="F218" s="66">
        <v>206</v>
      </c>
      <c r="G218" s="66">
        <v>523</v>
      </c>
      <c r="H218" s="66">
        <v>180</v>
      </c>
      <c r="I218" s="66">
        <v>195</v>
      </c>
      <c r="J218" s="66">
        <v>33</v>
      </c>
      <c r="K218" s="66">
        <v>10</v>
      </c>
      <c r="L218" s="66">
        <v>11</v>
      </c>
    </row>
    <row r="219" spans="1:12" s="20" customFormat="1" ht="20.25" customHeight="1" x14ac:dyDescent="0.2">
      <c r="A219" s="63"/>
      <c r="B219" s="130"/>
      <c r="C219" s="122" t="s">
        <v>168</v>
      </c>
      <c r="D219" s="66">
        <v>905</v>
      </c>
      <c r="E219" s="66">
        <v>263</v>
      </c>
      <c r="F219" s="66">
        <v>312</v>
      </c>
      <c r="G219" s="66">
        <v>861</v>
      </c>
      <c r="H219" s="66">
        <v>248</v>
      </c>
      <c r="I219" s="66">
        <v>296</v>
      </c>
      <c r="J219" s="66">
        <v>44</v>
      </c>
      <c r="K219" s="66">
        <v>15</v>
      </c>
      <c r="L219" s="66">
        <v>16</v>
      </c>
    </row>
    <row r="220" spans="1:12" s="20" customFormat="1" ht="11.25" customHeight="1" x14ac:dyDescent="0.2">
      <c r="A220" s="63"/>
      <c r="B220" s="130" t="s">
        <v>250</v>
      </c>
      <c r="C220" s="122" t="s">
        <v>166</v>
      </c>
      <c r="D220" s="66">
        <v>1058</v>
      </c>
      <c r="E220" s="66">
        <v>135</v>
      </c>
      <c r="F220" s="66">
        <v>193</v>
      </c>
      <c r="G220" s="66">
        <v>1014</v>
      </c>
      <c r="H220" s="66">
        <v>127</v>
      </c>
      <c r="I220" s="66">
        <v>185</v>
      </c>
      <c r="J220" s="66">
        <v>44</v>
      </c>
      <c r="K220" s="66">
        <v>8</v>
      </c>
      <c r="L220" s="66">
        <v>8</v>
      </c>
    </row>
    <row r="221" spans="1:12" s="20" customFormat="1" ht="11.25" customHeight="1" x14ac:dyDescent="0.2">
      <c r="A221" s="63"/>
      <c r="B221" s="130"/>
      <c r="C221" s="122" t="s">
        <v>167</v>
      </c>
      <c r="D221" s="66">
        <v>1143</v>
      </c>
      <c r="E221" s="66">
        <v>193</v>
      </c>
      <c r="F221" s="66">
        <v>254</v>
      </c>
      <c r="G221" s="66">
        <v>1084</v>
      </c>
      <c r="H221" s="66">
        <v>179</v>
      </c>
      <c r="I221" s="66">
        <v>236</v>
      </c>
      <c r="J221" s="66">
        <v>59</v>
      </c>
      <c r="K221" s="66">
        <v>14</v>
      </c>
      <c r="L221" s="66">
        <v>18</v>
      </c>
    </row>
    <row r="222" spans="1:12" s="20" customFormat="1" ht="20.25" customHeight="1" x14ac:dyDescent="0.2">
      <c r="A222" s="63"/>
      <c r="B222" s="130"/>
      <c r="C222" s="122" t="s">
        <v>168</v>
      </c>
      <c r="D222" s="66">
        <v>2201</v>
      </c>
      <c r="E222" s="66">
        <v>328</v>
      </c>
      <c r="F222" s="66">
        <v>447</v>
      </c>
      <c r="G222" s="66">
        <v>2098</v>
      </c>
      <c r="H222" s="66">
        <v>306</v>
      </c>
      <c r="I222" s="66">
        <v>421</v>
      </c>
      <c r="J222" s="66">
        <v>103</v>
      </c>
      <c r="K222" s="66">
        <v>22</v>
      </c>
      <c r="L222" s="66">
        <v>26</v>
      </c>
    </row>
    <row r="223" spans="1:12" s="20" customFormat="1" ht="11.25" customHeight="1" x14ac:dyDescent="0.2">
      <c r="A223" s="63"/>
      <c r="B223" s="130" t="s">
        <v>251</v>
      </c>
      <c r="C223" s="122" t="s">
        <v>166</v>
      </c>
      <c r="D223" s="66">
        <v>71</v>
      </c>
      <c r="E223" s="66">
        <v>13</v>
      </c>
      <c r="F223" s="66">
        <v>19</v>
      </c>
      <c r="G223" s="66">
        <v>61</v>
      </c>
      <c r="H223" s="66">
        <v>11</v>
      </c>
      <c r="I223" s="66">
        <v>16</v>
      </c>
      <c r="J223" s="66">
        <v>10</v>
      </c>
      <c r="K223" s="66">
        <v>2</v>
      </c>
      <c r="L223" s="66">
        <v>3</v>
      </c>
    </row>
    <row r="224" spans="1:12" s="20" customFormat="1" ht="11.25" customHeight="1" x14ac:dyDescent="0.2">
      <c r="A224" s="63"/>
      <c r="B224" s="130" t="s">
        <v>252</v>
      </c>
      <c r="C224" s="122" t="s">
        <v>167</v>
      </c>
      <c r="D224" s="66">
        <v>300</v>
      </c>
      <c r="E224" s="66">
        <v>51</v>
      </c>
      <c r="F224" s="66">
        <v>64</v>
      </c>
      <c r="G224" s="66">
        <v>218</v>
      </c>
      <c r="H224" s="66">
        <v>27</v>
      </c>
      <c r="I224" s="66">
        <v>35</v>
      </c>
      <c r="J224" s="66">
        <v>82</v>
      </c>
      <c r="K224" s="66">
        <v>24</v>
      </c>
      <c r="L224" s="66">
        <v>29</v>
      </c>
    </row>
    <row r="225" spans="1:12" s="20" customFormat="1" ht="20.25" customHeight="1" x14ac:dyDescent="0.2">
      <c r="A225" s="63"/>
      <c r="B225" s="130"/>
      <c r="C225" s="122" t="s">
        <v>168</v>
      </c>
      <c r="D225" s="66">
        <v>371</v>
      </c>
      <c r="E225" s="66">
        <v>64</v>
      </c>
      <c r="F225" s="66">
        <v>83</v>
      </c>
      <c r="G225" s="66">
        <v>279</v>
      </c>
      <c r="H225" s="66">
        <v>38</v>
      </c>
      <c r="I225" s="66">
        <v>51</v>
      </c>
      <c r="J225" s="66">
        <v>92</v>
      </c>
      <c r="K225" s="66">
        <v>26</v>
      </c>
      <c r="L225" s="66">
        <v>32</v>
      </c>
    </row>
    <row r="226" spans="1:12" s="20" customFormat="1" ht="11.25" customHeight="1" x14ac:dyDescent="0.2">
      <c r="A226" s="63"/>
      <c r="B226" s="134" t="s">
        <v>253</v>
      </c>
      <c r="C226" s="107"/>
      <c r="D226" s="66"/>
      <c r="E226" s="66"/>
      <c r="F226" s="66"/>
      <c r="G226" s="66"/>
      <c r="H226" s="66"/>
      <c r="I226" s="66"/>
      <c r="J226" s="98"/>
      <c r="K226" s="98"/>
      <c r="L226" s="98"/>
    </row>
    <row r="227" spans="1:12" s="20" customFormat="1" ht="11.25" customHeight="1" x14ac:dyDescent="0.2">
      <c r="A227" s="63"/>
      <c r="B227" s="63" t="s">
        <v>254</v>
      </c>
      <c r="C227" s="122" t="s">
        <v>166</v>
      </c>
      <c r="D227" s="66">
        <v>309</v>
      </c>
      <c r="E227" s="66">
        <v>72</v>
      </c>
      <c r="F227" s="66">
        <v>92</v>
      </c>
      <c r="G227" s="66">
        <v>279</v>
      </c>
      <c r="H227" s="66">
        <v>61</v>
      </c>
      <c r="I227" s="66">
        <v>80</v>
      </c>
      <c r="J227" s="66">
        <v>30</v>
      </c>
      <c r="K227" s="66">
        <v>11</v>
      </c>
      <c r="L227" s="66">
        <v>12</v>
      </c>
    </row>
    <row r="228" spans="1:12" s="20" customFormat="1" ht="11.25" customHeight="1" x14ac:dyDescent="0.2">
      <c r="A228" s="63"/>
      <c r="B228" s="134"/>
      <c r="C228" s="122" t="s">
        <v>167</v>
      </c>
      <c r="D228" s="66">
        <v>340</v>
      </c>
      <c r="E228" s="66">
        <v>88</v>
      </c>
      <c r="F228" s="66">
        <v>107</v>
      </c>
      <c r="G228" s="66">
        <v>294</v>
      </c>
      <c r="H228" s="66">
        <v>64</v>
      </c>
      <c r="I228" s="66">
        <v>81</v>
      </c>
      <c r="J228" s="66">
        <v>46</v>
      </c>
      <c r="K228" s="66">
        <v>24</v>
      </c>
      <c r="L228" s="66">
        <v>26</v>
      </c>
    </row>
    <row r="229" spans="1:12" s="20" customFormat="1" ht="20.25" customHeight="1" x14ac:dyDescent="0.2">
      <c r="A229" s="63"/>
      <c r="B229" s="134"/>
      <c r="C229" s="122" t="s">
        <v>168</v>
      </c>
      <c r="D229" s="66">
        <v>649</v>
      </c>
      <c r="E229" s="66">
        <v>160</v>
      </c>
      <c r="F229" s="66">
        <v>199</v>
      </c>
      <c r="G229" s="66">
        <v>573</v>
      </c>
      <c r="H229" s="66">
        <v>125</v>
      </c>
      <c r="I229" s="66">
        <v>161</v>
      </c>
      <c r="J229" s="66">
        <v>76</v>
      </c>
      <c r="K229" s="66">
        <v>35</v>
      </c>
      <c r="L229" s="66">
        <v>38</v>
      </c>
    </row>
    <row r="230" spans="1:12" s="20" customFormat="1" ht="11.25" customHeight="1" x14ac:dyDescent="0.2">
      <c r="A230" s="63"/>
      <c r="B230" s="63" t="s">
        <v>255</v>
      </c>
      <c r="C230" s="122" t="s">
        <v>166</v>
      </c>
      <c r="D230" s="66">
        <v>94</v>
      </c>
      <c r="E230" s="66">
        <v>32</v>
      </c>
      <c r="F230" s="66">
        <v>33</v>
      </c>
      <c r="G230" s="66">
        <v>92</v>
      </c>
      <c r="H230" s="66">
        <v>30</v>
      </c>
      <c r="I230" s="66">
        <v>31</v>
      </c>
      <c r="J230" s="66">
        <v>2</v>
      </c>
      <c r="K230" s="66">
        <v>2</v>
      </c>
      <c r="L230" s="66">
        <v>2</v>
      </c>
    </row>
    <row r="231" spans="1:12" s="20" customFormat="1" ht="11.25" customHeight="1" x14ac:dyDescent="0.2">
      <c r="A231" s="63"/>
      <c r="B231" s="134"/>
      <c r="C231" s="122" t="s">
        <v>167</v>
      </c>
      <c r="D231" s="66">
        <v>106</v>
      </c>
      <c r="E231" s="66">
        <v>39</v>
      </c>
      <c r="F231" s="66">
        <v>39</v>
      </c>
      <c r="G231" s="66">
        <v>95</v>
      </c>
      <c r="H231" s="66">
        <v>36</v>
      </c>
      <c r="I231" s="66">
        <v>36</v>
      </c>
      <c r="J231" s="66">
        <v>11</v>
      </c>
      <c r="K231" s="66">
        <v>3</v>
      </c>
      <c r="L231" s="66">
        <v>3</v>
      </c>
    </row>
    <row r="232" spans="1:12" s="20" customFormat="1" ht="20.25" customHeight="1" x14ac:dyDescent="0.2">
      <c r="A232" s="63"/>
      <c r="B232" s="134"/>
      <c r="C232" s="122" t="s">
        <v>168</v>
      </c>
      <c r="D232" s="66">
        <v>200</v>
      </c>
      <c r="E232" s="66">
        <v>71</v>
      </c>
      <c r="F232" s="66">
        <v>72</v>
      </c>
      <c r="G232" s="66">
        <v>187</v>
      </c>
      <c r="H232" s="66">
        <v>66</v>
      </c>
      <c r="I232" s="66">
        <v>67</v>
      </c>
      <c r="J232" s="66">
        <v>13</v>
      </c>
      <c r="K232" s="66">
        <v>5</v>
      </c>
      <c r="L232" s="66">
        <v>5</v>
      </c>
    </row>
    <row r="233" spans="1:12" s="20" customFormat="1" ht="11.25" customHeight="1" x14ac:dyDescent="0.2">
      <c r="A233" s="63"/>
      <c r="B233" s="63" t="s">
        <v>256</v>
      </c>
      <c r="C233" s="122" t="s">
        <v>166</v>
      </c>
      <c r="D233" s="66">
        <v>202</v>
      </c>
      <c r="E233" s="66">
        <v>48</v>
      </c>
      <c r="F233" s="66">
        <v>57</v>
      </c>
      <c r="G233" s="66">
        <v>196</v>
      </c>
      <c r="H233" s="66">
        <v>48</v>
      </c>
      <c r="I233" s="66">
        <v>57</v>
      </c>
      <c r="J233" s="66">
        <v>6</v>
      </c>
      <c r="K233" s="66">
        <v>0</v>
      </c>
      <c r="L233" s="66">
        <v>0</v>
      </c>
    </row>
    <row r="234" spans="1:12" s="20" customFormat="1" ht="11.25" customHeight="1" x14ac:dyDescent="0.2">
      <c r="A234" s="63"/>
      <c r="B234" s="134"/>
      <c r="C234" s="122" t="s">
        <v>167</v>
      </c>
      <c r="D234" s="66">
        <v>224</v>
      </c>
      <c r="E234" s="66">
        <v>61</v>
      </c>
      <c r="F234" s="66">
        <v>69</v>
      </c>
      <c r="G234" s="66">
        <v>214</v>
      </c>
      <c r="H234" s="66">
        <v>57</v>
      </c>
      <c r="I234" s="66">
        <v>65</v>
      </c>
      <c r="J234" s="66">
        <v>10</v>
      </c>
      <c r="K234" s="66">
        <v>4</v>
      </c>
      <c r="L234" s="66">
        <v>4</v>
      </c>
    </row>
    <row r="235" spans="1:12" s="20" customFormat="1" ht="20.25" customHeight="1" x14ac:dyDescent="0.2">
      <c r="A235" s="63"/>
      <c r="B235" s="134"/>
      <c r="C235" s="122" t="s">
        <v>168</v>
      </c>
      <c r="D235" s="66">
        <v>426</v>
      </c>
      <c r="E235" s="66">
        <v>109</v>
      </c>
      <c r="F235" s="66">
        <v>126</v>
      </c>
      <c r="G235" s="66">
        <v>410</v>
      </c>
      <c r="H235" s="66">
        <v>105</v>
      </c>
      <c r="I235" s="66">
        <v>122</v>
      </c>
      <c r="J235" s="66">
        <v>16</v>
      </c>
      <c r="K235" s="66">
        <v>4</v>
      </c>
      <c r="L235" s="66">
        <v>4</v>
      </c>
    </row>
    <row r="236" spans="1:12" s="20" customFormat="1" ht="11.25" customHeight="1" x14ac:dyDescent="0.2">
      <c r="A236" s="63"/>
      <c r="B236" s="63" t="s">
        <v>257</v>
      </c>
      <c r="C236" s="122" t="s">
        <v>166</v>
      </c>
      <c r="D236" s="66">
        <v>246</v>
      </c>
      <c r="E236" s="66">
        <v>60</v>
      </c>
      <c r="F236" s="66">
        <v>76</v>
      </c>
      <c r="G236" s="66">
        <v>236</v>
      </c>
      <c r="H236" s="66">
        <v>56</v>
      </c>
      <c r="I236" s="66">
        <v>71</v>
      </c>
      <c r="J236" s="66">
        <v>10</v>
      </c>
      <c r="K236" s="66">
        <v>4</v>
      </c>
      <c r="L236" s="66">
        <v>5</v>
      </c>
    </row>
    <row r="237" spans="1:12" s="20" customFormat="1" ht="11.25" customHeight="1" x14ac:dyDescent="0.2">
      <c r="A237" s="63"/>
      <c r="B237" s="134"/>
      <c r="C237" s="122" t="s">
        <v>167</v>
      </c>
      <c r="D237" s="66">
        <v>237</v>
      </c>
      <c r="E237" s="66">
        <v>63</v>
      </c>
      <c r="F237" s="66">
        <v>71</v>
      </c>
      <c r="G237" s="66">
        <v>224</v>
      </c>
      <c r="H237" s="66">
        <v>60</v>
      </c>
      <c r="I237" s="66">
        <v>66</v>
      </c>
      <c r="J237" s="66">
        <v>13</v>
      </c>
      <c r="K237" s="66">
        <v>3</v>
      </c>
      <c r="L237" s="66">
        <v>5</v>
      </c>
    </row>
    <row r="238" spans="1:12" s="20" customFormat="1" ht="20.25" customHeight="1" x14ac:dyDescent="0.2">
      <c r="A238" s="63"/>
      <c r="B238" s="134"/>
      <c r="C238" s="122" t="s">
        <v>168</v>
      </c>
      <c r="D238" s="66">
        <v>483</v>
      </c>
      <c r="E238" s="66">
        <v>123</v>
      </c>
      <c r="F238" s="66">
        <v>147</v>
      </c>
      <c r="G238" s="66">
        <v>460</v>
      </c>
      <c r="H238" s="66">
        <v>116</v>
      </c>
      <c r="I238" s="66">
        <v>137</v>
      </c>
      <c r="J238" s="66">
        <v>23</v>
      </c>
      <c r="K238" s="66">
        <v>7</v>
      </c>
      <c r="L238" s="66">
        <v>10</v>
      </c>
    </row>
    <row r="239" spans="1:12" s="20" customFormat="1" ht="11.25" customHeight="1" x14ac:dyDescent="0.2">
      <c r="A239" s="63"/>
      <c r="B239" s="63" t="s">
        <v>258</v>
      </c>
      <c r="C239" s="122" t="s">
        <v>166</v>
      </c>
      <c r="D239" s="66">
        <v>114</v>
      </c>
      <c r="E239" s="66">
        <v>19</v>
      </c>
      <c r="F239" s="66">
        <v>22</v>
      </c>
      <c r="G239" s="66">
        <v>104</v>
      </c>
      <c r="H239" s="66">
        <v>15</v>
      </c>
      <c r="I239" s="66">
        <v>18</v>
      </c>
      <c r="J239" s="66">
        <v>10</v>
      </c>
      <c r="K239" s="66">
        <v>4</v>
      </c>
      <c r="L239" s="66">
        <v>4</v>
      </c>
    </row>
    <row r="240" spans="1:12" s="20" customFormat="1" ht="11.25" customHeight="1" x14ac:dyDescent="0.2">
      <c r="A240" s="63"/>
      <c r="B240" s="134"/>
      <c r="C240" s="122" t="s">
        <v>167</v>
      </c>
      <c r="D240" s="66">
        <v>136</v>
      </c>
      <c r="E240" s="66">
        <v>48</v>
      </c>
      <c r="F240" s="66">
        <v>50</v>
      </c>
      <c r="G240" s="66">
        <v>130</v>
      </c>
      <c r="H240" s="66">
        <v>47</v>
      </c>
      <c r="I240" s="66">
        <v>49</v>
      </c>
      <c r="J240" s="66">
        <v>6</v>
      </c>
      <c r="K240" s="66">
        <v>1</v>
      </c>
      <c r="L240" s="66">
        <v>1</v>
      </c>
    </row>
    <row r="241" spans="1:12" s="20" customFormat="1" ht="20.25" customHeight="1" x14ac:dyDescent="0.2">
      <c r="A241" s="63"/>
      <c r="B241" s="130"/>
      <c r="C241" s="122" t="s">
        <v>168</v>
      </c>
      <c r="D241" s="66">
        <v>250</v>
      </c>
      <c r="E241" s="66">
        <v>67</v>
      </c>
      <c r="F241" s="66">
        <v>72</v>
      </c>
      <c r="G241" s="66">
        <v>234</v>
      </c>
      <c r="H241" s="66">
        <v>62</v>
      </c>
      <c r="I241" s="66">
        <v>67</v>
      </c>
      <c r="J241" s="66">
        <v>16</v>
      </c>
      <c r="K241" s="66">
        <v>5</v>
      </c>
      <c r="L241" s="66">
        <v>5</v>
      </c>
    </row>
    <row r="242" spans="1:12" s="20" customFormat="1" ht="11.25" customHeight="1" x14ac:dyDescent="0.2">
      <c r="A242" s="63"/>
      <c r="B242" s="133" t="s">
        <v>200</v>
      </c>
      <c r="C242" s="122" t="s">
        <v>166</v>
      </c>
      <c r="D242" s="66">
        <f t="shared" ref="D242:L244" si="2">D230+D233+D236+D227+D239</f>
        <v>965</v>
      </c>
      <c r="E242" s="66">
        <f t="shared" si="2"/>
        <v>231</v>
      </c>
      <c r="F242" s="66">
        <f t="shared" si="2"/>
        <v>280</v>
      </c>
      <c r="G242" s="66">
        <f t="shared" si="2"/>
        <v>907</v>
      </c>
      <c r="H242" s="66">
        <f t="shared" si="2"/>
        <v>210</v>
      </c>
      <c r="I242" s="66">
        <f t="shared" si="2"/>
        <v>257</v>
      </c>
      <c r="J242" s="66">
        <f t="shared" si="2"/>
        <v>58</v>
      </c>
      <c r="K242" s="66">
        <f t="shared" si="2"/>
        <v>21</v>
      </c>
      <c r="L242" s="66">
        <f t="shared" si="2"/>
        <v>23</v>
      </c>
    </row>
    <row r="243" spans="1:12" s="20" customFormat="1" ht="11.25" customHeight="1" x14ac:dyDescent="0.2">
      <c r="A243" s="63"/>
      <c r="B243" s="134"/>
      <c r="C243" s="122" t="s">
        <v>167</v>
      </c>
      <c r="D243" s="66">
        <f t="shared" si="2"/>
        <v>1043</v>
      </c>
      <c r="E243" s="66">
        <f t="shared" si="2"/>
        <v>299</v>
      </c>
      <c r="F243" s="66">
        <f t="shared" si="2"/>
        <v>336</v>
      </c>
      <c r="G243" s="66">
        <f t="shared" si="2"/>
        <v>957</v>
      </c>
      <c r="H243" s="66">
        <f t="shared" si="2"/>
        <v>264</v>
      </c>
      <c r="I243" s="66">
        <f t="shared" si="2"/>
        <v>297</v>
      </c>
      <c r="J243" s="66">
        <f t="shared" si="2"/>
        <v>86</v>
      </c>
      <c r="K243" s="66">
        <f t="shared" si="2"/>
        <v>35</v>
      </c>
      <c r="L243" s="66">
        <f t="shared" si="2"/>
        <v>39</v>
      </c>
    </row>
    <row r="244" spans="1:12" s="20" customFormat="1" ht="20.25" customHeight="1" x14ac:dyDescent="0.2">
      <c r="A244" s="63"/>
      <c r="B244" s="134"/>
      <c r="C244" s="122" t="s">
        <v>168</v>
      </c>
      <c r="D244" s="66">
        <f t="shared" si="2"/>
        <v>2008</v>
      </c>
      <c r="E244" s="66">
        <f t="shared" si="2"/>
        <v>530</v>
      </c>
      <c r="F244" s="66">
        <f t="shared" si="2"/>
        <v>616</v>
      </c>
      <c r="G244" s="66">
        <f t="shared" si="2"/>
        <v>1864</v>
      </c>
      <c r="H244" s="66">
        <f t="shared" si="2"/>
        <v>474</v>
      </c>
      <c r="I244" s="66">
        <f t="shared" si="2"/>
        <v>554</v>
      </c>
      <c r="J244" s="66">
        <f t="shared" si="2"/>
        <v>144</v>
      </c>
      <c r="K244" s="66">
        <f t="shared" si="2"/>
        <v>56</v>
      </c>
      <c r="L244" s="66">
        <f t="shared" si="2"/>
        <v>62</v>
      </c>
    </row>
    <row r="245" spans="1:12" s="20" customFormat="1" ht="11.25" customHeight="1" x14ac:dyDescent="0.2">
      <c r="A245" s="63"/>
      <c r="B245" s="130" t="s">
        <v>259</v>
      </c>
      <c r="C245" s="122" t="s">
        <v>166</v>
      </c>
      <c r="D245" s="66">
        <v>301</v>
      </c>
      <c r="E245" s="66">
        <v>48</v>
      </c>
      <c r="F245" s="66">
        <v>80</v>
      </c>
      <c r="G245" s="66">
        <v>254</v>
      </c>
      <c r="H245" s="66">
        <v>38</v>
      </c>
      <c r="I245" s="66">
        <v>68</v>
      </c>
      <c r="J245" s="66">
        <v>47</v>
      </c>
      <c r="K245" s="66">
        <v>10</v>
      </c>
      <c r="L245" s="66">
        <v>12</v>
      </c>
    </row>
    <row r="246" spans="1:12" s="20" customFormat="1" ht="11.25" customHeight="1" x14ac:dyDescent="0.2">
      <c r="A246" s="63"/>
      <c r="B246" s="130"/>
      <c r="C246" s="122" t="s">
        <v>167</v>
      </c>
      <c r="D246" s="66">
        <v>217</v>
      </c>
      <c r="E246" s="66">
        <v>50</v>
      </c>
      <c r="F246" s="66">
        <v>76</v>
      </c>
      <c r="G246" s="66">
        <v>161</v>
      </c>
      <c r="H246" s="66">
        <v>29</v>
      </c>
      <c r="I246" s="66">
        <v>50</v>
      </c>
      <c r="J246" s="66">
        <v>56</v>
      </c>
      <c r="K246" s="66">
        <v>21</v>
      </c>
      <c r="L246" s="66">
        <v>26</v>
      </c>
    </row>
    <row r="247" spans="1:12" s="20" customFormat="1" ht="20.25" customHeight="1" x14ac:dyDescent="0.2">
      <c r="A247" s="63"/>
      <c r="B247" s="130"/>
      <c r="C247" s="122" t="s">
        <v>168</v>
      </c>
      <c r="D247" s="66">
        <v>518</v>
      </c>
      <c r="E247" s="66">
        <v>98</v>
      </c>
      <c r="F247" s="66">
        <v>156</v>
      </c>
      <c r="G247" s="66">
        <v>415</v>
      </c>
      <c r="H247" s="66">
        <v>67</v>
      </c>
      <c r="I247" s="66">
        <v>118</v>
      </c>
      <c r="J247" s="66">
        <v>103</v>
      </c>
      <c r="K247" s="66">
        <v>31</v>
      </c>
      <c r="L247" s="66">
        <v>38</v>
      </c>
    </row>
    <row r="248" spans="1:12" s="20" customFormat="1" ht="11.25" customHeight="1" x14ac:dyDescent="0.2">
      <c r="A248" s="63"/>
      <c r="B248" s="131" t="s">
        <v>260</v>
      </c>
      <c r="C248" s="122" t="s">
        <v>166</v>
      </c>
      <c r="D248" s="66">
        <v>5</v>
      </c>
      <c r="E248" s="66">
        <v>5</v>
      </c>
      <c r="F248" s="66">
        <v>5</v>
      </c>
      <c r="G248" s="66">
        <v>5</v>
      </c>
      <c r="H248" s="66">
        <v>5</v>
      </c>
      <c r="I248" s="66">
        <v>5</v>
      </c>
      <c r="J248" s="66">
        <v>0</v>
      </c>
      <c r="K248" s="66">
        <v>0</v>
      </c>
      <c r="L248" s="66">
        <v>0</v>
      </c>
    </row>
    <row r="249" spans="1:12" s="20" customFormat="1" ht="11.25" customHeight="1" x14ac:dyDescent="0.2">
      <c r="A249" s="63"/>
      <c r="B249" s="130" t="s">
        <v>261</v>
      </c>
      <c r="C249" s="122" t="s">
        <v>167</v>
      </c>
      <c r="D249" s="66">
        <v>13</v>
      </c>
      <c r="E249" s="66">
        <v>11</v>
      </c>
      <c r="F249" s="66">
        <v>13</v>
      </c>
      <c r="G249" s="66">
        <v>12</v>
      </c>
      <c r="H249" s="66">
        <v>10</v>
      </c>
      <c r="I249" s="66">
        <v>12</v>
      </c>
      <c r="J249" s="66">
        <v>1</v>
      </c>
      <c r="K249" s="66">
        <v>1</v>
      </c>
      <c r="L249" s="66">
        <v>1</v>
      </c>
    </row>
    <row r="250" spans="1:12" s="20" customFormat="1" ht="20.25" customHeight="1" x14ac:dyDescent="0.2">
      <c r="A250" s="63"/>
      <c r="B250" s="130"/>
      <c r="C250" s="122" t="s">
        <v>168</v>
      </c>
      <c r="D250" s="66">
        <v>18</v>
      </c>
      <c r="E250" s="66">
        <v>16</v>
      </c>
      <c r="F250" s="66">
        <v>18</v>
      </c>
      <c r="G250" s="66">
        <v>17</v>
      </c>
      <c r="H250" s="66">
        <v>15</v>
      </c>
      <c r="I250" s="66">
        <v>17</v>
      </c>
      <c r="J250" s="66">
        <v>1</v>
      </c>
      <c r="K250" s="66">
        <v>1</v>
      </c>
      <c r="L250" s="66">
        <v>1</v>
      </c>
    </row>
    <row r="251" spans="1:12" s="20" customFormat="1" ht="11.25" customHeight="1" x14ac:dyDescent="0.2">
      <c r="A251" s="63"/>
      <c r="B251" s="130" t="s">
        <v>262</v>
      </c>
      <c r="C251" s="122" t="s">
        <v>166</v>
      </c>
      <c r="D251" s="66">
        <v>120</v>
      </c>
      <c r="E251" s="66">
        <v>48</v>
      </c>
      <c r="F251" s="66">
        <v>58</v>
      </c>
      <c r="G251" s="66">
        <v>113</v>
      </c>
      <c r="H251" s="66">
        <v>47</v>
      </c>
      <c r="I251" s="66">
        <v>57</v>
      </c>
      <c r="J251" s="66">
        <v>7</v>
      </c>
      <c r="K251" s="66">
        <v>1</v>
      </c>
      <c r="L251" s="66">
        <v>1</v>
      </c>
    </row>
    <row r="252" spans="1:12" s="20" customFormat="1" ht="11.25" customHeight="1" x14ac:dyDescent="0.2">
      <c r="A252" s="63"/>
      <c r="B252" s="130" t="s">
        <v>263</v>
      </c>
      <c r="C252" s="122" t="s">
        <v>167</v>
      </c>
      <c r="D252" s="66">
        <v>127</v>
      </c>
      <c r="E252" s="66">
        <v>57</v>
      </c>
      <c r="F252" s="66">
        <v>61</v>
      </c>
      <c r="G252" s="66">
        <v>117</v>
      </c>
      <c r="H252" s="66">
        <v>53</v>
      </c>
      <c r="I252" s="66">
        <v>56</v>
      </c>
      <c r="J252" s="66">
        <v>10</v>
      </c>
      <c r="K252" s="66">
        <v>4</v>
      </c>
      <c r="L252" s="66">
        <v>5</v>
      </c>
    </row>
    <row r="253" spans="1:12" s="20" customFormat="1" ht="20.25" customHeight="1" x14ac:dyDescent="0.2">
      <c r="A253" s="63"/>
      <c r="B253" s="130"/>
      <c r="C253" s="122" t="s">
        <v>168</v>
      </c>
      <c r="D253" s="66">
        <v>247</v>
      </c>
      <c r="E253" s="66">
        <v>105</v>
      </c>
      <c r="F253" s="66">
        <v>119</v>
      </c>
      <c r="G253" s="66">
        <v>230</v>
      </c>
      <c r="H253" s="66">
        <v>100</v>
      </c>
      <c r="I253" s="66">
        <v>113</v>
      </c>
      <c r="J253" s="66">
        <v>17</v>
      </c>
      <c r="K253" s="66">
        <v>5</v>
      </c>
      <c r="L253" s="66">
        <v>6</v>
      </c>
    </row>
    <row r="254" spans="1:12" s="20" customFormat="1" ht="11.25" customHeight="1" x14ac:dyDescent="0.2">
      <c r="A254" s="63" t="s">
        <v>264</v>
      </c>
      <c r="B254" s="130"/>
      <c r="C254" s="122" t="s">
        <v>166</v>
      </c>
      <c r="D254" s="66">
        <v>2912</v>
      </c>
      <c r="E254" s="66">
        <v>558</v>
      </c>
      <c r="F254" s="66">
        <v>755</v>
      </c>
      <c r="G254" s="66">
        <v>2735</v>
      </c>
      <c r="H254" s="66">
        <v>511</v>
      </c>
      <c r="I254" s="66">
        <v>703</v>
      </c>
      <c r="J254" s="66">
        <v>177</v>
      </c>
      <c r="K254" s="66">
        <v>47</v>
      </c>
      <c r="L254" s="66">
        <v>52</v>
      </c>
    </row>
    <row r="255" spans="1:12" s="20" customFormat="1" ht="11.25" customHeight="1" x14ac:dyDescent="0.2">
      <c r="A255" s="63"/>
      <c r="B255" s="130"/>
      <c r="C255" s="122" t="s">
        <v>167</v>
      </c>
      <c r="D255" s="66">
        <v>3502</v>
      </c>
      <c r="E255" s="66">
        <v>879</v>
      </c>
      <c r="F255" s="66">
        <v>1047</v>
      </c>
      <c r="G255" s="66">
        <v>3173</v>
      </c>
      <c r="H255" s="66">
        <v>770</v>
      </c>
      <c r="I255" s="66">
        <v>918</v>
      </c>
      <c r="J255" s="66">
        <v>329</v>
      </c>
      <c r="K255" s="66">
        <v>109</v>
      </c>
      <c r="L255" s="66">
        <v>129</v>
      </c>
    </row>
    <row r="256" spans="1:12" s="20" customFormat="1" ht="20.25" customHeight="1" x14ac:dyDescent="0.2">
      <c r="A256" s="63"/>
      <c r="B256" s="130"/>
      <c r="C256" s="122" t="s">
        <v>168</v>
      </c>
      <c r="D256" s="66">
        <v>6414</v>
      </c>
      <c r="E256" s="66">
        <v>1437</v>
      </c>
      <c r="F256" s="66">
        <v>1802</v>
      </c>
      <c r="G256" s="66">
        <v>5908</v>
      </c>
      <c r="H256" s="66">
        <v>1281</v>
      </c>
      <c r="I256" s="66">
        <v>1621</v>
      </c>
      <c r="J256" s="66">
        <v>506</v>
      </c>
      <c r="K256" s="66">
        <v>156</v>
      </c>
      <c r="L256" s="66">
        <v>181</v>
      </c>
    </row>
    <row r="257" spans="1:12" s="20" customFormat="1" ht="12" customHeight="1" x14ac:dyDescent="0.2">
      <c r="A257" s="63"/>
      <c r="B257" s="130"/>
      <c r="C257" s="122"/>
      <c r="D257" s="66"/>
      <c r="E257" s="66"/>
      <c r="F257" s="66"/>
      <c r="G257" s="66"/>
      <c r="H257" s="66"/>
      <c r="I257" s="66"/>
      <c r="J257" s="66"/>
      <c r="K257" s="66"/>
      <c r="L257" s="66"/>
    </row>
    <row r="258" spans="1:12" s="20" customFormat="1" ht="11.25" customHeight="1" x14ac:dyDescent="0.2">
      <c r="A258" s="320" t="s">
        <v>73</v>
      </c>
      <c r="B258" s="320"/>
      <c r="C258" s="320"/>
      <c r="D258" s="320"/>
      <c r="E258" s="66"/>
      <c r="F258" s="66"/>
      <c r="G258" s="66"/>
      <c r="H258" s="66"/>
      <c r="I258" s="66"/>
      <c r="J258" s="66"/>
      <c r="K258" s="66"/>
      <c r="L258" s="66"/>
    </row>
    <row r="259" spans="1:12" s="20" customFormat="1" ht="26.25" customHeight="1" x14ac:dyDescent="0.2">
      <c r="A259" s="63"/>
      <c r="B259" s="130"/>
      <c r="C259" s="122"/>
      <c r="D259" s="126" t="s">
        <v>221</v>
      </c>
      <c r="E259" s="135"/>
      <c r="F259" s="135"/>
      <c r="G259" s="135"/>
      <c r="H259" s="135"/>
      <c r="I259" s="135"/>
      <c r="J259" s="135"/>
      <c r="K259" s="135"/>
      <c r="L259" s="135"/>
    </row>
    <row r="260" spans="1:12" s="20" customFormat="1" ht="20.25" customHeight="1" x14ac:dyDescent="0.2">
      <c r="A260" s="63" t="s">
        <v>119</v>
      </c>
      <c r="B260" s="130"/>
      <c r="C260" s="122"/>
      <c r="D260" s="66"/>
      <c r="E260" s="66"/>
      <c r="F260" s="66"/>
      <c r="G260" s="66"/>
      <c r="H260" s="66"/>
      <c r="I260" s="66"/>
      <c r="J260" s="98"/>
      <c r="K260" s="98"/>
      <c r="L260" s="98"/>
    </row>
    <row r="261" spans="1:12" s="20" customFormat="1" ht="11.25" customHeight="1" x14ac:dyDescent="0.2">
      <c r="A261" s="63"/>
      <c r="B261" s="130" t="s">
        <v>265</v>
      </c>
      <c r="C261" s="122" t="s">
        <v>166</v>
      </c>
      <c r="D261" s="66">
        <v>73</v>
      </c>
      <c r="E261" s="66">
        <v>19</v>
      </c>
      <c r="F261" s="66">
        <v>23</v>
      </c>
      <c r="G261" s="66">
        <v>46</v>
      </c>
      <c r="H261" s="66">
        <v>5</v>
      </c>
      <c r="I261" s="66">
        <v>9</v>
      </c>
      <c r="J261" s="66">
        <v>27</v>
      </c>
      <c r="K261" s="66">
        <v>14</v>
      </c>
      <c r="L261" s="66">
        <v>14</v>
      </c>
    </row>
    <row r="262" spans="1:12" s="20" customFormat="1" ht="11.25" customHeight="1" x14ac:dyDescent="0.2">
      <c r="A262" s="63"/>
      <c r="B262" s="130"/>
      <c r="C262" s="122" t="s">
        <v>167</v>
      </c>
      <c r="D262" s="66">
        <v>49</v>
      </c>
      <c r="E262" s="66">
        <v>12</v>
      </c>
      <c r="F262" s="66">
        <v>16</v>
      </c>
      <c r="G262" s="66">
        <v>28</v>
      </c>
      <c r="H262" s="66">
        <v>6</v>
      </c>
      <c r="I262" s="66">
        <v>10</v>
      </c>
      <c r="J262" s="66">
        <v>21</v>
      </c>
      <c r="K262" s="66">
        <v>6</v>
      </c>
      <c r="L262" s="66">
        <v>6</v>
      </c>
    </row>
    <row r="263" spans="1:12" s="20" customFormat="1" ht="20.25" customHeight="1" x14ac:dyDescent="0.2">
      <c r="A263" s="63"/>
      <c r="B263" s="130"/>
      <c r="C263" s="122" t="s">
        <v>168</v>
      </c>
      <c r="D263" s="66">
        <v>122</v>
      </c>
      <c r="E263" s="66">
        <v>31</v>
      </c>
      <c r="F263" s="66">
        <v>39</v>
      </c>
      <c r="G263" s="66">
        <v>74</v>
      </c>
      <c r="H263" s="66">
        <v>11</v>
      </c>
      <c r="I263" s="66">
        <v>19</v>
      </c>
      <c r="J263" s="66">
        <v>48</v>
      </c>
      <c r="K263" s="66">
        <v>20</v>
      </c>
      <c r="L263" s="66">
        <v>20</v>
      </c>
    </row>
    <row r="264" spans="1:12" s="20" customFormat="1" ht="11.25" customHeight="1" x14ac:dyDescent="0.2">
      <c r="A264" s="63"/>
      <c r="B264" s="131" t="s">
        <v>266</v>
      </c>
      <c r="C264" s="122" t="s">
        <v>166</v>
      </c>
      <c r="D264" s="66">
        <v>175</v>
      </c>
      <c r="E264" s="66">
        <v>43</v>
      </c>
      <c r="F264" s="66">
        <v>59</v>
      </c>
      <c r="G264" s="66">
        <v>169</v>
      </c>
      <c r="H264" s="66">
        <v>40</v>
      </c>
      <c r="I264" s="66">
        <v>56</v>
      </c>
      <c r="J264" s="66">
        <v>6</v>
      </c>
      <c r="K264" s="66">
        <v>3</v>
      </c>
      <c r="L264" s="66">
        <v>3</v>
      </c>
    </row>
    <row r="265" spans="1:12" s="20" customFormat="1" ht="11.25" customHeight="1" x14ac:dyDescent="0.2">
      <c r="A265" s="63"/>
      <c r="B265" s="130" t="s">
        <v>267</v>
      </c>
      <c r="C265" s="122" t="s">
        <v>167</v>
      </c>
      <c r="D265" s="66">
        <v>171</v>
      </c>
      <c r="E265" s="66">
        <v>39</v>
      </c>
      <c r="F265" s="66">
        <v>62</v>
      </c>
      <c r="G265" s="66">
        <v>166</v>
      </c>
      <c r="H265" s="66">
        <v>37</v>
      </c>
      <c r="I265" s="66">
        <v>58</v>
      </c>
      <c r="J265" s="66">
        <v>5</v>
      </c>
      <c r="K265" s="66">
        <v>2</v>
      </c>
      <c r="L265" s="66">
        <v>4</v>
      </c>
    </row>
    <row r="266" spans="1:12" s="20" customFormat="1" ht="20.25" customHeight="1" x14ac:dyDescent="0.2">
      <c r="A266" s="63"/>
      <c r="B266" s="130"/>
      <c r="C266" s="122" t="s">
        <v>168</v>
      </c>
      <c r="D266" s="66">
        <v>346</v>
      </c>
      <c r="E266" s="66">
        <v>82</v>
      </c>
      <c r="F266" s="66">
        <v>121</v>
      </c>
      <c r="G266" s="66">
        <v>335</v>
      </c>
      <c r="H266" s="66">
        <v>77</v>
      </c>
      <c r="I266" s="66">
        <v>114</v>
      </c>
      <c r="J266" s="66">
        <v>11</v>
      </c>
      <c r="K266" s="66">
        <v>5</v>
      </c>
      <c r="L266" s="66">
        <v>7</v>
      </c>
    </row>
    <row r="267" spans="1:12" s="20" customFormat="1" ht="11.25" customHeight="1" x14ac:dyDescent="0.2">
      <c r="A267" s="63"/>
      <c r="B267" s="130" t="s">
        <v>268</v>
      </c>
      <c r="C267" s="122" t="s">
        <v>166</v>
      </c>
      <c r="D267" s="66">
        <v>553</v>
      </c>
      <c r="E267" s="66">
        <v>114</v>
      </c>
      <c r="F267" s="66">
        <v>137</v>
      </c>
      <c r="G267" s="66">
        <v>525</v>
      </c>
      <c r="H267" s="66">
        <v>106</v>
      </c>
      <c r="I267" s="66">
        <v>128</v>
      </c>
      <c r="J267" s="66">
        <v>28</v>
      </c>
      <c r="K267" s="66">
        <v>8</v>
      </c>
      <c r="L267" s="66">
        <v>9</v>
      </c>
    </row>
    <row r="268" spans="1:12" s="20" customFormat="1" ht="11.25" customHeight="1" x14ac:dyDescent="0.2">
      <c r="A268" s="63"/>
      <c r="B268" s="130"/>
      <c r="C268" s="122" t="s">
        <v>167</v>
      </c>
      <c r="D268" s="66">
        <v>492</v>
      </c>
      <c r="E268" s="66">
        <v>120</v>
      </c>
      <c r="F268" s="66">
        <v>142</v>
      </c>
      <c r="G268" s="66">
        <v>438</v>
      </c>
      <c r="H268" s="66">
        <v>99</v>
      </c>
      <c r="I268" s="66">
        <v>118</v>
      </c>
      <c r="J268" s="66">
        <v>54</v>
      </c>
      <c r="K268" s="66">
        <v>21</v>
      </c>
      <c r="L268" s="66">
        <v>24</v>
      </c>
    </row>
    <row r="269" spans="1:12" s="20" customFormat="1" ht="20.25" customHeight="1" x14ac:dyDescent="0.2">
      <c r="A269" s="63"/>
      <c r="B269" s="130"/>
      <c r="C269" s="122" t="s">
        <v>168</v>
      </c>
      <c r="D269" s="66">
        <v>1045</v>
      </c>
      <c r="E269" s="66">
        <v>234</v>
      </c>
      <c r="F269" s="66">
        <v>279</v>
      </c>
      <c r="G269" s="66">
        <v>963</v>
      </c>
      <c r="H269" s="66">
        <v>205</v>
      </c>
      <c r="I269" s="66">
        <v>246</v>
      </c>
      <c r="J269" s="66">
        <v>82</v>
      </c>
      <c r="K269" s="66">
        <v>29</v>
      </c>
      <c r="L269" s="66">
        <v>33</v>
      </c>
    </row>
    <row r="270" spans="1:12" s="20" customFormat="1" ht="11.25" customHeight="1" x14ac:dyDescent="0.2">
      <c r="A270" s="63"/>
      <c r="B270" s="130" t="s">
        <v>269</v>
      </c>
      <c r="C270" s="122" t="s">
        <v>166</v>
      </c>
      <c r="D270" s="66">
        <v>51</v>
      </c>
      <c r="E270" s="66">
        <v>18</v>
      </c>
      <c r="F270" s="66">
        <v>20</v>
      </c>
      <c r="G270" s="66">
        <v>49</v>
      </c>
      <c r="H270" s="66">
        <v>18</v>
      </c>
      <c r="I270" s="66">
        <v>20</v>
      </c>
      <c r="J270" s="66">
        <v>2</v>
      </c>
      <c r="K270" s="66">
        <v>0</v>
      </c>
      <c r="L270" s="66">
        <v>0</v>
      </c>
    </row>
    <row r="271" spans="1:12" s="20" customFormat="1" ht="11.25" customHeight="1" x14ac:dyDescent="0.2">
      <c r="A271" s="63"/>
      <c r="B271" s="130"/>
      <c r="C271" s="122" t="s">
        <v>167</v>
      </c>
      <c r="D271" s="66">
        <v>67</v>
      </c>
      <c r="E271" s="66">
        <v>39</v>
      </c>
      <c r="F271" s="66">
        <v>42</v>
      </c>
      <c r="G271" s="66">
        <v>62</v>
      </c>
      <c r="H271" s="66">
        <v>37</v>
      </c>
      <c r="I271" s="66">
        <v>39</v>
      </c>
      <c r="J271" s="66">
        <v>5</v>
      </c>
      <c r="K271" s="66">
        <v>2</v>
      </c>
      <c r="L271" s="66">
        <v>3</v>
      </c>
    </row>
    <row r="272" spans="1:12" s="20" customFormat="1" ht="20.25" customHeight="1" x14ac:dyDescent="0.2">
      <c r="A272" s="63"/>
      <c r="B272" s="130"/>
      <c r="C272" s="122" t="s">
        <v>168</v>
      </c>
      <c r="D272" s="66">
        <v>118</v>
      </c>
      <c r="E272" s="66">
        <v>57</v>
      </c>
      <c r="F272" s="66">
        <v>62</v>
      </c>
      <c r="G272" s="66">
        <v>111</v>
      </c>
      <c r="H272" s="66">
        <v>55</v>
      </c>
      <c r="I272" s="66">
        <v>59</v>
      </c>
      <c r="J272" s="66">
        <v>7</v>
      </c>
      <c r="K272" s="66">
        <v>2</v>
      </c>
      <c r="L272" s="66">
        <v>3</v>
      </c>
    </row>
    <row r="273" spans="1:12" s="20" customFormat="1" ht="11.25" customHeight="1" x14ac:dyDescent="0.2">
      <c r="A273" s="63"/>
      <c r="B273" s="130" t="s">
        <v>270</v>
      </c>
      <c r="C273" s="122" t="s">
        <v>166</v>
      </c>
      <c r="D273" s="66">
        <v>25</v>
      </c>
      <c r="E273" s="66">
        <v>10</v>
      </c>
      <c r="F273" s="66">
        <v>12</v>
      </c>
      <c r="G273" s="66">
        <v>23</v>
      </c>
      <c r="H273" s="66">
        <v>9</v>
      </c>
      <c r="I273" s="66">
        <v>11</v>
      </c>
      <c r="J273" s="66">
        <v>2</v>
      </c>
      <c r="K273" s="66">
        <v>1</v>
      </c>
      <c r="L273" s="66">
        <v>1</v>
      </c>
    </row>
    <row r="274" spans="1:12" s="20" customFormat="1" ht="11.25" customHeight="1" x14ac:dyDescent="0.2">
      <c r="A274" s="63"/>
      <c r="B274" s="130"/>
      <c r="C274" s="122" t="s">
        <v>167</v>
      </c>
      <c r="D274" s="66">
        <v>77</v>
      </c>
      <c r="E274" s="66">
        <v>36</v>
      </c>
      <c r="F274" s="66">
        <v>37</v>
      </c>
      <c r="G274" s="66">
        <v>66</v>
      </c>
      <c r="H274" s="66">
        <v>32</v>
      </c>
      <c r="I274" s="66">
        <v>33</v>
      </c>
      <c r="J274" s="66">
        <v>11</v>
      </c>
      <c r="K274" s="66">
        <v>4</v>
      </c>
      <c r="L274" s="66">
        <v>4</v>
      </c>
    </row>
    <row r="275" spans="1:12" s="20" customFormat="1" ht="20.25" customHeight="1" x14ac:dyDescent="0.2">
      <c r="A275" s="63"/>
      <c r="B275" s="130"/>
      <c r="C275" s="122" t="s">
        <v>168</v>
      </c>
      <c r="D275" s="66">
        <v>102</v>
      </c>
      <c r="E275" s="66">
        <v>46</v>
      </c>
      <c r="F275" s="66">
        <v>49</v>
      </c>
      <c r="G275" s="66">
        <v>89</v>
      </c>
      <c r="H275" s="66">
        <v>41</v>
      </c>
      <c r="I275" s="66">
        <v>44</v>
      </c>
      <c r="J275" s="66">
        <v>13</v>
      </c>
      <c r="K275" s="66">
        <v>5</v>
      </c>
      <c r="L275" s="66">
        <v>5</v>
      </c>
    </row>
    <row r="276" spans="1:12" s="20" customFormat="1" ht="11.25" customHeight="1" x14ac:dyDescent="0.2">
      <c r="A276" s="63"/>
      <c r="B276" s="131" t="s">
        <v>271</v>
      </c>
      <c r="C276" s="122" t="s">
        <v>166</v>
      </c>
      <c r="D276" s="66">
        <v>62</v>
      </c>
      <c r="E276" s="66">
        <v>18</v>
      </c>
      <c r="F276" s="66">
        <v>23</v>
      </c>
      <c r="G276" s="66">
        <v>60</v>
      </c>
      <c r="H276" s="66">
        <v>18</v>
      </c>
      <c r="I276" s="66">
        <v>23</v>
      </c>
      <c r="J276" s="66">
        <v>2</v>
      </c>
      <c r="K276" s="66">
        <v>0</v>
      </c>
      <c r="L276" s="66">
        <v>0</v>
      </c>
    </row>
    <row r="277" spans="1:12" s="20" customFormat="1" ht="11.25" customHeight="1" x14ac:dyDescent="0.2">
      <c r="A277" s="63"/>
      <c r="B277" s="130" t="s">
        <v>272</v>
      </c>
      <c r="C277" s="122" t="s">
        <v>167</v>
      </c>
      <c r="D277" s="66">
        <v>203</v>
      </c>
      <c r="E277" s="66">
        <v>72</v>
      </c>
      <c r="F277" s="66">
        <v>88</v>
      </c>
      <c r="G277" s="66">
        <v>194</v>
      </c>
      <c r="H277" s="66">
        <v>70</v>
      </c>
      <c r="I277" s="66">
        <v>84</v>
      </c>
      <c r="J277" s="66">
        <v>9</v>
      </c>
      <c r="K277" s="66">
        <v>2</v>
      </c>
      <c r="L277" s="66">
        <v>4</v>
      </c>
    </row>
    <row r="278" spans="1:12" s="20" customFormat="1" ht="20.25" customHeight="1" x14ac:dyDescent="0.2">
      <c r="A278" s="63"/>
      <c r="B278" s="130"/>
      <c r="C278" s="122" t="s">
        <v>168</v>
      </c>
      <c r="D278" s="66">
        <v>265</v>
      </c>
      <c r="E278" s="66">
        <v>90</v>
      </c>
      <c r="F278" s="66">
        <v>111</v>
      </c>
      <c r="G278" s="66">
        <v>254</v>
      </c>
      <c r="H278" s="66">
        <v>88</v>
      </c>
      <c r="I278" s="66">
        <v>107</v>
      </c>
      <c r="J278" s="66">
        <v>11</v>
      </c>
      <c r="K278" s="66">
        <v>2</v>
      </c>
      <c r="L278" s="66">
        <v>4</v>
      </c>
    </row>
    <row r="279" spans="1:12" s="20" customFormat="1" ht="11.25" customHeight="1" x14ac:dyDescent="0.2">
      <c r="A279" s="63"/>
      <c r="B279" s="130" t="s">
        <v>273</v>
      </c>
      <c r="C279" s="122" t="s">
        <v>166</v>
      </c>
      <c r="D279" s="66">
        <v>99</v>
      </c>
      <c r="E279" s="66">
        <v>16</v>
      </c>
      <c r="F279" s="66">
        <v>26</v>
      </c>
      <c r="G279" s="66">
        <v>85</v>
      </c>
      <c r="H279" s="66">
        <v>11</v>
      </c>
      <c r="I279" s="66">
        <v>21</v>
      </c>
      <c r="J279" s="66">
        <v>14</v>
      </c>
      <c r="K279" s="66">
        <v>5</v>
      </c>
      <c r="L279" s="66">
        <v>5</v>
      </c>
    </row>
    <row r="280" spans="1:12" s="20" customFormat="1" ht="11.25" customHeight="1" x14ac:dyDescent="0.2">
      <c r="A280" s="63"/>
      <c r="B280" s="130"/>
      <c r="C280" s="122" t="s">
        <v>167</v>
      </c>
      <c r="D280" s="66">
        <v>196</v>
      </c>
      <c r="E280" s="66">
        <v>41</v>
      </c>
      <c r="F280" s="66">
        <v>61</v>
      </c>
      <c r="G280" s="66">
        <v>172</v>
      </c>
      <c r="H280" s="66">
        <v>37</v>
      </c>
      <c r="I280" s="66">
        <v>57</v>
      </c>
      <c r="J280" s="66">
        <v>24</v>
      </c>
      <c r="K280" s="66">
        <v>4</v>
      </c>
      <c r="L280" s="66">
        <v>4</v>
      </c>
    </row>
    <row r="281" spans="1:12" s="20" customFormat="1" ht="20.25" customHeight="1" x14ac:dyDescent="0.2">
      <c r="A281" s="63"/>
      <c r="B281" s="130"/>
      <c r="C281" s="122" t="s">
        <v>168</v>
      </c>
      <c r="D281" s="66">
        <v>295</v>
      </c>
      <c r="E281" s="66">
        <v>57</v>
      </c>
      <c r="F281" s="66">
        <v>87</v>
      </c>
      <c r="G281" s="66">
        <v>257</v>
      </c>
      <c r="H281" s="66">
        <v>48</v>
      </c>
      <c r="I281" s="66">
        <v>78</v>
      </c>
      <c r="J281" s="66">
        <v>38</v>
      </c>
      <c r="K281" s="66">
        <v>9</v>
      </c>
      <c r="L281" s="66">
        <v>9</v>
      </c>
    </row>
    <row r="282" spans="1:12" s="20" customFormat="1" ht="11.25" customHeight="1" x14ac:dyDescent="0.2">
      <c r="A282" s="63"/>
      <c r="B282" s="130" t="s">
        <v>274</v>
      </c>
      <c r="C282" s="122" t="s">
        <v>166</v>
      </c>
      <c r="D282" s="66">
        <v>179</v>
      </c>
      <c r="E282" s="66">
        <v>41</v>
      </c>
      <c r="F282" s="66">
        <v>54</v>
      </c>
      <c r="G282" s="66">
        <v>163</v>
      </c>
      <c r="H282" s="66">
        <v>40</v>
      </c>
      <c r="I282" s="66">
        <v>53</v>
      </c>
      <c r="J282" s="66">
        <v>16</v>
      </c>
      <c r="K282" s="66">
        <v>1</v>
      </c>
      <c r="L282" s="66">
        <v>1</v>
      </c>
    </row>
    <row r="283" spans="1:12" s="20" customFormat="1" ht="11.25" customHeight="1" x14ac:dyDescent="0.2">
      <c r="A283" s="63"/>
      <c r="B283" s="130"/>
      <c r="C283" s="122" t="s">
        <v>167</v>
      </c>
      <c r="D283" s="66">
        <v>90</v>
      </c>
      <c r="E283" s="66">
        <v>28</v>
      </c>
      <c r="F283" s="66">
        <v>32</v>
      </c>
      <c r="G283" s="66">
        <v>76</v>
      </c>
      <c r="H283" s="66">
        <v>23</v>
      </c>
      <c r="I283" s="66">
        <v>26</v>
      </c>
      <c r="J283" s="66">
        <v>14</v>
      </c>
      <c r="K283" s="66">
        <v>5</v>
      </c>
      <c r="L283" s="66">
        <v>6</v>
      </c>
    </row>
    <row r="284" spans="1:12" s="20" customFormat="1" ht="20.25" customHeight="1" x14ac:dyDescent="0.2">
      <c r="A284" s="63"/>
      <c r="B284" s="130"/>
      <c r="C284" s="122" t="s">
        <v>168</v>
      </c>
      <c r="D284" s="66">
        <v>269</v>
      </c>
      <c r="E284" s="66">
        <v>69</v>
      </c>
      <c r="F284" s="66">
        <v>86</v>
      </c>
      <c r="G284" s="66">
        <v>239</v>
      </c>
      <c r="H284" s="66">
        <v>63</v>
      </c>
      <c r="I284" s="66">
        <v>79</v>
      </c>
      <c r="J284" s="66">
        <v>30</v>
      </c>
      <c r="K284" s="66">
        <v>6</v>
      </c>
      <c r="L284" s="66">
        <v>7</v>
      </c>
    </row>
    <row r="285" spans="1:12" s="20" customFormat="1" ht="11.25" customHeight="1" x14ac:dyDescent="0.2">
      <c r="A285" s="63"/>
      <c r="B285" s="130" t="s">
        <v>275</v>
      </c>
      <c r="C285" s="122" t="s">
        <v>166</v>
      </c>
      <c r="D285" s="66">
        <v>139</v>
      </c>
      <c r="E285" s="66">
        <v>22</v>
      </c>
      <c r="F285" s="66">
        <v>21</v>
      </c>
      <c r="G285" s="66">
        <v>127</v>
      </c>
      <c r="H285" s="66">
        <v>21</v>
      </c>
      <c r="I285" s="66">
        <v>20</v>
      </c>
      <c r="J285" s="66">
        <v>12</v>
      </c>
      <c r="K285" s="66">
        <v>1</v>
      </c>
      <c r="L285" s="66">
        <v>1</v>
      </c>
    </row>
    <row r="286" spans="1:12" s="20" customFormat="1" ht="11.25" customHeight="1" x14ac:dyDescent="0.2">
      <c r="A286" s="63"/>
      <c r="B286" s="130"/>
      <c r="C286" s="122" t="s">
        <v>167</v>
      </c>
      <c r="D286" s="66">
        <v>379</v>
      </c>
      <c r="E286" s="66">
        <v>66</v>
      </c>
      <c r="F286" s="66">
        <v>79</v>
      </c>
      <c r="G286" s="66">
        <v>350</v>
      </c>
      <c r="H286" s="66">
        <v>60</v>
      </c>
      <c r="I286" s="66">
        <v>72</v>
      </c>
      <c r="J286" s="66">
        <v>29</v>
      </c>
      <c r="K286" s="66">
        <v>6</v>
      </c>
      <c r="L286" s="66">
        <v>7</v>
      </c>
    </row>
    <row r="287" spans="1:12" s="20" customFormat="1" ht="20.25" customHeight="1" x14ac:dyDescent="0.2">
      <c r="A287" s="63"/>
      <c r="B287" s="130"/>
      <c r="C287" s="122" t="s">
        <v>168</v>
      </c>
      <c r="D287" s="66">
        <v>518</v>
      </c>
      <c r="E287" s="66">
        <v>88</v>
      </c>
      <c r="F287" s="66">
        <v>100</v>
      </c>
      <c r="G287" s="66">
        <v>477</v>
      </c>
      <c r="H287" s="66">
        <v>81</v>
      </c>
      <c r="I287" s="66">
        <v>92</v>
      </c>
      <c r="J287" s="66">
        <v>41</v>
      </c>
      <c r="K287" s="66">
        <v>7</v>
      </c>
      <c r="L287" s="66">
        <v>8</v>
      </c>
    </row>
    <row r="288" spans="1:12" s="20" customFormat="1" ht="11.25" customHeight="1" x14ac:dyDescent="0.2">
      <c r="A288" s="63"/>
      <c r="B288" s="130" t="s">
        <v>276</v>
      </c>
      <c r="C288" s="122" t="s">
        <v>166</v>
      </c>
      <c r="D288" s="66">
        <v>122</v>
      </c>
      <c r="E288" s="66">
        <v>29</v>
      </c>
      <c r="F288" s="66">
        <v>43</v>
      </c>
      <c r="G288" s="66">
        <v>115</v>
      </c>
      <c r="H288" s="66">
        <v>29</v>
      </c>
      <c r="I288" s="66">
        <v>42</v>
      </c>
      <c r="J288" s="66">
        <v>7</v>
      </c>
      <c r="K288" s="66">
        <v>0</v>
      </c>
      <c r="L288" s="66">
        <v>1</v>
      </c>
    </row>
    <row r="289" spans="1:12" s="20" customFormat="1" ht="11.25" customHeight="1" x14ac:dyDescent="0.2">
      <c r="A289" s="63"/>
      <c r="B289" s="130" t="s">
        <v>277</v>
      </c>
      <c r="C289" s="122" t="s">
        <v>167</v>
      </c>
      <c r="D289" s="66">
        <v>212</v>
      </c>
      <c r="E289" s="66">
        <v>59</v>
      </c>
      <c r="F289" s="66">
        <v>72</v>
      </c>
      <c r="G289" s="66">
        <v>195</v>
      </c>
      <c r="H289" s="66">
        <v>55</v>
      </c>
      <c r="I289" s="66">
        <v>66</v>
      </c>
      <c r="J289" s="66">
        <v>17</v>
      </c>
      <c r="K289" s="66">
        <v>4</v>
      </c>
      <c r="L289" s="66">
        <v>6</v>
      </c>
    </row>
    <row r="290" spans="1:12" s="20" customFormat="1" ht="20.25" customHeight="1" x14ac:dyDescent="0.2">
      <c r="A290" s="63"/>
      <c r="B290" s="130"/>
      <c r="C290" s="122" t="s">
        <v>168</v>
      </c>
      <c r="D290" s="66">
        <v>334</v>
      </c>
      <c r="E290" s="66">
        <v>88</v>
      </c>
      <c r="F290" s="66">
        <v>115</v>
      </c>
      <c r="G290" s="66">
        <v>310</v>
      </c>
      <c r="H290" s="66">
        <v>84</v>
      </c>
      <c r="I290" s="66">
        <v>108</v>
      </c>
      <c r="J290" s="66">
        <v>24</v>
      </c>
      <c r="K290" s="66">
        <v>4</v>
      </c>
      <c r="L290" s="66">
        <v>7</v>
      </c>
    </row>
    <row r="291" spans="1:12" s="20" customFormat="1" ht="11.25" customHeight="1" x14ac:dyDescent="0.2">
      <c r="A291" s="63"/>
      <c r="B291" s="130" t="s">
        <v>278</v>
      </c>
      <c r="C291" s="122" t="s">
        <v>166</v>
      </c>
      <c r="D291" s="66">
        <v>31</v>
      </c>
      <c r="E291" s="66">
        <v>2</v>
      </c>
      <c r="F291" s="66">
        <v>0</v>
      </c>
      <c r="G291" s="66">
        <v>26</v>
      </c>
      <c r="H291" s="66">
        <v>0</v>
      </c>
      <c r="I291" s="66">
        <v>0</v>
      </c>
      <c r="J291" s="66">
        <v>5</v>
      </c>
      <c r="K291" s="66">
        <v>2</v>
      </c>
      <c r="L291" s="66">
        <v>0</v>
      </c>
    </row>
    <row r="292" spans="1:12" s="20" customFormat="1" ht="11.25" customHeight="1" x14ac:dyDescent="0.2">
      <c r="A292" s="63"/>
      <c r="B292" s="130"/>
      <c r="C292" s="122" t="s">
        <v>167</v>
      </c>
      <c r="D292" s="66">
        <v>54</v>
      </c>
      <c r="E292" s="66">
        <v>2</v>
      </c>
      <c r="F292" s="66">
        <v>0</v>
      </c>
      <c r="G292" s="66">
        <v>51</v>
      </c>
      <c r="H292" s="66">
        <v>0</v>
      </c>
      <c r="I292" s="66">
        <v>0</v>
      </c>
      <c r="J292" s="66">
        <v>3</v>
      </c>
      <c r="K292" s="66">
        <v>2</v>
      </c>
      <c r="L292" s="66">
        <v>0</v>
      </c>
    </row>
    <row r="293" spans="1:12" s="20" customFormat="1" ht="20.25" customHeight="1" x14ac:dyDescent="0.2">
      <c r="A293" s="63"/>
      <c r="B293" s="130"/>
      <c r="C293" s="122" t="s">
        <v>168</v>
      </c>
      <c r="D293" s="66">
        <v>85</v>
      </c>
      <c r="E293" s="66">
        <v>4</v>
      </c>
      <c r="F293" s="66">
        <v>0</v>
      </c>
      <c r="G293" s="66">
        <v>77</v>
      </c>
      <c r="H293" s="66">
        <v>0</v>
      </c>
      <c r="I293" s="66">
        <v>0</v>
      </c>
      <c r="J293" s="66">
        <v>8</v>
      </c>
      <c r="K293" s="66">
        <v>4</v>
      </c>
      <c r="L293" s="66">
        <v>0</v>
      </c>
    </row>
    <row r="294" spans="1:12" s="20" customFormat="1" ht="11.25" customHeight="1" x14ac:dyDescent="0.2">
      <c r="A294" s="63"/>
      <c r="B294" s="130" t="s">
        <v>279</v>
      </c>
      <c r="C294" s="122" t="s">
        <v>166</v>
      </c>
      <c r="D294" s="66">
        <v>274</v>
      </c>
      <c r="E294" s="66">
        <v>55</v>
      </c>
      <c r="F294" s="66">
        <v>56</v>
      </c>
      <c r="G294" s="66">
        <v>266</v>
      </c>
      <c r="H294" s="66">
        <v>54</v>
      </c>
      <c r="I294" s="66">
        <v>55</v>
      </c>
      <c r="J294" s="66">
        <v>8</v>
      </c>
      <c r="K294" s="66">
        <v>1</v>
      </c>
      <c r="L294" s="66">
        <v>1</v>
      </c>
    </row>
    <row r="295" spans="1:12" s="20" customFormat="1" ht="11.25" customHeight="1" x14ac:dyDescent="0.2">
      <c r="A295" s="63"/>
      <c r="B295" s="63"/>
      <c r="C295" s="122" t="s">
        <v>167</v>
      </c>
      <c r="D295" s="66">
        <v>267</v>
      </c>
      <c r="E295" s="66">
        <v>69</v>
      </c>
      <c r="F295" s="66">
        <v>69</v>
      </c>
      <c r="G295" s="66">
        <v>254</v>
      </c>
      <c r="H295" s="66">
        <v>67</v>
      </c>
      <c r="I295" s="66">
        <v>67</v>
      </c>
      <c r="J295" s="66">
        <v>13</v>
      </c>
      <c r="K295" s="66">
        <v>2</v>
      </c>
      <c r="L295" s="66">
        <v>2</v>
      </c>
    </row>
    <row r="296" spans="1:12" s="20" customFormat="1" ht="20.25" customHeight="1" x14ac:dyDescent="0.2">
      <c r="A296" s="63"/>
      <c r="B296" s="130"/>
      <c r="C296" s="122" t="s">
        <v>168</v>
      </c>
      <c r="D296" s="66">
        <v>541</v>
      </c>
      <c r="E296" s="66">
        <v>124</v>
      </c>
      <c r="F296" s="66">
        <v>125</v>
      </c>
      <c r="G296" s="66">
        <v>520</v>
      </c>
      <c r="H296" s="66">
        <v>121</v>
      </c>
      <c r="I296" s="66">
        <v>122</v>
      </c>
      <c r="J296" s="66">
        <v>21</v>
      </c>
      <c r="K296" s="66">
        <v>3</v>
      </c>
      <c r="L296" s="66">
        <v>3</v>
      </c>
    </row>
    <row r="297" spans="1:12" s="20" customFormat="1" ht="11.25" customHeight="1" x14ac:dyDescent="0.2">
      <c r="A297" s="63"/>
      <c r="B297" s="130" t="s">
        <v>280</v>
      </c>
      <c r="C297" s="122" t="s">
        <v>166</v>
      </c>
      <c r="D297" s="66">
        <v>552</v>
      </c>
      <c r="E297" s="66">
        <v>113</v>
      </c>
      <c r="F297" s="66">
        <v>142</v>
      </c>
      <c r="G297" s="66">
        <v>494</v>
      </c>
      <c r="H297" s="66">
        <v>103</v>
      </c>
      <c r="I297" s="66">
        <v>129</v>
      </c>
      <c r="J297" s="66">
        <v>58</v>
      </c>
      <c r="K297" s="66">
        <v>10</v>
      </c>
      <c r="L297" s="66">
        <v>13</v>
      </c>
    </row>
    <row r="298" spans="1:12" s="20" customFormat="1" ht="11.25" customHeight="1" x14ac:dyDescent="0.2">
      <c r="A298" s="63"/>
      <c r="B298" s="130"/>
      <c r="C298" s="122" t="s">
        <v>167</v>
      </c>
      <c r="D298" s="66">
        <v>727</v>
      </c>
      <c r="E298" s="66">
        <v>217</v>
      </c>
      <c r="F298" s="66">
        <v>263</v>
      </c>
      <c r="G298" s="66">
        <v>663</v>
      </c>
      <c r="H298" s="66">
        <v>198</v>
      </c>
      <c r="I298" s="66">
        <v>243</v>
      </c>
      <c r="J298" s="66">
        <v>64</v>
      </c>
      <c r="K298" s="66">
        <v>19</v>
      </c>
      <c r="L298" s="66">
        <v>20</v>
      </c>
    </row>
    <row r="299" spans="1:12" s="20" customFormat="1" ht="20.25" customHeight="1" x14ac:dyDescent="0.2">
      <c r="A299" s="63"/>
      <c r="B299" s="130"/>
      <c r="C299" s="122" t="s">
        <v>168</v>
      </c>
      <c r="D299" s="66">
        <v>1279</v>
      </c>
      <c r="E299" s="66">
        <v>330</v>
      </c>
      <c r="F299" s="66">
        <v>405</v>
      </c>
      <c r="G299" s="66">
        <v>1157</v>
      </c>
      <c r="H299" s="66">
        <v>301</v>
      </c>
      <c r="I299" s="66">
        <v>372</v>
      </c>
      <c r="J299" s="66">
        <v>122</v>
      </c>
      <c r="K299" s="66">
        <v>29</v>
      </c>
      <c r="L299" s="66">
        <v>33</v>
      </c>
    </row>
    <row r="300" spans="1:12" s="20" customFormat="1" ht="11.25" customHeight="1" x14ac:dyDescent="0.2">
      <c r="A300" s="63"/>
      <c r="B300" s="130" t="s">
        <v>281</v>
      </c>
      <c r="C300" s="122" t="s">
        <v>166</v>
      </c>
      <c r="D300" s="66">
        <v>286</v>
      </c>
      <c r="E300" s="66">
        <v>106</v>
      </c>
      <c r="F300" s="66">
        <v>131</v>
      </c>
      <c r="G300" s="66">
        <v>202</v>
      </c>
      <c r="H300" s="66">
        <v>64</v>
      </c>
      <c r="I300" s="66">
        <v>86</v>
      </c>
      <c r="J300" s="66">
        <v>84</v>
      </c>
      <c r="K300" s="66">
        <v>42</v>
      </c>
      <c r="L300" s="66">
        <v>45</v>
      </c>
    </row>
    <row r="301" spans="1:12" s="20" customFormat="1" ht="11.25" customHeight="1" x14ac:dyDescent="0.2">
      <c r="A301" s="63"/>
      <c r="B301" s="130"/>
      <c r="C301" s="122" t="s">
        <v>167</v>
      </c>
      <c r="D301" s="66">
        <v>232</v>
      </c>
      <c r="E301" s="66">
        <v>90</v>
      </c>
      <c r="F301" s="66">
        <v>104</v>
      </c>
      <c r="G301" s="66">
        <v>151</v>
      </c>
      <c r="H301" s="66">
        <v>44</v>
      </c>
      <c r="I301" s="66">
        <v>56</v>
      </c>
      <c r="J301" s="66">
        <v>81</v>
      </c>
      <c r="K301" s="66">
        <v>46</v>
      </c>
      <c r="L301" s="66">
        <v>48</v>
      </c>
    </row>
    <row r="302" spans="1:12" s="20" customFormat="1" ht="20.25" customHeight="1" x14ac:dyDescent="0.2">
      <c r="A302" s="63"/>
      <c r="B302" s="130"/>
      <c r="C302" s="122" t="s">
        <v>168</v>
      </c>
      <c r="D302" s="66">
        <v>518</v>
      </c>
      <c r="E302" s="66">
        <v>196</v>
      </c>
      <c r="F302" s="66">
        <v>235</v>
      </c>
      <c r="G302" s="66">
        <v>353</v>
      </c>
      <c r="H302" s="66">
        <v>108</v>
      </c>
      <c r="I302" s="66">
        <v>142</v>
      </c>
      <c r="J302" s="66">
        <v>165</v>
      </c>
      <c r="K302" s="66">
        <v>88</v>
      </c>
      <c r="L302" s="66">
        <v>93</v>
      </c>
    </row>
    <row r="303" spans="1:12" s="20" customFormat="1" ht="11.25" customHeight="1" x14ac:dyDescent="0.2">
      <c r="A303" s="63"/>
      <c r="B303" s="130" t="s">
        <v>282</v>
      </c>
      <c r="C303" s="122" t="s">
        <v>166</v>
      </c>
      <c r="D303" s="66">
        <v>157</v>
      </c>
      <c r="E303" s="66">
        <v>34</v>
      </c>
      <c r="F303" s="66">
        <v>49</v>
      </c>
      <c r="G303" s="66">
        <v>126</v>
      </c>
      <c r="H303" s="66">
        <v>26</v>
      </c>
      <c r="I303" s="66">
        <v>39</v>
      </c>
      <c r="J303" s="66">
        <v>31</v>
      </c>
      <c r="K303" s="66">
        <v>8</v>
      </c>
      <c r="L303" s="66">
        <v>10</v>
      </c>
    </row>
    <row r="304" spans="1:12" s="20" customFormat="1" ht="11.25" customHeight="1" x14ac:dyDescent="0.2">
      <c r="A304" s="63"/>
      <c r="B304" s="130" t="s">
        <v>277</v>
      </c>
      <c r="C304" s="122" t="s">
        <v>167</v>
      </c>
      <c r="D304" s="66">
        <v>202</v>
      </c>
      <c r="E304" s="66">
        <v>54</v>
      </c>
      <c r="F304" s="66">
        <v>56</v>
      </c>
      <c r="G304" s="66">
        <v>149</v>
      </c>
      <c r="H304" s="66">
        <v>34</v>
      </c>
      <c r="I304" s="66">
        <v>38</v>
      </c>
      <c r="J304" s="66">
        <v>53</v>
      </c>
      <c r="K304" s="66">
        <v>20</v>
      </c>
      <c r="L304" s="66">
        <v>18</v>
      </c>
    </row>
    <row r="305" spans="1:12" s="20" customFormat="1" ht="20.25" customHeight="1" x14ac:dyDescent="0.2">
      <c r="A305" s="63"/>
      <c r="B305" s="130"/>
      <c r="C305" s="122" t="s">
        <v>168</v>
      </c>
      <c r="D305" s="66">
        <v>359</v>
      </c>
      <c r="E305" s="66">
        <v>88</v>
      </c>
      <c r="F305" s="66">
        <v>105</v>
      </c>
      <c r="G305" s="66">
        <v>275</v>
      </c>
      <c r="H305" s="66">
        <v>60</v>
      </c>
      <c r="I305" s="66">
        <v>77</v>
      </c>
      <c r="J305" s="66">
        <v>84</v>
      </c>
      <c r="K305" s="66">
        <v>28</v>
      </c>
      <c r="L305" s="66">
        <v>28</v>
      </c>
    </row>
    <row r="306" spans="1:12" s="20" customFormat="1" ht="11.25" customHeight="1" x14ac:dyDescent="0.2">
      <c r="A306" s="63"/>
      <c r="B306" s="131" t="s">
        <v>283</v>
      </c>
      <c r="C306" s="122" t="s">
        <v>166</v>
      </c>
      <c r="D306" s="66">
        <v>29</v>
      </c>
      <c r="E306" s="66">
        <v>25</v>
      </c>
      <c r="F306" s="66">
        <v>29</v>
      </c>
      <c r="G306" s="66">
        <v>28</v>
      </c>
      <c r="H306" s="66">
        <v>24</v>
      </c>
      <c r="I306" s="66">
        <v>28</v>
      </c>
      <c r="J306" s="66">
        <v>1</v>
      </c>
      <c r="K306" s="66">
        <v>1</v>
      </c>
      <c r="L306" s="66">
        <v>1</v>
      </c>
    </row>
    <row r="307" spans="1:12" s="20" customFormat="1" ht="11.25" customHeight="1" x14ac:dyDescent="0.2">
      <c r="A307" s="63"/>
      <c r="B307" s="130" t="s">
        <v>277</v>
      </c>
      <c r="C307" s="122" t="s">
        <v>167</v>
      </c>
      <c r="D307" s="66">
        <v>77</v>
      </c>
      <c r="E307" s="66">
        <v>67</v>
      </c>
      <c r="F307" s="66">
        <v>77</v>
      </c>
      <c r="G307" s="66">
        <v>74</v>
      </c>
      <c r="H307" s="66">
        <v>64</v>
      </c>
      <c r="I307" s="66">
        <v>74</v>
      </c>
      <c r="J307" s="66">
        <v>3</v>
      </c>
      <c r="K307" s="66">
        <v>3</v>
      </c>
      <c r="L307" s="66">
        <v>3</v>
      </c>
    </row>
    <row r="308" spans="1:12" s="20" customFormat="1" ht="16.5" customHeight="1" x14ac:dyDescent="0.2">
      <c r="A308" s="63"/>
      <c r="B308" s="130"/>
      <c r="C308" s="122" t="s">
        <v>168</v>
      </c>
      <c r="D308" s="66">
        <v>106</v>
      </c>
      <c r="E308" s="66">
        <v>92</v>
      </c>
      <c r="F308" s="66">
        <v>106</v>
      </c>
      <c r="G308" s="66">
        <v>102</v>
      </c>
      <c r="H308" s="66">
        <v>88</v>
      </c>
      <c r="I308" s="66">
        <v>102</v>
      </c>
      <c r="J308" s="66">
        <v>4</v>
      </c>
      <c r="K308" s="66">
        <v>4</v>
      </c>
      <c r="L308" s="66">
        <v>4</v>
      </c>
    </row>
    <row r="309" spans="1:12" s="20" customFormat="1" ht="11.25" customHeight="1" x14ac:dyDescent="0.2">
      <c r="A309" s="320" t="s">
        <v>73</v>
      </c>
      <c r="B309" s="320"/>
      <c r="C309" s="320"/>
      <c r="D309" s="320"/>
      <c r="E309" s="66"/>
      <c r="F309" s="66"/>
      <c r="G309" s="66"/>
      <c r="H309" s="66"/>
      <c r="I309" s="66"/>
      <c r="J309" s="66"/>
      <c r="K309" s="66"/>
      <c r="L309" s="66"/>
    </row>
    <row r="310" spans="1:12" s="20" customFormat="1" ht="26.25" customHeight="1" x14ac:dyDescent="0.2">
      <c r="A310" s="63"/>
      <c r="B310" s="130"/>
      <c r="C310" s="122"/>
      <c r="D310" s="126" t="s">
        <v>221</v>
      </c>
      <c r="E310" s="135"/>
      <c r="F310" s="135"/>
      <c r="G310" s="135"/>
      <c r="H310" s="135"/>
      <c r="I310" s="135"/>
      <c r="J310" s="135"/>
      <c r="K310" s="135"/>
      <c r="L310" s="135"/>
    </row>
    <row r="311" spans="1:12" s="20" customFormat="1" ht="11.25" customHeight="1" x14ac:dyDescent="0.2">
      <c r="A311" s="63"/>
      <c r="B311" s="130" t="s">
        <v>284</v>
      </c>
      <c r="C311" s="122" t="s">
        <v>166</v>
      </c>
      <c r="D311" s="66">
        <v>158</v>
      </c>
      <c r="E311" s="66">
        <v>40</v>
      </c>
      <c r="F311" s="66">
        <v>48</v>
      </c>
      <c r="G311" s="66">
        <v>149</v>
      </c>
      <c r="H311" s="66">
        <v>36</v>
      </c>
      <c r="I311" s="66">
        <v>44</v>
      </c>
      <c r="J311" s="66">
        <v>9</v>
      </c>
      <c r="K311" s="66">
        <v>4</v>
      </c>
      <c r="L311" s="66">
        <v>4</v>
      </c>
    </row>
    <row r="312" spans="1:12" s="20" customFormat="1" ht="11.25" customHeight="1" x14ac:dyDescent="0.2">
      <c r="A312" s="63"/>
      <c r="B312" s="130"/>
      <c r="C312" s="122" t="s">
        <v>167</v>
      </c>
      <c r="D312" s="66">
        <v>174</v>
      </c>
      <c r="E312" s="66">
        <v>48</v>
      </c>
      <c r="F312" s="66">
        <v>55</v>
      </c>
      <c r="G312" s="66">
        <v>153</v>
      </c>
      <c r="H312" s="66">
        <v>40</v>
      </c>
      <c r="I312" s="66">
        <v>47</v>
      </c>
      <c r="J312" s="66">
        <v>21</v>
      </c>
      <c r="K312" s="66">
        <v>8</v>
      </c>
      <c r="L312" s="66">
        <v>8</v>
      </c>
    </row>
    <row r="313" spans="1:12" s="20" customFormat="1" ht="20.25" customHeight="1" x14ac:dyDescent="0.2">
      <c r="A313" s="63"/>
      <c r="B313" s="130"/>
      <c r="C313" s="122" t="s">
        <v>168</v>
      </c>
      <c r="D313" s="66">
        <v>332</v>
      </c>
      <c r="E313" s="66">
        <v>88</v>
      </c>
      <c r="F313" s="66">
        <v>103</v>
      </c>
      <c r="G313" s="66">
        <v>302</v>
      </c>
      <c r="H313" s="66">
        <v>76</v>
      </c>
      <c r="I313" s="66">
        <v>91</v>
      </c>
      <c r="J313" s="66">
        <v>30</v>
      </c>
      <c r="K313" s="66">
        <v>12</v>
      </c>
      <c r="L313" s="66">
        <v>12</v>
      </c>
    </row>
    <row r="314" spans="1:12" s="20" customFormat="1" ht="11.25" customHeight="1" x14ac:dyDescent="0.2">
      <c r="A314" s="63"/>
      <c r="B314" s="130" t="s">
        <v>285</v>
      </c>
      <c r="C314" s="122" t="s">
        <v>166</v>
      </c>
      <c r="D314" s="66">
        <v>41</v>
      </c>
      <c r="E314" s="66">
        <v>0</v>
      </c>
      <c r="F314" s="66">
        <v>11</v>
      </c>
      <c r="G314" s="66">
        <v>39</v>
      </c>
      <c r="H314" s="66">
        <v>0</v>
      </c>
      <c r="I314" s="66">
        <v>11</v>
      </c>
      <c r="J314" s="66">
        <v>2</v>
      </c>
      <c r="K314" s="66">
        <v>0</v>
      </c>
      <c r="L314" s="66">
        <v>0</v>
      </c>
    </row>
    <row r="315" spans="1:12" s="20" customFormat="1" ht="11.25" customHeight="1" x14ac:dyDescent="0.2">
      <c r="A315" s="63"/>
      <c r="B315" s="130"/>
      <c r="C315" s="122" t="s">
        <v>167</v>
      </c>
      <c r="D315" s="66">
        <v>34</v>
      </c>
      <c r="E315" s="66">
        <v>0</v>
      </c>
      <c r="F315" s="66">
        <v>16</v>
      </c>
      <c r="G315" s="66">
        <v>34</v>
      </c>
      <c r="H315" s="66">
        <v>0</v>
      </c>
      <c r="I315" s="66">
        <v>16</v>
      </c>
      <c r="J315" s="66">
        <v>0</v>
      </c>
      <c r="K315" s="66">
        <v>0</v>
      </c>
      <c r="L315" s="66">
        <v>0</v>
      </c>
    </row>
    <row r="316" spans="1:12" s="20" customFormat="1" ht="20.25" customHeight="1" x14ac:dyDescent="0.2">
      <c r="A316" s="63"/>
      <c r="B316" s="130"/>
      <c r="C316" s="122" t="s">
        <v>168</v>
      </c>
      <c r="D316" s="66">
        <v>75</v>
      </c>
      <c r="E316" s="66">
        <v>0</v>
      </c>
      <c r="F316" s="66">
        <v>27</v>
      </c>
      <c r="G316" s="66">
        <v>73</v>
      </c>
      <c r="H316" s="66">
        <v>0</v>
      </c>
      <c r="I316" s="66">
        <v>27</v>
      </c>
      <c r="J316" s="66">
        <v>2</v>
      </c>
      <c r="K316" s="66">
        <v>0</v>
      </c>
      <c r="L316" s="66">
        <v>0</v>
      </c>
    </row>
    <row r="317" spans="1:12" s="20" customFormat="1" ht="11.25" customHeight="1" x14ac:dyDescent="0.2">
      <c r="A317" s="63"/>
      <c r="B317" s="130" t="s">
        <v>286</v>
      </c>
      <c r="C317" s="122" t="s">
        <v>166</v>
      </c>
      <c r="D317" s="66">
        <v>169</v>
      </c>
      <c r="E317" s="66">
        <v>75</v>
      </c>
      <c r="F317" s="66">
        <v>61</v>
      </c>
      <c r="G317" s="66">
        <v>163</v>
      </c>
      <c r="H317" s="66">
        <v>74</v>
      </c>
      <c r="I317" s="66">
        <v>57</v>
      </c>
      <c r="J317" s="66">
        <v>6</v>
      </c>
      <c r="K317" s="66">
        <v>1</v>
      </c>
      <c r="L317" s="66">
        <v>4</v>
      </c>
    </row>
    <row r="318" spans="1:12" s="20" customFormat="1" ht="11.25" customHeight="1" x14ac:dyDescent="0.2">
      <c r="A318" s="63"/>
      <c r="B318" s="130" t="s">
        <v>287</v>
      </c>
      <c r="C318" s="122" t="s">
        <v>167</v>
      </c>
      <c r="D318" s="66">
        <v>275</v>
      </c>
      <c r="E318" s="66">
        <v>107</v>
      </c>
      <c r="F318" s="66">
        <v>80</v>
      </c>
      <c r="G318" s="66">
        <v>267</v>
      </c>
      <c r="H318" s="66">
        <v>101</v>
      </c>
      <c r="I318" s="66">
        <v>75</v>
      </c>
      <c r="J318" s="66">
        <v>8</v>
      </c>
      <c r="K318" s="66">
        <v>6</v>
      </c>
      <c r="L318" s="66">
        <v>5</v>
      </c>
    </row>
    <row r="319" spans="1:12" s="20" customFormat="1" ht="20.25" customHeight="1" x14ac:dyDescent="0.2">
      <c r="A319" s="63"/>
      <c r="B319" s="130"/>
      <c r="C319" s="122" t="s">
        <v>168</v>
      </c>
      <c r="D319" s="66">
        <v>444</v>
      </c>
      <c r="E319" s="66">
        <v>182</v>
      </c>
      <c r="F319" s="66">
        <v>141</v>
      </c>
      <c r="G319" s="66">
        <v>430</v>
      </c>
      <c r="H319" s="66">
        <v>175</v>
      </c>
      <c r="I319" s="66">
        <v>132</v>
      </c>
      <c r="J319" s="66">
        <v>14</v>
      </c>
      <c r="K319" s="66">
        <v>7</v>
      </c>
      <c r="L319" s="66">
        <v>9</v>
      </c>
    </row>
    <row r="320" spans="1:12" s="20" customFormat="1" ht="11.25" customHeight="1" x14ac:dyDescent="0.2">
      <c r="A320" s="63" t="s">
        <v>189</v>
      </c>
      <c r="B320" s="130"/>
      <c r="C320" s="122" t="s">
        <v>166</v>
      </c>
      <c r="D320" s="66">
        <v>3175</v>
      </c>
      <c r="E320" s="66">
        <v>780</v>
      </c>
      <c r="F320" s="66">
        <v>945</v>
      </c>
      <c r="G320" s="66">
        <v>2855</v>
      </c>
      <c r="H320" s="66">
        <v>678</v>
      </c>
      <c r="I320" s="66">
        <v>832</v>
      </c>
      <c r="J320" s="66">
        <v>320</v>
      </c>
      <c r="K320" s="66">
        <v>102</v>
      </c>
      <c r="L320" s="66">
        <v>113</v>
      </c>
    </row>
    <row r="321" spans="1:12" s="20" customFormat="1" ht="11.25" customHeight="1" x14ac:dyDescent="0.2">
      <c r="A321" s="63"/>
      <c r="B321" s="130"/>
      <c r="C321" s="122" t="s">
        <v>167</v>
      </c>
      <c r="D321" s="66">
        <v>3978</v>
      </c>
      <c r="E321" s="66">
        <v>1166</v>
      </c>
      <c r="F321" s="66">
        <v>1351</v>
      </c>
      <c r="G321" s="66">
        <v>3543</v>
      </c>
      <c r="H321" s="66">
        <v>1004</v>
      </c>
      <c r="I321" s="66">
        <v>1179</v>
      </c>
      <c r="J321" s="66">
        <v>435</v>
      </c>
      <c r="K321" s="66">
        <v>162</v>
      </c>
      <c r="L321" s="66">
        <v>172</v>
      </c>
    </row>
    <row r="322" spans="1:12" s="20" customFormat="1" ht="20.25" customHeight="1" x14ac:dyDescent="0.2">
      <c r="A322" s="63"/>
      <c r="B322" s="130"/>
      <c r="C322" s="122" t="s">
        <v>168</v>
      </c>
      <c r="D322" s="66">
        <v>7153</v>
      </c>
      <c r="E322" s="66">
        <v>1946</v>
      </c>
      <c r="F322" s="66">
        <v>2296</v>
      </c>
      <c r="G322" s="66">
        <v>6398</v>
      </c>
      <c r="H322" s="66">
        <v>1682</v>
      </c>
      <c r="I322" s="66">
        <v>2011</v>
      </c>
      <c r="J322" s="66">
        <v>755</v>
      </c>
      <c r="K322" s="66">
        <v>264</v>
      </c>
      <c r="L322" s="66">
        <v>285</v>
      </c>
    </row>
    <row r="323" spans="1:12" s="20" customFormat="1" ht="20.25" customHeight="1" x14ac:dyDescent="0.2">
      <c r="A323" s="63" t="s">
        <v>120</v>
      </c>
      <c r="B323" s="130"/>
      <c r="C323" s="122"/>
      <c r="D323" s="66"/>
      <c r="E323" s="66"/>
      <c r="F323" s="66"/>
      <c r="G323" s="66"/>
      <c r="H323" s="66"/>
      <c r="I323" s="66"/>
      <c r="J323" s="98"/>
      <c r="K323" s="98"/>
      <c r="L323" s="98"/>
    </row>
    <row r="324" spans="1:12" s="20" customFormat="1" ht="11.25" customHeight="1" x14ac:dyDescent="0.2">
      <c r="A324" s="63"/>
      <c r="B324" s="130" t="s">
        <v>288</v>
      </c>
      <c r="C324" s="122" t="s">
        <v>166</v>
      </c>
      <c r="D324" s="66">
        <v>81</v>
      </c>
      <c r="E324" s="66">
        <v>23</v>
      </c>
      <c r="F324" s="66">
        <v>37</v>
      </c>
      <c r="G324" s="66">
        <v>80</v>
      </c>
      <c r="H324" s="66">
        <v>23</v>
      </c>
      <c r="I324" s="66">
        <v>37</v>
      </c>
      <c r="J324" s="66">
        <v>1</v>
      </c>
      <c r="K324" s="66">
        <v>0</v>
      </c>
      <c r="L324" s="66">
        <v>0</v>
      </c>
    </row>
    <row r="325" spans="1:12" s="20" customFormat="1" ht="11.25" customHeight="1" x14ac:dyDescent="0.2">
      <c r="A325" s="63"/>
      <c r="B325" s="130" t="s">
        <v>289</v>
      </c>
      <c r="C325" s="122" t="s">
        <v>167</v>
      </c>
      <c r="D325" s="66">
        <v>38</v>
      </c>
      <c r="E325" s="66">
        <v>12</v>
      </c>
      <c r="F325" s="66">
        <v>16</v>
      </c>
      <c r="G325" s="66">
        <v>38</v>
      </c>
      <c r="H325" s="66">
        <v>12</v>
      </c>
      <c r="I325" s="66">
        <v>16</v>
      </c>
      <c r="J325" s="66">
        <v>0</v>
      </c>
      <c r="K325" s="66">
        <v>0</v>
      </c>
      <c r="L325" s="66">
        <v>0</v>
      </c>
    </row>
    <row r="326" spans="1:12" s="20" customFormat="1" ht="20.25" customHeight="1" x14ac:dyDescent="0.2">
      <c r="A326" s="63"/>
      <c r="B326" s="130"/>
      <c r="C326" s="122" t="s">
        <v>168</v>
      </c>
      <c r="D326" s="66">
        <v>119</v>
      </c>
      <c r="E326" s="66">
        <v>35</v>
      </c>
      <c r="F326" s="66">
        <v>53</v>
      </c>
      <c r="G326" s="66">
        <v>118</v>
      </c>
      <c r="H326" s="66">
        <v>35</v>
      </c>
      <c r="I326" s="66">
        <v>53</v>
      </c>
      <c r="J326" s="66">
        <v>1</v>
      </c>
      <c r="K326" s="66">
        <v>0</v>
      </c>
      <c r="L326" s="66">
        <v>0</v>
      </c>
    </row>
    <row r="327" spans="1:12" s="20" customFormat="1" ht="11.25" customHeight="1" x14ac:dyDescent="0.2">
      <c r="A327" s="63" t="s">
        <v>290</v>
      </c>
      <c r="B327" s="130"/>
      <c r="C327" s="122" t="s">
        <v>166</v>
      </c>
      <c r="D327" s="66">
        <v>81</v>
      </c>
      <c r="E327" s="66">
        <v>23</v>
      </c>
      <c r="F327" s="66">
        <v>37</v>
      </c>
      <c r="G327" s="66">
        <v>80</v>
      </c>
      <c r="H327" s="66">
        <v>23</v>
      </c>
      <c r="I327" s="66">
        <v>37</v>
      </c>
      <c r="J327" s="66">
        <v>1</v>
      </c>
      <c r="K327" s="66">
        <v>0</v>
      </c>
      <c r="L327" s="66">
        <v>0</v>
      </c>
    </row>
    <row r="328" spans="1:12" s="20" customFormat="1" ht="11.25" customHeight="1" x14ac:dyDescent="0.2">
      <c r="A328" s="63"/>
      <c r="B328" s="130"/>
      <c r="C328" s="122" t="s">
        <v>167</v>
      </c>
      <c r="D328" s="66">
        <v>38</v>
      </c>
      <c r="E328" s="66">
        <v>12</v>
      </c>
      <c r="F328" s="66">
        <v>16</v>
      </c>
      <c r="G328" s="66">
        <v>38</v>
      </c>
      <c r="H328" s="66">
        <v>12</v>
      </c>
      <c r="I328" s="66">
        <v>16</v>
      </c>
      <c r="J328" s="66">
        <v>0</v>
      </c>
      <c r="K328" s="66">
        <v>0</v>
      </c>
      <c r="L328" s="66">
        <v>0</v>
      </c>
    </row>
    <row r="329" spans="1:12" s="20" customFormat="1" ht="20.25" customHeight="1" x14ac:dyDescent="0.2">
      <c r="A329" s="63"/>
      <c r="B329" s="130"/>
      <c r="C329" s="122" t="s">
        <v>168</v>
      </c>
      <c r="D329" s="66">
        <v>119</v>
      </c>
      <c r="E329" s="66">
        <v>35</v>
      </c>
      <c r="F329" s="66">
        <v>53</v>
      </c>
      <c r="G329" s="66">
        <v>118</v>
      </c>
      <c r="H329" s="66">
        <v>35</v>
      </c>
      <c r="I329" s="66">
        <v>53</v>
      </c>
      <c r="J329" s="66">
        <v>1</v>
      </c>
      <c r="K329" s="66">
        <v>0</v>
      </c>
      <c r="L329" s="66">
        <v>0</v>
      </c>
    </row>
    <row r="330" spans="1:12" s="20" customFormat="1" ht="20.25" customHeight="1" x14ac:dyDescent="0.2">
      <c r="A330" s="63" t="s">
        <v>121</v>
      </c>
      <c r="B330" s="130"/>
      <c r="C330" s="122"/>
      <c r="D330" s="66"/>
      <c r="E330" s="66"/>
      <c r="F330" s="66"/>
      <c r="G330" s="66"/>
      <c r="H330" s="66"/>
      <c r="I330" s="66"/>
      <c r="J330" s="98"/>
      <c r="K330" s="98"/>
      <c r="L330" s="98"/>
    </row>
    <row r="331" spans="1:12" s="20" customFormat="1" ht="11.25" customHeight="1" x14ac:dyDescent="0.2">
      <c r="A331" s="63"/>
      <c r="B331" s="130" t="s">
        <v>291</v>
      </c>
      <c r="C331" s="122" t="s">
        <v>166</v>
      </c>
      <c r="D331" s="66">
        <v>450</v>
      </c>
      <c r="E331" s="66">
        <v>35</v>
      </c>
      <c r="F331" s="66">
        <v>71</v>
      </c>
      <c r="G331" s="66">
        <v>436</v>
      </c>
      <c r="H331" s="66">
        <v>33</v>
      </c>
      <c r="I331" s="66">
        <v>69</v>
      </c>
      <c r="J331" s="66">
        <v>14</v>
      </c>
      <c r="K331" s="66">
        <v>2</v>
      </c>
      <c r="L331" s="66">
        <v>2</v>
      </c>
    </row>
    <row r="332" spans="1:12" s="20" customFormat="1" ht="11.25" customHeight="1" x14ac:dyDescent="0.2">
      <c r="A332" s="63"/>
      <c r="B332" s="130" t="s">
        <v>292</v>
      </c>
      <c r="C332" s="122" t="s">
        <v>167</v>
      </c>
      <c r="D332" s="66">
        <v>792</v>
      </c>
      <c r="E332" s="66">
        <v>95</v>
      </c>
      <c r="F332" s="66">
        <v>148</v>
      </c>
      <c r="G332" s="66">
        <v>759</v>
      </c>
      <c r="H332" s="66">
        <v>86</v>
      </c>
      <c r="I332" s="66">
        <v>136</v>
      </c>
      <c r="J332" s="66">
        <v>33</v>
      </c>
      <c r="K332" s="66">
        <v>9</v>
      </c>
      <c r="L332" s="66">
        <v>12</v>
      </c>
    </row>
    <row r="333" spans="1:12" s="20" customFormat="1" ht="20.25" customHeight="1" x14ac:dyDescent="0.2">
      <c r="A333" s="63"/>
      <c r="B333" s="130"/>
      <c r="C333" s="122" t="s">
        <v>168</v>
      </c>
      <c r="D333" s="66">
        <v>1242</v>
      </c>
      <c r="E333" s="66">
        <v>130</v>
      </c>
      <c r="F333" s="66">
        <v>219</v>
      </c>
      <c r="G333" s="66">
        <v>1195</v>
      </c>
      <c r="H333" s="66">
        <v>119</v>
      </c>
      <c r="I333" s="66">
        <v>205</v>
      </c>
      <c r="J333" s="66">
        <v>47</v>
      </c>
      <c r="K333" s="66">
        <v>11</v>
      </c>
      <c r="L333" s="66">
        <v>14</v>
      </c>
    </row>
    <row r="334" spans="1:12" s="20" customFormat="1" ht="11.25" customHeight="1" x14ac:dyDescent="0.2">
      <c r="A334" s="63"/>
      <c r="B334" s="130" t="s">
        <v>293</v>
      </c>
      <c r="C334" s="122" t="s">
        <v>166</v>
      </c>
      <c r="D334" s="66">
        <v>41</v>
      </c>
      <c r="E334" s="66">
        <v>21</v>
      </c>
      <c r="F334" s="66">
        <v>21</v>
      </c>
      <c r="G334" s="66">
        <v>41</v>
      </c>
      <c r="H334" s="66">
        <v>21</v>
      </c>
      <c r="I334" s="66">
        <v>21</v>
      </c>
      <c r="J334" s="66">
        <v>0</v>
      </c>
      <c r="K334" s="66">
        <v>0</v>
      </c>
      <c r="L334" s="66">
        <v>0</v>
      </c>
    </row>
    <row r="335" spans="1:12" s="20" customFormat="1" ht="11.25" customHeight="1" x14ac:dyDescent="0.2">
      <c r="A335" s="63"/>
      <c r="B335" s="130" t="s">
        <v>294</v>
      </c>
      <c r="C335" s="122" t="s">
        <v>167</v>
      </c>
      <c r="D335" s="66">
        <v>27</v>
      </c>
      <c r="E335" s="66">
        <v>13</v>
      </c>
      <c r="F335" s="66">
        <v>13</v>
      </c>
      <c r="G335" s="66">
        <v>27</v>
      </c>
      <c r="H335" s="66">
        <v>13</v>
      </c>
      <c r="I335" s="66">
        <v>13</v>
      </c>
      <c r="J335" s="66">
        <v>0</v>
      </c>
      <c r="K335" s="66">
        <v>0</v>
      </c>
      <c r="L335" s="66">
        <v>0</v>
      </c>
    </row>
    <row r="336" spans="1:12" s="20" customFormat="1" ht="20.25" customHeight="1" x14ac:dyDescent="0.2">
      <c r="A336" s="63"/>
      <c r="B336" s="130"/>
      <c r="C336" s="122" t="s">
        <v>168</v>
      </c>
      <c r="D336" s="66">
        <v>68</v>
      </c>
      <c r="E336" s="66">
        <v>34</v>
      </c>
      <c r="F336" s="66">
        <v>34</v>
      </c>
      <c r="G336" s="66">
        <v>68</v>
      </c>
      <c r="H336" s="66">
        <v>34</v>
      </c>
      <c r="I336" s="66">
        <v>34</v>
      </c>
      <c r="J336" s="66">
        <v>0</v>
      </c>
      <c r="K336" s="66">
        <v>0</v>
      </c>
      <c r="L336" s="66">
        <v>0</v>
      </c>
    </row>
    <row r="337" spans="1:12" s="20" customFormat="1" ht="11.25" customHeight="1" x14ac:dyDescent="0.2">
      <c r="A337" s="63" t="s">
        <v>191</v>
      </c>
      <c r="B337" s="130"/>
      <c r="C337" s="122" t="s">
        <v>166</v>
      </c>
      <c r="D337" s="66">
        <v>491</v>
      </c>
      <c r="E337" s="66">
        <v>56</v>
      </c>
      <c r="F337" s="66">
        <v>92</v>
      </c>
      <c r="G337" s="66">
        <v>477</v>
      </c>
      <c r="H337" s="66">
        <v>54</v>
      </c>
      <c r="I337" s="66">
        <v>90</v>
      </c>
      <c r="J337" s="66">
        <v>14</v>
      </c>
      <c r="K337" s="66">
        <v>2</v>
      </c>
      <c r="L337" s="66">
        <v>2</v>
      </c>
    </row>
    <row r="338" spans="1:12" s="20" customFormat="1" ht="11.25" customHeight="1" x14ac:dyDescent="0.2">
      <c r="A338" s="63"/>
      <c r="B338" s="130"/>
      <c r="C338" s="122" t="s">
        <v>167</v>
      </c>
      <c r="D338" s="66">
        <v>819</v>
      </c>
      <c r="E338" s="66">
        <v>108</v>
      </c>
      <c r="F338" s="66">
        <v>161</v>
      </c>
      <c r="G338" s="66">
        <v>786</v>
      </c>
      <c r="H338" s="66">
        <v>99</v>
      </c>
      <c r="I338" s="66">
        <v>149</v>
      </c>
      <c r="J338" s="66">
        <v>33</v>
      </c>
      <c r="K338" s="66">
        <v>9</v>
      </c>
      <c r="L338" s="66">
        <v>12</v>
      </c>
    </row>
    <row r="339" spans="1:12" s="20" customFormat="1" ht="20.25" customHeight="1" x14ac:dyDescent="0.2">
      <c r="A339" s="63"/>
      <c r="B339" s="130"/>
      <c r="C339" s="122" t="s">
        <v>168</v>
      </c>
      <c r="D339" s="66">
        <v>1310</v>
      </c>
      <c r="E339" s="66">
        <v>164</v>
      </c>
      <c r="F339" s="66">
        <v>253</v>
      </c>
      <c r="G339" s="66">
        <v>1263</v>
      </c>
      <c r="H339" s="66">
        <v>153</v>
      </c>
      <c r="I339" s="66">
        <v>239</v>
      </c>
      <c r="J339" s="66">
        <v>47</v>
      </c>
      <c r="K339" s="66">
        <v>11</v>
      </c>
      <c r="L339" s="66">
        <v>14</v>
      </c>
    </row>
    <row r="340" spans="1:12" s="20" customFormat="1" ht="20.25" customHeight="1" x14ac:dyDescent="0.2">
      <c r="A340" s="63" t="s">
        <v>122</v>
      </c>
      <c r="B340" s="130"/>
      <c r="C340" s="122"/>
      <c r="D340" s="66"/>
      <c r="E340" s="66"/>
      <c r="F340" s="66"/>
      <c r="G340" s="66"/>
      <c r="H340" s="66"/>
      <c r="I340" s="66"/>
      <c r="J340" s="98"/>
      <c r="K340" s="98"/>
      <c r="L340" s="98"/>
    </row>
    <row r="341" spans="1:12" s="20" customFormat="1" ht="23.25" customHeight="1" x14ac:dyDescent="0.2">
      <c r="A341" s="63"/>
      <c r="B341" s="134" t="s">
        <v>295</v>
      </c>
      <c r="C341" s="107"/>
      <c r="D341" s="98"/>
      <c r="E341" s="98"/>
      <c r="F341" s="98"/>
      <c r="G341" s="98"/>
      <c r="H341" s="98"/>
      <c r="I341" s="98"/>
      <c r="J341" s="98"/>
      <c r="K341" s="98"/>
      <c r="L341" s="98"/>
    </row>
    <row r="342" spans="1:12" s="20" customFormat="1" ht="11.25" customHeight="1" x14ac:dyDescent="0.2">
      <c r="A342" s="63"/>
      <c r="B342" s="63" t="s">
        <v>296</v>
      </c>
      <c r="C342" s="122" t="s">
        <v>166</v>
      </c>
      <c r="D342" s="66">
        <v>22</v>
      </c>
      <c r="E342" s="66">
        <v>3</v>
      </c>
      <c r="F342" s="66">
        <v>4</v>
      </c>
      <c r="G342" s="66">
        <v>19</v>
      </c>
      <c r="H342" s="66">
        <v>2</v>
      </c>
      <c r="I342" s="66">
        <v>3</v>
      </c>
      <c r="J342" s="66">
        <v>3</v>
      </c>
      <c r="K342" s="66">
        <v>1</v>
      </c>
      <c r="L342" s="66">
        <v>1</v>
      </c>
    </row>
    <row r="343" spans="1:12" s="20" customFormat="1" ht="11.25" customHeight="1" x14ac:dyDescent="0.2">
      <c r="A343" s="63"/>
      <c r="B343" s="130"/>
      <c r="C343" s="122" t="s">
        <v>167</v>
      </c>
      <c r="D343" s="66">
        <v>184</v>
      </c>
      <c r="E343" s="66">
        <v>39</v>
      </c>
      <c r="F343" s="66">
        <v>47</v>
      </c>
      <c r="G343" s="66">
        <v>170</v>
      </c>
      <c r="H343" s="66">
        <v>33</v>
      </c>
      <c r="I343" s="66">
        <v>40</v>
      </c>
      <c r="J343" s="66">
        <v>14</v>
      </c>
      <c r="K343" s="66">
        <v>6</v>
      </c>
      <c r="L343" s="66">
        <v>7</v>
      </c>
    </row>
    <row r="344" spans="1:12" s="20" customFormat="1" ht="20.25" customHeight="1" x14ac:dyDescent="0.2">
      <c r="A344" s="63"/>
      <c r="B344" s="130"/>
      <c r="C344" s="122" t="s">
        <v>168</v>
      </c>
      <c r="D344" s="66">
        <v>206</v>
      </c>
      <c r="E344" s="66">
        <v>42</v>
      </c>
      <c r="F344" s="66">
        <v>51</v>
      </c>
      <c r="G344" s="66">
        <v>189</v>
      </c>
      <c r="H344" s="66">
        <v>35</v>
      </c>
      <c r="I344" s="66">
        <v>43</v>
      </c>
      <c r="J344" s="66">
        <v>17</v>
      </c>
      <c r="K344" s="66">
        <v>7</v>
      </c>
      <c r="L344" s="66">
        <v>8</v>
      </c>
    </row>
    <row r="345" spans="1:12" s="20" customFormat="1" ht="11.25" customHeight="1" x14ac:dyDescent="0.2">
      <c r="A345" s="63"/>
      <c r="B345" s="63" t="s">
        <v>297</v>
      </c>
      <c r="C345" s="122" t="s">
        <v>166</v>
      </c>
      <c r="D345" s="66">
        <v>39</v>
      </c>
      <c r="E345" s="66">
        <v>10</v>
      </c>
      <c r="F345" s="66">
        <v>10</v>
      </c>
      <c r="G345" s="66">
        <v>39</v>
      </c>
      <c r="H345" s="66">
        <v>10</v>
      </c>
      <c r="I345" s="66">
        <v>10</v>
      </c>
      <c r="J345" s="66">
        <v>0</v>
      </c>
      <c r="K345" s="66">
        <v>0</v>
      </c>
      <c r="L345" s="66">
        <v>0</v>
      </c>
    </row>
    <row r="346" spans="1:12" s="20" customFormat="1" ht="11.25" customHeight="1" x14ac:dyDescent="0.2">
      <c r="A346" s="63"/>
      <c r="B346" s="63"/>
      <c r="C346" s="122" t="s">
        <v>167</v>
      </c>
      <c r="D346" s="66">
        <v>249</v>
      </c>
      <c r="E346" s="66">
        <v>40</v>
      </c>
      <c r="F346" s="66">
        <v>43</v>
      </c>
      <c r="G346" s="66">
        <v>223</v>
      </c>
      <c r="H346" s="66">
        <v>33</v>
      </c>
      <c r="I346" s="66">
        <v>36</v>
      </c>
      <c r="J346" s="66">
        <v>26</v>
      </c>
      <c r="K346" s="66">
        <v>7</v>
      </c>
      <c r="L346" s="66">
        <v>7</v>
      </c>
    </row>
    <row r="347" spans="1:12" s="20" customFormat="1" ht="20.25" customHeight="1" x14ac:dyDescent="0.2">
      <c r="A347" s="63"/>
      <c r="B347" s="130"/>
      <c r="C347" s="122" t="s">
        <v>168</v>
      </c>
      <c r="D347" s="66">
        <v>288</v>
      </c>
      <c r="E347" s="66">
        <v>50</v>
      </c>
      <c r="F347" s="66">
        <v>53</v>
      </c>
      <c r="G347" s="66">
        <v>262</v>
      </c>
      <c r="H347" s="66">
        <v>43</v>
      </c>
      <c r="I347" s="66">
        <v>46</v>
      </c>
      <c r="J347" s="66">
        <v>26</v>
      </c>
      <c r="K347" s="66">
        <v>7</v>
      </c>
      <c r="L347" s="66">
        <v>7</v>
      </c>
    </row>
    <row r="348" spans="1:12" s="20" customFormat="1" ht="11.25" customHeight="1" x14ac:dyDescent="0.2">
      <c r="A348" s="63"/>
      <c r="B348" s="63" t="s">
        <v>298</v>
      </c>
      <c r="C348" s="122" t="s">
        <v>166</v>
      </c>
      <c r="D348" s="66">
        <v>29</v>
      </c>
      <c r="E348" s="66">
        <v>6</v>
      </c>
      <c r="F348" s="66">
        <v>7</v>
      </c>
      <c r="G348" s="66">
        <v>26</v>
      </c>
      <c r="H348" s="66">
        <v>4</v>
      </c>
      <c r="I348" s="66">
        <v>5</v>
      </c>
      <c r="J348" s="66">
        <v>3</v>
      </c>
      <c r="K348" s="66">
        <v>2</v>
      </c>
      <c r="L348" s="66">
        <v>2</v>
      </c>
    </row>
    <row r="349" spans="1:12" s="20" customFormat="1" ht="11.25" customHeight="1" x14ac:dyDescent="0.2">
      <c r="A349" s="63"/>
      <c r="B349" s="63"/>
      <c r="C349" s="122" t="s">
        <v>167</v>
      </c>
      <c r="D349" s="66">
        <v>256</v>
      </c>
      <c r="E349" s="66">
        <v>57</v>
      </c>
      <c r="F349" s="66">
        <v>67</v>
      </c>
      <c r="G349" s="66">
        <v>245</v>
      </c>
      <c r="H349" s="66">
        <v>55</v>
      </c>
      <c r="I349" s="66">
        <v>63</v>
      </c>
      <c r="J349" s="66">
        <v>11</v>
      </c>
      <c r="K349" s="66">
        <v>2</v>
      </c>
      <c r="L349" s="66">
        <v>4</v>
      </c>
    </row>
    <row r="350" spans="1:12" s="20" customFormat="1" ht="20.25" customHeight="1" x14ac:dyDescent="0.2">
      <c r="A350" s="63"/>
      <c r="B350" s="130"/>
      <c r="C350" s="122" t="s">
        <v>168</v>
      </c>
      <c r="D350" s="66">
        <v>285</v>
      </c>
      <c r="E350" s="66">
        <v>63</v>
      </c>
      <c r="F350" s="66">
        <v>74</v>
      </c>
      <c r="G350" s="66">
        <v>271</v>
      </c>
      <c r="H350" s="66">
        <v>59</v>
      </c>
      <c r="I350" s="66">
        <v>68</v>
      </c>
      <c r="J350" s="66">
        <v>14</v>
      </c>
      <c r="K350" s="66">
        <v>4</v>
      </c>
      <c r="L350" s="66">
        <v>6</v>
      </c>
    </row>
    <row r="351" spans="1:12" s="20" customFormat="1" ht="11.25" customHeight="1" x14ac:dyDescent="0.2">
      <c r="A351" s="63"/>
      <c r="B351" s="63" t="s">
        <v>299</v>
      </c>
      <c r="C351" s="122" t="s">
        <v>166</v>
      </c>
      <c r="D351" s="66">
        <v>28</v>
      </c>
      <c r="E351" s="66">
        <v>5</v>
      </c>
      <c r="F351" s="66">
        <v>6</v>
      </c>
      <c r="G351" s="66">
        <v>24</v>
      </c>
      <c r="H351" s="66">
        <v>5</v>
      </c>
      <c r="I351" s="66">
        <v>6</v>
      </c>
      <c r="J351" s="66">
        <v>4</v>
      </c>
      <c r="K351" s="66">
        <v>0</v>
      </c>
      <c r="L351" s="66">
        <v>0</v>
      </c>
    </row>
    <row r="352" spans="1:12" s="20" customFormat="1" ht="11.25" customHeight="1" x14ac:dyDescent="0.2">
      <c r="A352" s="63"/>
      <c r="B352" s="130"/>
      <c r="C352" s="122" t="s">
        <v>167</v>
      </c>
      <c r="D352" s="66">
        <v>244</v>
      </c>
      <c r="E352" s="66">
        <v>42</v>
      </c>
      <c r="F352" s="66">
        <v>50</v>
      </c>
      <c r="G352" s="66">
        <v>220</v>
      </c>
      <c r="H352" s="66">
        <v>34</v>
      </c>
      <c r="I352" s="66">
        <v>42</v>
      </c>
      <c r="J352" s="66">
        <v>24</v>
      </c>
      <c r="K352" s="66">
        <v>8</v>
      </c>
      <c r="L352" s="66">
        <v>8</v>
      </c>
    </row>
    <row r="353" spans="1:12" s="20" customFormat="1" ht="20.25" customHeight="1" x14ac:dyDescent="0.2">
      <c r="A353" s="63"/>
      <c r="B353" s="130"/>
      <c r="C353" s="122" t="s">
        <v>168</v>
      </c>
      <c r="D353" s="66">
        <v>272</v>
      </c>
      <c r="E353" s="66">
        <v>47</v>
      </c>
      <c r="F353" s="66">
        <v>56</v>
      </c>
      <c r="G353" s="66">
        <v>244</v>
      </c>
      <c r="H353" s="66">
        <v>39</v>
      </c>
      <c r="I353" s="66">
        <v>48</v>
      </c>
      <c r="J353" s="66">
        <v>28</v>
      </c>
      <c r="K353" s="66">
        <v>8</v>
      </c>
      <c r="L353" s="66">
        <v>8</v>
      </c>
    </row>
    <row r="354" spans="1:12" s="20" customFormat="1" ht="11.25" customHeight="1" x14ac:dyDescent="0.2">
      <c r="A354" s="63"/>
      <c r="B354" s="133" t="s">
        <v>200</v>
      </c>
      <c r="C354" s="122" t="s">
        <v>166</v>
      </c>
      <c r="D354" s="66">
        <f>D342+D345+D348+D351</f>
        <v>118</v>
      </c>
      <c r="E354" s="66">
        <f t="shared" ref="E354:L354" si="3">E342+E345+E348+E351</f>
        <v>24</v>
      </c>
      <c r="F354" s="66">
        <f t="shared" si="3"/>
        <v>27</v>
      </c>
      <c r="G354" s="66">
        <f t="shared" si="3"/>
        <v>108</v>
      </c>
      <c r="H354" s="66">
        <f t="shared" si="3"/>
        <v>21</v>
      </c>
      <c r="I354" s="66">
        <f t="shared" si="3"/>
        <v>24</v>
      </c>
      <c r="J354" s="66">
        <f t="shared" si="3"/>
        <v>10</v>
      </c>
      <c r="K354" s="66">
        <f t="shared" si="3"/>
        <v>3</v>
      </c>
      <c r="L354" s="66">
        <f t="shared" si="3"/>
        <v>3</v>
      </c>
    </row>
    <row r="355" spans="1:12" s="20" customFormat="1" ht="11.25" customHeight="1" x14ac:dyDescent="0.2">
      <c r="A355" s="63"/>
      <c r="B355" s="134"/>
      <c r="C355" s="122" t="s">
        <v>167</v>
      </c>
      <c r="D355" s="66">
        <f t="shared" ref="D355:L356" si="4">D343+D346+D349+D352</f>
        <v>933</v>
      </c>
      <c r="E355" s="66">
        <f t="shared" si="4"/>
        <v>178</v>
      </c>
      <c r="F355" s="66">
        <f t="shared" si="4"/>
        <v>207</v>
      </c>
      <c r="G355" s="66">
        <f t="shared" si="4"/>
        <v>858</v>
      </c>
      <c r="H355" s="66">
        <f t="shared" si="4"/>
        <v>155</v>
      </c>
      <c r="I355" s="66">
        <f t="shared" si="4"/>
        <v>181</v>
      </c>
      <c r="J355" s="66">
        <f t="shared" si="4"/>
        <v>75</v>
      </c>
      <c r="K355" s="66">
        <f t="shared" si="4"/>
        <v>23</v>
      </c>
      <c r="L355" s="66">
        <f t="shared" si="4"/>
        <v>26</v>
      </c>
    </row>
    <row r="356" spans="1:12" s="20" customFormat="1" ht="20.25" customHeight="1" x14ac:dyDescent="0.2">
      <c r="A356" s="63"/>
      <c r="B356" s="134"/>
      <c r="C356" s="122" t="s">
        <v>168</v>
      </c>
      <c r="D356" s="66">
        <f t="shared" si="4"/>
        <v>1051</v>
      </c>
      <c r="E356" s="66">
        <f t="shared" si="4"/>
        <v>202</v>
      </c>
      <c r="F356" s="66">
        <f t="shared" si="4"/>
        <v>234</v>
      </c>
      <c r="G356" s="66">
        <f t="shared" si="4"/>
        <v>966</v>
      </c>
      <c r="H356" s="66">
        <f t="shared" si="4"/>
        <v>176</v>
      </c>
      <c r="I356" s="66">
        <f t="shared" si="4"/>
        <v>205</v>
      </c>
      <c r="J356" s="66">
        <f t="shared" si="4"/>
        <v>85</v>
      </c>
      <c r="K356" s="66">
        <f t="shared" si="4"/>
        <v>26</v>
      </c>
      <c r="L356" s="66">
        <f t="shared" si="4"/>
        <v>29</v>
      </c>
    </row>
    <row r="357" spans="1:12" s="20" customFormat="1" ht="11.25" customHeight="1" x14ac:dyDescent="0.2">
      <c r="A357" s="63"/>
      <c r="B357" s="130"/>
      <c r="C357" s="122"/>
      <c r="D357" s="66"/>
      <c r="E357" s="66"/>
      <c r="F357" s="66"/>
      <c r="G357" s="66"/>
      <c r="H357" s="66"/>
      <c r="I357" s="66"/>
      <c r="J357" s="98"/>
      <c r="K357" s="98"/>
      <c r="L357" s="98"/>
    </row>
    <row r="358" spans="1:12" s="20" customFormat="1" ht="11.25" customHeight="1" x14ac:dyDescent="0.2">
      <c r="A358" s="320" t="s">
        <v>73</v>
      </c>
      <c r="B358" s="320"/>
      <c r="C358" s="320"/>
      <c r="D358" s="320"/>
      <c r="E358" s="320"/>
      <c r="F358" s="135"/>
      <c r="G358" s="135"/>
      <c r="H358" s="135"/>
      <c r="I358" s="135"/>
      <c r="J358" s="135"/>
      <c r="K358" s="135"/>
      <c r="L358" s="135"/>
    </row>
    <row r="359" spans="1:12" s="20" customFormat="1" ht="22.5" customHeight="1" x14ac:dyDescent="0.2">
      <c r="A359" s="63"/>
      <c r="B359" s="130"/>
      <c r="C359" s="122"/>
      <c r="D359" s="126" t="s">
        <v>221</v>
      </c>
      <c r="E359" s="66"/>
      <c r="F359" s="66"/>
      <c r="G359" s="66"/>
      <c r="H359" s="66"/>
      <c r="I359" s="66"/>
      <c r="J359" s="98"/>
      <c r="K359" s="98"/>
      <c r="L359" s="98"/>
    </row>
    <row r="360" spans="1:12" s="20" customFormat="1" ht="11.25" customHeight="1" x14ac:dyDescent="0.2">
      <c r="A360" s="63"/>
      <c r="B360" s="130" t="s">
        <v>300</v>
      </c>
      <c r="C360" s="122" t="s">
        <v>166</v>
      </c>
      <c r="D360" s="66">
        <v>3110</v>
      </c>
      <c r="E360" s="66">
        <v>218</v>
      </c>
      <c r="F360" s="66">
        <v>324</v>
      </c>
      <c r="G360" s="66">
        <v>3100</v>
      </c>
      <c r="H360" s="66">
        <v>218</v>
      </c>
      <c r="I360" s="66">
        <v>324</v>
      </c>
      <c r="J360" s="66">
        <v>10</v>
      </c>
      <c r="K360" s="66">
        <v>0</v>
      </c>
      <c r="L360" s="66">
        <v>0</v>
      </c>
    </row>
    <row r="361" spans="1:12" s="20" customFormat="1" ht="11.25" customHeight="1" x14ac:dyDescent="0.2">
      <c r="A361" s="63"/>
      <c r="B361" s="130" t="s">
        <v>301</v>
      </c>
      <c r="C361" s="122" t="s">
        <v>167</v>
      </c>
      <c r="D361" s="66">
        <v>2517</v>
      </c>
      <c r="E361" s="66">
        <v>212</v>
      </c>
      <c r="F361" s="66">
        <v>303</v>
      </c>
      <c r="G361" s="66">
        <v>2512</v>
      </c>
      <c r="H361" s="66">
        <v>212</v>
      </c>
      <c r="I361" s="66">
        <v>303</v>
      </c>
      <c r="J361" s="66">
        <v>5</v>
      </c>
      <c r="K361" s="66">
        <v>0</v>
      </c>
      <c r="L361" s="66">
        <v>0</v>
      </c>
    </row>
    <row r="362" spans="1:12" s="20" customFormat="1" ht="20.25" customHeight="1" x14ac:dyDescent="0.2">
      <c r="A362" s="63"/>
      <c r="B362" s="130"/>
      <c r="C362" s="122" t="s">
        <v>168</v>
      </c>
      <c r="D362" s="66">
        <v>5627</v>
      </c>
      <c r="E362" s="66">
        <v>430</v>
      </c>
      <c r="F362" s="66">
        <v>627</v>
      </c>
      <c r="G362" s="66">
        <v>5612</v>
      </c>
      <c r="H362" s="66">
        <v>430</v>
      </c>
      <c r="I362" s="66">
        <v>627</v>
      </c>
      <c r="J362" s="66">
        <v>15</v>
      </c>
      <c r="K362" s="66">
        <v>0</v>
      </c>
      <c r="L362" s="66">
        <v>0</v>
      </c>
    </row>
    <row r="363" spans="1:12" s="20" customFormat="1" ht="11.25" customHeight="1" x14ac:dyDescent="0.2">
      <c r="A363" s="63"/>
      <c r="B363" s="130" t="s">
        <v>302</v>
      </c>
      <c r="C363" s="122" t="s">
        <v>166</v>
      </c>
      <c r="D363" s="66">
        <v>4849</v>
      </c>
      <c r="E363" s="66">
        <v>430</v>
      </c>
      <c r="F363" s="66">
        <v>483</v>
      </c>
      <c r="G363" s="66">
        <v>4314</v>
      </c>
      <c r="H363" s="66">
        <v>366</v>
      </c>
      <c r="I363" s="66">
        <v>417</v>
      </c>
      <c r="J363" s="66">
        <v>535</v>
      </c>
      <c r="K363" s="66">
        <v>64</v>
      </c>
      <c r="L363" s="66">
        <v>66</v>
      </c>
    </row>
    <row r="364" spans="1:12" s="20" customFormat="1" ht="11.25" customHeight="1" x14ac:dyDescent="0.2">
      <c r="A364" s="63"/>
      <c r="B364" s="130"/>
      <c r="C364" s="122" t="s">
        <v>167</v>
      </c>
      <c r="D364" s="66">
        <v>4534</v>
      </c>
      <c r="E364" s="66">
        <v>590</v>
      </c>
      <c r="F364" s="66">
        <v>602</v>
      </c>
      <c r="G364" s="66">
        <v>4267</v>
      </c>
      <c r="H364" s="66">
        <v>551</v>
      </c>
      <c r="I364" s="66">
        <v>565</v>
      </c>
      <c r="J364" s="66">
        <v>267</v>
      </c>
      <c r="K364" s="66">
        <v>39</v>
      </c>
      <c r="L364" s="66">
        <v>37</v>
      </c>
    </row>
    <row r="365" spans="1:12" s="20" customFormat="1" ht="20.25" customHeight="1" x14ac:dyDescent="0.2">
      <c r="A365" s="63"/>
      <c r="B365" s="130"/>
      <c r="C365" s="122" t="s">
        <v>168</v>
      </c>
      <c r="D365" s="66">
        <v>9383</v>
      </c>
      <c r="E365" s="66">
        <v>1020</v>
      </c>
      <c r="F365" s="66">
        <v>1085</v>
      </c>
      <c r="G365" s="66">
        <v>8581</v>
      </c>
      <c r="H365" s="66">
        <v>917</v>
      </c>
      <c r="I365" s="66">
        <v>982</v>
      </c>
      <c r="J365" s="66">
        <v>802</v>
      </c>
      <c r="K365" s="66">
        <v>103</v>
      </c>
      <c r="L365" s="66">
        <v>103</v>
      </c>
    </row>
    <row r="366" spans="1:12" s="20" customFormat="1" ht="11.25" customHeight="1" x14ac:dyDescent="0.2">
      <c r="A366" s="63"/>
      <c r="B366" s="130" t="s">
        <v>303</v>
      </c>
      <c r="C366" s="122" t="s">
        <v>166</v>
      </c>
      <c r="D366" s="66">
        <v>374</v>
      </c>
      <c r="E366" s="66">
        <v>142</v>
      </c>
      <c r="F366" s="66">
        <v>153</v>
      </c>
      <c r="G366" s="66">
        <v>356</v>
      </c>
      <c r="H366" s="66">
        <v>132</v>
      </c>
      <c r="I366" s="66">
        <v>142</v>
      </c>
      <c r="J366" s="66">
        <v>18</v>
      </c>
      <c r="K366" s="66">
        <v>10</v>
      </c>
      <c r="L366" s="66">
        <v>11</v>
      </c>
    </row>
    <row r="367" spans="1:12" s="20" customFormat="1" ht="11.25" customHeight="1" x14ac:dyDescent="0.2">
      <c r="A367" s="63"/>
      <c r="B367" s="130" t="s">
        <v>304</v>
      </c>
      <c r="C367" s="122" t="s">
        <v>167</v>
      </c>
      <c r="D367" s="66">
        <v>357</v>
      </c>
      <c r="E367" s="66">
        <v>134</v>
      </c>
      <c r="F367" s="66">
        <v>136</v>
      </c>
      <c r="G367" s="66">
        <v>330</v>
      </c>
      <c r="H367" s="66">
        <v>124</v>
      </c>
      <c r="I367" s="66">
        <v>126</v>
      </c>
      <c r="J367" s="66">
        <v>27</v>
      </c>
      <c r="K367" s="66">
        <v>10</v>
      </c>
      <c r="L367" s="66">
        <v>10</v>
      </c>
    </row>
    <row r="368" spans="1:12" s="20" customFormat="1" ht="20.25" customHeight="1" x14ac:dyDescent="0.2">
      <c r="A368" s="63"/>
      <c r="B368" s="130"/>
      <c r="C368" s="122" t="s">
        <v>168</v>
      </c>
      <c r="D368" s="66">
        <v>731</v>
      </c>
      <c r="E368" s="66">
        <v>276</v>
      </c>
      <c r="F368" s="66">
        <v>289</v>
      </c>
      <c r="G368" s="66">
        <v>686</v>
      </c>
      <c r="H368" s="66">
        <v>256</v>
      </c>
      <c r="I368" s="66">
        <v>268</v>
      </c>
      <c r="J368" s="66">
        <v>45</v>
      </c>
      <c r="K368" s="66">
        <v>20</v>
      </c>
      <c r="L368" s="66">
        <v>21</v>
      </c>
    </row>
    <row r="369" spans="1:12" s="20" customFormat="1" ht="11.25" customHeight="1" x14ac:dyDescent="0.2">
      <c r="A369" s="63"/>
      <c r="B369" s="130" t="s">
        <v>305</v>
      </c>
      <c r="C369" s="122" t="s">
        <v>166</v>
      </c>
      <c r="D369" s="66">
        <v>283</v>
      </c>
      <c r="E369" s="66">
        <v>127</v>
      </c>
      <c r="F369" s="66">
        <v>127</v>
      </c>
      <c r="G369" s="66">
        <v>271</v>
      </c>
      <c r="H369" s="66">
        <v>120</v>
      </c>
      <c r="I369" s="66">
        <v>120</v>
      </c>
      <c r="J369" s="66">
        <v>12</v>
      </c>
      <c r="K369" s="66">
        <v>7</v>
      </c>
      <c r="L369" s="66">
        <v>7</v>
      </c>
    </row>
    <row r="370" spans="1:12" s="20" customFormat="1" ht="11.25" customHeight="1" x14ac:dyDescent="0.2">
      <c r="A370" s="63"/>
      <c r="B370" s="130"/>
      <c r="C370" s="122" t="s">
        <v>167</v>
      </c>
      <c r="D370" s="66">
        <v>590</v>
      </c>
      <c r="E370" s="66">
        <v>287</v>
      </c>
      <c r="F370" s="66">
        <v>287</v>
      </c>
      <c r="G370" s="66">
        <v>558</v>
      </c>
      <c r="H370" s="66">
        <v>269</v>
      </c>
      <c r="I370" s="66">
        <v>269</v>
      </c>
      <c r="J370" s="66">
        <v>32</v>
      </c>
      <c r="K370" s="66">
        <v>18</v>
      </c>
      <c r="L370" s="66">
        <v>18</v>
      </c>
    </row>
    <row r="371" spans="1:12" s="20" customFormat="1" ht="20.25" customHeight="1" x14ac:dyDescent="0.2">
      <c r="A371" s="63"/>
      <c r="B371" s="130"/>
      <c r="C371" s="122" t="s">
        <v>168</v>
      </c>
      <c r="D371" s="66">
        <v>873</v>
      </c>
      <c r="E371" s="66">
        <v>414</v>
      </c>
      <c r="F371" s="66">
        <v>414</v>
      </c>
      <c r="G371" s="66">
        <v>829</v>
      </c>
      <c r="H371" s="66">
        <v>389</v>
      </c>
      <c r="I371" s="66">
        <v>389</v>
      </c>
      <c r="J371" s="66">
        <v>44</v>
      </c>
      <c r="K371" s="66">
        <v>25</v>
      </c>
      <c r="L371" s="66">
        <v>25</v>
      </c>
    </row>
    <row r="372" spans="1:12" s="20" customFormat="1" ht="11.25" customHeight="1" x14ac:dyDescent="0.2">
      <c r="A372" s="63"/>
      <c r="B372" s="130" t="s">
        <v>306</v>
      </c>
      <c r="C372" s="122" t="s">
        <v>166</v>
      </c>
      <c r="D372" s="66">
        <v>49</v>
      </c>
      <c r="E372" s="66">
        <v>15</v>
      </c>
      <c r="F372" s="66">
        <v>19</v>
      </c>
      <c r="G372" s="66">
        <v>43</v>
      </c>
      <c r="H372" s="66">
        <v>12</v>
      </c>
      <c r="I372" s="66">
        <v>16</v>
      </c>
      <c r="J372" s="66">
        <v>6</v>
      </c>
      <c r="K372" s="66">
        <v>3</v>
      </c>
      <c r="L372" s="66">
        <v>3</v>
      </c>
    </row>
    <row r="373" spans="1:12" s="20" customFormat="1" ht="11.25" customHeight="1" x14ac:dyDescent="0.2">
      <c r="A373" s="63"/>
      <c r="B373" s="130" t="s">
        <v>307</v>
      </c>
      <c r="C373" s="122" t="s">
        <v>167</v>
      </c>
      <c r="D373" s="66">
        <v>25</v>
      </c>
      <c r="E373" s="66">
        <v>8</v>
      </c>
      <c r="F373" s="66">
        <v>8</v>
      </c>
      <c r="G373" s="66">
        <v>21</v>
      </c>
      <c r="H373" s="66">
        <v>7</v>
      </c>
      <c r="I373" s="66">
        <v>7</v>
      </c>
      <c r="J373" s="66">
        <v>4</v>
      </c>
      <c r="K373" s="66">
        <v>1</v>
      </c>
      <c r="L373" s="66">
        <v>1</v>
      </c>
    </row>
    <row r="374" spans="1:12" s="20" customFormat="1" ht="20.25" customHeight="1" x14ac:dyDescent="0.2">
      <c r="A374" s="63"/>
      <c r="B374" s="130"/>
      <c r="C374" s="122" t="s">
        <v>168</v>
      </c>
      <c r="D374" s="66">
        <v>74</v>
      </c>
      <c r="E374" s="66">
        <v>23</v>
      </c>
      <c r="F374" s="66">
        <v>27</v>
      </c>
      <c r="G374" s="66">
        <v>64</v>
      </c>
      <c r="H374" s="66">
        <v>19</v>
      </c>
      <c r="I374" s="66">
        <v>23</v>
      </c>
      <c r="J374" s="66">
        <v>10</v>
      </c>
      <c r="K374" s="66">
        <v>4</v>
      </c>
      <c r="L374" s="66">
        <v>4</v>
      </c>
    </row>
    <row r="375" spans="1:12" s="20" customFormat="1" ht="11.25" customHeight="1" x14ac:dyDescent="0.2">
      <c r="A375" s="63"/>
      <c r="B375" s="130" t="s">
        <v>308</v>
      </c>
      <c r="C375" s="122" t="s">
        <v>166</v>
      </c>
      <c r="D375" s="66">
        <v>544</v>
      </c>
      <c r="E375" s="66">
        <v>135</v>
      </c>
      <c r="F375" s="66">
        <v>156</v>
      </c>
      <c r="G375" s="66">
        <v>530</v>
      </c>
      <c r="H375" s="66">
        <v>133</v>
      </c>
      <c r="I375" s="66">
        <v>153</v>
      </c>
      <c r="J375" s="66">
        <v>14</v>
      </c>
      <c r="K375" s="66">
        <v>2</v>
      </c>
      <c r="L375" s="66">
        <v>3</v>
      </c>
    </row>
    <row r="376" spans="1:12" s="20" customFormat="1" ht="11.25" customHeight="1" x14ac:dyDescent="0.2">
      <c r="A376" s="63"/>
      <c r="B376" s="130" t="s">
        <v>301</v>
      </c>
      <c r="C376" s="122" t="s">
        <v>167</v>
      </c>
      <c r="D376" s="66">
        <v>828</v>
      </c>
      <c r="E376" s="66">
        <v>227</v>
      </c>
      <c r="F376" s="66">
        <v>249</v>
      </c>
      <c r="G376" s="66">
        <v>802</v>
      </c>
      <c r="H376" s="66">
        <v>221</v>
      </c>
      <c r="I376" s="66">
        <v>241</v>
      </c>
      <c r="J376" s="66">
        <v>26</v>
      </c>
      <c r="K376" s="66">
        <v>6</v>
      </c>
      <c r="L376" s="66">
        <v>8</v>
      </c>
    </row>
    <row r="377" spans="1:12" s="20" customFormat="1" ht="20.25" customHeight="1" x14ac:dyDescent="0.2">
      <c r="A377" s="63"/>
      <c r="B377" s="130"/>
      <c r="C377" s="122" t="s">
        <v>168</v>
      </c>
      <c r="D377" s="66">
        <v>1372</v>
      </c>
      <c r="E377" s="66">
        <v>362</v>
      </c>
      <c r="F377" s="66">
        <v>405</v>
      </c>
      <c r="G377" s="66">
        <v>1332</v>
      </c>
      <c r="H377" s="66">
        <v>354</v>
      </c>
      <c r="I377" s="66">
        <v>394</v>
      </c>
      <c r="J377" s="66">
        <v>40</v>
      </c>
      <c r="K377" s="66">
        <v>8</v>
      </c>
      <c r="L377" s="66">
        <v>11</v>
      </c>
    </row>
    <row r="378" spans="1:12" s="20" customFormat="1" ht="11.25" customHeight="1" x14ac:dyDescent="0.2">
      <c r="A378" s="63"/>
      <c r="B378" s="131" t="s">
        <v>309</v>
      </c>
      <c r="C378" s="122" t="s">
        <v>166</v>
      </c>
      <c r="D378" s="66">
        <v>47</v>
      </c>
      <c r="E378" s="66">
        <v>14</v>
      </c>
      <c r="F378" s="66">
        <v>16</v>
      </c>
      <c r="G378" s="66">
        <v>44</v>
      </c>
      <c r="H378" s="66">
        <v>14</v>
      </c>
      <c r="I378" s="66">
        <v>16</v>
      </c>
      <c r="J378" s="66">
        <v>3</v>
      </c>
      <c r="K378" s="66">
        <v>0</v>
      </c>
      <c r="L378" s="66">
        <v>0</v>
      </c>
    </row>
    <row r="379" spans="1:12" s="20" customFormat="1" ht="11.25" customHeight="1" x14ac:dyDescent="0.2">
      <c r="A379" s="63"/>
      <c r="B379" s="130"/>
      <c r="C379" s="122" t="s">
        <v>167</v>
      </c>
      <c r="D379" s="66">
        <v>43</v>
      </c>
      <c r="E379" s="66">
        <v>17</v>
      </c>
      <c r="F379" s="66">
        <v>20</v>
      </c>
      <c r="G379" s="66">
        <v>39</v>
      </c>
      <c r="H379" s="66">
        <v>13</v>
      </c>
      <c r="I379" s="66">
        <v>16</v>
      </c>
      <c r="J379" s="66">
        <v>4</v>
      </c>
      <c r="K379" s="66">
        <v>4</v>
      </c>
      <c r="L379" s="66">
        <v>4</v>
      </c>
    </row>
    <row r="380" spans="1:12" s="20" customFormat="1" ht="20.25" customHeight="1" x14ac:dyDescent="0.2">
      <c r="A380" s="63"/>
      <c r="B380" s="130"/>
      <c r="C380" s="122" t="s">
        <v>168</v>
      </c>
      <c r="D380" s="66">
        <v>90</v>
      </c>
      <c r="E380" s="66">
        <v>31</v>
      </c>
      <c r="F380" s="66">
        <v>36</v>
      </c>
      <c r="G380" s="66">
        <v>83</v>
      </c>
      <c r="H380" s="66">
        <v>27</v>
      </c>
      <c r="I380" s="66">
        <v>32</v>
      </c>
      <c r="J380" s="66">
        <v>7</v>
      </c>
      <c r="K380" s="66">
        <v>4</v>
      </c>
      <c r="L380" s="66">
        <v>4</v>
      </c>
    </row>
    <row r="381" spans="1:12" s="20" customFormat="1" ht="11.25" customHeight="1" x14ac:dyDescent="0.2">
      <c r="A381" s="63"/>
      <c r="B381" s="130" t="s">
        <v>310</v>
      </c>
      <c r="C381" s="122" t="s">
        <v>166</v>
      </c>
      <c r="D381" s="66">
        <v>150</v>
      </c>
      <c r="E381" s="66">
        <v>60</v>
      </c>
      <c r="F381" s="66">
        <v>65</v>
      </c>
      <c r="G381" s="66">
        <v>149</v>
      </c>
      <c r="H381" s="66">
        <v>60</v>
      </c>
      <c r="I381" s="66">
        <v>65</v>
      </c>
      <c r="J381" s="66">
        <v>1</v>
      </c>
      <c r="K381" s="66">
        <v>0</v>
      </c>
      <c r="L381" s="66">
        <v>0</v>
      </c>
    </row>
    <row r="382" spans="1:12" s="20" customFormat="1" ht="11.25" customHeight="1" x14ac:dyDescent="0.2">
      <c r="A382" s="63"/>
      <c r="B382" s="130"/>
      <c r="C382" s="122" t="s">
        <v>167</v>
      </c>
      <c r="D382" s="66">
        <v>572</v>
      </c>
      <c r="E382" s="66">
        <v>213</v>
      </c>
      <c r="F382" s="66">
        <v>247</v>
      </c>
      <c r="G382" s="66">
        <v>563</v>
      </c>
      <c r="H382" s="66">
        <v>207</v>
      </c>
      <c r="I382" s="66">
        <v>241</v>
      </c>
      <c r="J382" s="66">
        <v>9</v>
      </c>
      <c r="K382" s="66">
        <v>6</v>
      </c>
      <c r="L382" s="66">
        <v>6</v>
      </c>
    </row>
    <row r="383" spans="1:12" s="20" customFormat="1" ht="20.25" customHeight="1" x14ac:dyDescent="0.2">
      <c r="A383" s="63"/>
      <c r="B383" s="130"/>
      <c r="C383" s="122" t="s">
        <v>168</v>
      </c>
      <c r="D383" s="66">
        <v>722</v>
      </c>
      <c r="E383" s="66">
        <v>273</v>
      </c>
      <c r="F383" s="66">
        <v>312</v>
      </c>
      <c r="G383" s="66">
        <v>712</v>
      </c>
      <c r="H383" s="66">
        <v>267</v>
      </c>
      <c r="I383" s="66">
        <v>306</v>
      </c>
      <c r="J383" s="66">
        <v>10</v>
      </c>
      <c r="K383" s="66">
        <v>6</v>
      </c>
      <c r="L383" s="66">
        <v>6</v>
      </c>
    </row>
    <row r="384" spans="1:12" s="20" customFormat="1" ht="11.25" customHeight="1" x14ac:dyDescent="0.2">
      <c r="A384" s="63" t="s">
        <v>194</v>
      </c>
      <c r="B384" s="130"/>
      <c r="C384" s="122" t="s">
        <v>166</v>
      </c>
      <c r="D384" s="66">
        <v>9524</v>
      </c>
      <c r="E384" s="66">
        <v>1165</v>
      </c>
      <c r="F384" s="66">
        <v>1370</v>
      </c>
      <c r="G384" s="66">
        <v>8915</v>
      </c>
      <c r="H384" s="66">
        <v>1076</v>
      </c>
      <c r="I384" s="66">
        <v>1277</v>
      </c>
      <c r="J384" s="66">
        <v>609</v>
      </c>
      <c r="K384" s="66">
        <v>89</v>
      </c>
      <c r="L384" s="66">
        <v>93</v>
      </c>
    </row>
    <row r="385" spans="1:12" s="20" customFormat="1" ht="11.25" customHeight="1" x14ac:dyDescent="0.2">
      <c r="A385" s="63"/>
      <c r="B385" s="130"/>
      <c r="C385" s="122" t="s">
        <v>167</v>
      </c>
      <c r="D385" s="66">
        <v>10399</v>
      </c>
      <c r="E385" s="66">
        <v>1866</v>
      </c>
      <c r="F385" s="66">
        <v>2059</v>
      </c>
      <c r="G385" s="66">
        <v>9950</v>
      </c>
      <c r="H385" s="66">
        <v>1759</v>
      </c>
      <c r="I385" s="66">
        <v>1949</v>
      </c>
      <c r="J385" s="66">
        <v>449</v>
      </c>
      <c r="K385" s="66">
        <v>107</v>
      </c>
      <c r="L385" s="66">
        <v>110</v>
      </c>
    </row>
    <row r="386" spans="1:12" s="20" customFormat="1" ht="15.75" customHeight="1" x14ac:dyDescent="0.2">
      <c r="A386" s="63"/>
      <c r="B386" s="130"/>
      <c r="C386" s="122" t="s">
        <v>168</v>
      </c>
      <c r="D386" s="66">
        <v>19923</v>
      </c>
      <c r="E386" s="66">
        <v>3031</v>
      </c>
      <c r="F386" s="66">
        <v>3429</v>
      </c>
      <c r="G386" s="66">
        <v>18865</v>
      </c>
      <c r="H386" s="66">
        <v>2835</v>
      </c>
      <c r="I386" s="66">
        <v>3226</v>
      </c>
      <c r="J386" s="66">
        <v>1058</v>
      </c>
      <c r="K386" s="66">
        <v>196</v>
      </c>
      <c r="L386" s="66">
        <v>203</v>
      </c>
    </row>
    <row r="387" spans="1:12" s="20" customFormat="1" ht="17.25" customHeight="1" x14ac:dyDescent="0.2">
      <c r="A387" s="63" t="s">
        <v>123</v>
      </c>
      <c r="B387" s="130"/>
      <c r="C387" s="122"/>
      <c r="D387" s="66"/>
      <c r="E387" s="66"/>
      <c r="F387" s="66"/>
      <c r="G387" s="66"/>
      <c r="H387" s="66"/>
      <c r="I387" s="66"/>
      <c r="J387" s="98"/>
      <c r="K387" s="98"/>
      <c r="L387" s="98"/>
    </row>
    <row r="388" spans="1:12" s="20" customFormat="1" ht="11.25" customHeight="1" x14ac:dyDescent="0.2">
      <c r="A388" s="63"/>
      <c r="B388" s="130" t="s">
        <v>311</v>
      </c>
      <c r="C388" s="122" t="s">
        <v>166</v>
      </c>
      <c r="D388" s="66">
        <v>47</v>
      </c>
      <c r="E388" s="66">
        <v>16</v>
      </c>
      <c r="F388" s="66">
        <v>16</v>
      </c>
      <c r="G388" s="66">
        <v>47</v>
      </c>
      <c r="H388" s="66">
        <v>16</v>
      </c>
      <c r="I388" s="66">
        <v>16</v>
      </c>
      <c r="J388" s="66">
        <v>0</v>
      </c>
      <c r="K388" s="66">
        <v>0</v>
      </c>
      <c r="L388" s="66">
        <v>0</v>
      </c>
    </row>
    <row r="389" spans="1:12" s="20" customFormat="1" ht="11.25" customHeight="1" x14ac:dyDescent="0.2">
      <c r="A389" s="63"/>
      <c r="B389" s="130" t="s">
        <v>312</v>
      </c>
      <c r="C389" s="122" t="s">
        <v>167</v>
      </c>
      <c r="D389" s="66">
        <v>104</v>
      </c>
      <c r="E389" s="66">
        <v>46</v>
      </c>
      <c r="F389" s="66">
        <v>46</v>
      </c>
      <c r="G389" s="66">
        <v>104</v>
      </c>
      <c r="H389" s="66">
        <v>46</v>
      </c>
      <c r="I389" s="66">
        <v>46</v>
      </c>
      <c r="J389" s="66">
        <v>0</v>
      </c>
      <c r="K389" s="66">
        <v>0</v>
      </c>
      <c r="L389" s="66">
        <v>0</v>
      </c>
    </row>
    <row r="390" spans="1:12" s="20" customFormat="1" ht="20.25" customHeight="1" x14ac:dyDescent="0.2">
      <c r="A390" s="63"/>
      <c r="B390" s="130"/>
      <c r="C390" s="122" t="s">
        <v>168</v>
      </c>
      <c r="D390" s="66">
        <v>151</v>
      </c>
      <c r="E390" s="66">
        <v>62</v>
      </c>
      <c r="F390" s="66">
        <v>62</v>
      </c>
      <c r="G390" s="66">
        <v>151</v>
      </c>
      <c r="H390" s="66">
        <v>62</v>
      </c>
      <c r="I390" s="66">
        <v>62</v>
      </c>
      <c r="J390" s="66">
        <v>0</v>
      </c>
      <c r="K390" s="66">
        <v>0</v>
      </c>
      <c r="L390" s="66">
        <v>0</v>
      </c>
    </row>
    <row r="391" spans="1:12" s="20" customFormat="1" ht="11.25" customHeight="1" x14ac:dyDescent="0.2">
      <c r="A391" s="63"/>
      <c r="B391" s="130" t="s">
        <v>313</v>
      </c>
      <c r="C391" s="122" t="s">
        <v>166</v>
      </c>
      <c r="D391" s="66">
        <v>268</v>
      </c>
      <c r="E391" s="66">
        <v>57</v>
      </c>
      <c r="F391" s="66">
        <v>71</v>
      </c>
      <c r="G391" s="66">
        <v>251</v>
      </c>
      <c r="H391" s="66">
        <v>54</v>
      </c>
      <c r="I391" s="66">
        <v>67</v>
      </c>
      <c r="J391" s="66">
        <v>17</v>
      </c>
      <c r="K391" s="66">
        <v>3</v>
      </c>
      <c r="L391" s="66">
        <v>4</v>
      </c>
    </row>
    <row r="392" spans="1:12" s="20" customFormat="1" ht="11.25" customHeight="1" x14ac:dyDescent="0.2">
      <c r="A392" s="63"/>
      <c r="B392" s="130"/>
      <c r="C392" s="122" t="s">
        <v>167</v>
      </c>
      <c r="D392" s="66">
        <v>285</v>
      </c>
      <c r="E392" s="66">
        <v>86</v>
      </c>
      <c r="F392" s="66">
        <v>98</v>
      </c>
      <c r="G392" s="66">
        <v>269</v>
      </c>
      <c r="H392" s="66">
        <v>82</v>
      </c>
      <c r="I392" s="66">
        <v>93</v>
      </c>
      <c r="J392" s="66">
        <v>16</v>
      </c>
      <c r="K392" s="66">
        <v>4</v>
      </c>
      <c r="L392" s="66">
        <v>5</v>
      </c>
    </row>
    <row r="393" spans="1:12" s="20" customFormat="1" ht="20.25" customHeight="1" x14ac:dyDescent="0.2">
      <c r="A393" s="63"/>
      <c r="B393" s="130"/>
      <c r="C393" s="122" t="s">
        <v>168</v>
      </c>
      <c r="D393" s="66">
        <v>553</v>
      </c>
      <c r="E393" s="66">
        <v>143</v>
      </c>
      <c r="F393" s="66">
        <v>169</v>
      </c>
      <c r="G393" s="66">
        <v>520</v>
      </c>
      <c r="H393" s="66">
        <v>136</v>
      </c>
      <c r="I393" s="66">
        <v>160</v>
      </c>
      <c r="J393" s="66">
        <v>33</v>
      </c>
      <c r="K393" s="66">
        <v>7</v>
      </c>
      <c r="L393" s="66">
        <v>9</v>
      </c>
    </row>
    <row r="394" spans="1:12" s="20" customFormat="1" ht="11.25" customHeight="1" x14ac:dyDescent="0.2">
      <c r="A394" s="63"/>
      <c r="B394" s="130" t="s">
        <v>314</v>
      </c>
      <c r="C394" s="122" t="s">
        <v>166</v>
      </c>
      <c r="D394" s="66">
        <v>5276</v>
      </c>
      <c r="E394" s="66">
        <v>346</v>
      </c>
      <c r="F394" s="66">
        <v>539</v>
      </c>
      <c r="G394" s="66">
        <v>5231</v>
      </c>
      <c r="H394" s="66">
        <v>342</v>
      </c>
      <c r="I394" s="66">
        <v>534</v>
      </c>
      <c r="J394" s="66">
        <v>45</v>
      </c>
      <c r="K394" s="66">
        <v>4</v>
      </c>
      <c r="L394" s="66">
        <v>5</v>
      </c>
    </row>
    <row r="395" spans="1:12" s="20" customFormat="1" ht="11.25" customHeight="1" x14ac:dyDescent="0.2">
      <c r="A395" s="63"/>
      <c r="B395" s="130" t="s">
        <v>315</v>
      </c>
      <c r="C395" s="122" t="s">
        <v>167</v>
      </c>
      <c r="D395" s="66">
        <v>528</v>
      </c>
      <c r="E395" s="66">
        <v>48</v>
      </c>
      <c r="F395" s="66">
        <v>91</v>
      </c>
      <c r="G395" s="66">
        <v>521</v>
      </c>
      <c r="H395" s="66">
        <v>46</v>
      </c>
      <c r="I395" s="66">
        <v>89</v>
      </c>
      <c r="J395" s="66">
        <v>7</v>
      </c>
      <c r="K395" s="66">
        <v>2</v>
      </c>
      <c r="L395" s="66">
        <v>2</v>
      </c>
    </row>
    <row r="396" spans="1:12" s="20" customFormat="1" ht="20.25" customHeight="1" x14ac:dyDescent="0.2">
      <c r="A396" s="63"/>
      <c r="B396" s="130"/>
      <c r="C396" s="122" t="s">
        <v>168</v>
      </c>
      <c r="D396" s="66">
        <v>5804</v>
      </c>
      <c r="E396" s="66">
        <v>394</v>
      </c>
      <c r="F396" s="66">
        <v>630</v>
      </c>
      <c r="G396" s="66">
        <v>5752</v>
      </c>
      <c r="H396" s="66">
        <v>388</v>
      </c>
      <c r="I396" s="66">
        <v>623</v>
      </c>
      <c r="J396" s="66">
        <v>52</v>
      </c>
      <c r="K396" s="66">
        <v>6</v>
      </c>
      <c r="L396" s="66">
        <v>7</v>
      </c>
    </row>
    <row r="397" spans="1:12" s="20" customFormat="1" ht="11.25" customHeight="1" x14ac:dyDescent="0.2">
      <c r="A397" s="63"/>
      <c r="B397" s="130" t="s">
        <v>316</v>
      </c>
      <c r="C397" s="122" t="s">
        <v>166</v>
      </c>
      <c r="D397" s="66">
        <v>478</v>
      </c>
      <c r="E397" s="66">
        <v>95</v>
      </c>
      <c r="F397" s="66">
        <v>97</v>
      </c>
      <c r="G397" s="66">
        <v>462</v>
      </c>
      <c r="H397" s="66">
        <v>92</v>
      </c>
      <c r="I397" s="66">
        <v>94</v>
      </c>
      <c r="J397" s="66">
        <v>16</v>
      </c>
      <c r="K397" s="66">
        <v>3</v>
      </c>
      <c r="L397" s="66">
        <v>3</v>
      </c>
    </row>
    <row r="398" spans="1:12" s="20" customFormat="1" ht="11.25" customHeight="1" x14ac:dyDescent="0.2">
      <c r="A398" s="63"/>
      <c r="B398" s="130" t="s">
        <v>317</v>
      </c>
      <c r="C398" s="122" t="s">
        <v>167</v>
      </c>
      <c r="D398" s="66">
        <v>419</v>
      </c>
      <c r="E398" s="66">
        <v>78</v>
      </c>
      <c r="F398" s="66">
        <v>78</v>
      </c>
      <c r="G398" s="66">
        <v>403</v>
      </c>
      <c r="H398" s="66">
        <v>74</v>
      </c>
      <c r="I398" s="66">
        <v>74</v>
      </c>
      <c r="J398" s="66">
        <v>16</v>
      </c>
      <c r="K398" s="66">
        <v>4</v>
      </c>
      <c r="L398" s="66">
        <v>4</v>
      </c>
    </row>
    <row r="399" spans="1:12" s="20" customFormat="1" ht="20.25" customHeight="1" x14ac:dyDescent="0.2">
      <c r="A399" s="63"/>
      <c r="B399" s="130"/>
      <c r="C399" s="122" t="s">
        <v>168</v>
      </c>
      <c r="D399" s="66">
        <v>897</v>
      </c>
      <c r="E399" s="66">
        <v>173</v>
      </c>
      <c r="F399" s="66">
        <v>175</v>
      </c>
      <c r="G399" s="66">
        <v>865</v>
      </c>
      <c r="H399" s="66">
        <v>166</v>
      </c>
      <c r="I399" s="66">
        <v>168</v>
      </c>
      <c r="J399" s="66">
        <v>32</v>
      </c>
      <c r="K399" s="66">
        <v>7</v>
      </c>
      <c r="L399" s="66">
        <v>7</v>
      </c>
    </row>
    <row r="400" spans="1:12" s="20" customFormat="1" ht="11.25" customHeight="1" x14ac:dyDescent="0.2">
      <c r="A400" s="63"/>
      <c r="B400" s="130" t="s">
        <v>248</v>
      </c>
      <c r="C400" s="122" t="s">
        <v>166</v>
      </c>
      <c r="D400" s="66">
        <v>581</v>
      </c>
      <c r="E400" s="66">
        <v>150</v>
      </c>
      <c r="F400" s="66">
        <v>185</v>
      </c>
      <c r="G400" s="66">
        <v>555</v>
      </c>
      <c r="H400" s="66">
        <v>145</v>
      </c>
      <c r="I400" s="66">
        <v>179</v>
      </c>
      <c r="J400" s="66">
        <v>26</v>
      </c>
      <c r="K400" s="66">
        <v>5</v>
      </c>
      <c r="L400" s="66">
        <v>6</v>
      </c>
    </row>
    <row r="401" spans="1:12" s="20" customFormat="1" ht="11.25" customHeight="1" x14ac:dyDescent="0.2">
      <c r="A401" s="63"/>
      <c r="B401" s="130" t="s">
        <v>318</v>
      </c>
      <c r="C401" s="122" t="s">
        <v>167</v>
      </c>
      <c r="D401" s="66">
        <v>1033</v>
      </c>
      <c r="E401" s="66">
        <v>310</v>
      </c>
      <c r="F401" s="66">
        <v>368</v>
      </c>
      <c r="G401" s="66">
        <v>988</v>
      </c>
      <c r="H401" s="66">
        <v>296</v>
      </c>
      <c r="I401" s="66">
        <v>354</v>
      </c>
      <c r="J401" s="66">
        <v>45</v>
      </c>
      <c r="K401" s="66">
        <v>14</v>
      </c>
      <c r="L401" s="66">
        <v>14</v>
      </c>
    </row>
    <row r="402" spans="1:12" s="20" customFormat="1" ht="20.25" customHeight="1" x14ac:dyDescent="0.2">
      <c r="A402" s="63"/>
      <c r="B402" s="130"/>
      <c r="C402" s="122" t="s">
        <v>168</v>
      </c>
      <c r="D402" s="66">
        <v>1614</v>
      </c>
      <c r="E402" s="66">
        <v>460</v>
      </c>
      <c r="F402" s="66">
        <v>553</v>
      </c>
      <c r="G402" s="66">
        <v>1543</v>
      </c>
      <c r="H402" s="66">
        <v>441</v>
      </c>
      <c r="I402" s="66">
        <v>533</v>
      </c>
      <c r="J402" s="66">
        <v>71</v>
      </c>
      <c r="K402" s="66">
        <v>19</v>
      </c>
      <c r="L402" s="66">
        <v>20</v>
      </c>
    </row>
    <row r="403" spans="1:12" s="20" customFormat="1" ht="11.25" customHeight="1" x14ac:dyDescent="0.2">
      <c r="A403" s="63"/>
      <c r="B403" s="134" t="s">
        <v>319</v>
      </c>
      <c r="C403" s="66"/>
      <c r="D403" s="63"/>
      <c r="E403" s="63"/>
      <c r="F403" s="63"/>
      <c r="G403" s="63"/>
      <c r="H403" s="63"/>
      <c r="I403" s="63"/>
      <c r="J403" s="63"/>
      <c r="K403" s="63"/>
      <c r="L403" s="63"/>
    </row>
    <row r="404" spans="1:12" s="20" customFormat="1" ht="11.25" customHeight="1" x14ac:dyDescent="0.2">
      <c r="A404" s="63"/>
      <c r="B404" s="63" t="s">
        <v>320</v>
      </c>
      <c r="C404" s="122" t="s">
        <v>166</v>
      </c>
      <c r="D404" s="66">
        <v>69</v>
      </c>
      <c r="E404" s="66">
        <v>21</v>
      </c>
      <c r="F404" s="66">
        <v>30</v>
      </c>
      <c r="G404" s="66">
        <v>63</v>
      </c>
      <c r="H404" s="66">
        <v>18</v>
      </c>
      <c r="I404" s="66">
        <v>27</v>
      </c>
      <c r="J404" s="66">
        <v>6</v>
      </c>
      <c r="K404" s="66">
        <v>3</v>
      </c>
      <c r="L404" s="66">
        <v>3</v>
      </c>
    </row>
    <row r="405" spans="1:12" s="20" customFormat="1" ht="11.25" customHeight="1" x14ac:dyDescent="0.2">
      <c r="A405" s="63"/>
      <c r="B405" s="130"/>
      <c r="C405" s="122" t="s">
        <v>167</v>
      </c>
      <c r="D405" s="66">
        <v>85</v>
      </c>
      <c r="E405" s="66">
        <v>16</v>
      </c>
      <c r="F405" s="66">
        <v>25</v>
      </c>
      <c r="G405" s="66">
        <v>78</v>
      </c>
      <c r="H405" s="66">
        <v>16</v>
      </c>
      <c r="I405" s="66">
        <v>25</v>
      </c>
      <c r="J405" s="66">
        <v>7</v>
      </c>
      <c r="K405" s="66">
        <v>0</v>
      </c>
      <c r="L405" s="66">
        <v>0</v>
      </c>
    </row>
    <row r="406" spans="1:12" s="20" customFormat="1" ht="20.25" customHeight="1" x14ac:dyDescent="0.2">
      <c r="A406" s="63"/>
      <c r="B406" s="130"/>
      <c r="C406" s="122" t="s">
        <v>168</v>
      </c>
      <c r="D406" s="66">
        <v>154</v>
      </c>
      <c r="E406" s="66">
        <v>37</v>
      </c>
      <c r="F406" s="66">
        <v>55</v>
      </c>
      <c r="G406" s="66">
        <v>141</v>
      </c>
      <c r="H406" s="66">
        <v>34</v>
      </c>
      <c r="I406" s="66">
        <v>52</v>
      </c>
      <c r="J406" s="66">
        <v>13</v>
      </c>
      <c r="K406" s="66">
        <v>3</v>
      </c>
      <c r="L406" s="66">
        <v>3</v>
      </c>
    </row>
    <row r="407" spans="1:12" s="20" customFormat="1" ht="11.25" customHeight="1" x14ac:dyDescent="0.2">
      <c r="A407" s="63"/>
      <c r="B407" s="63" t="s">
        <v>321</v>
      </c>
      <c r="C407" s="122" t="s">
        <v>166</v>
      </c>
      <c r="D407" s="66">
        <v>1165</v>
      </c>
      <c r="E407" s="66">
        <v>217</v>
      </c>
      <c r="F407" s="66">
        <v>233</v>
      </c>
      <c r="G407" s="66">
        <v>1139</v>
      </c>
      <c r="H407" s="66">
        <v>216</v>
      </c>
      <c r="I407" s="66">
        <v>232</v>
      </c>
      <c r="J407" s="66">
        <v>26</v>
      </c>
      <c r="K407" s="66">
        <v>1</v>
      </c>
      <c r="L407" s="66">
        <v>1</v>
      </c>
    </row>
    <row r="408" spans="1:12" s="20" customFormat="1" ht="11.25" customHeight="1" x14ac:dyDescent="0.2">
      <c r="A408" s="63"/>
      <c r="B408" s="130"/>
      <c r="C408" s="122" t="s">
        <v>167</v>
      </c>
      <c r="D408" s="66">
        <v>2180</v>
      </c>
      <c r="E408" s="66">
        <v>622</v>
      </c>
      <c r="F408" s="66">
        <v>644</v>
      </c>
      <c r="G408" s="66">
        <v>2138</v>
      </c>
      <c r="H408" s="66">
        <v>615</v>
      </c>
      <c r="I408" s="66">
        <v>637</v>
      </c>
      <c r="J408" s="66">
        <v>42</v>
      </c>
      <c r="K408" s="66">
        <v>7</v>
      </c>
      <c r="L408" s="66">
        <v>7</v>
      </c>
    </row>
    <row r="409" spans="1:12" s="20" customFormat="1" ht="17.25" customHeight="1" x14ac:dyDescent="0.2">
      <c r="A409" s="63"/>
      <c r="B409" s="130"/>
      <c r="C409" s="122" t="s">
        <v>168</v>
      </c>
      <c r="D409" s="66">
        <v>3345</v>
      </c>
      <c r="E409" s="66">
        <v>839</v>
      </c>
      <c r="F409" s="66">
        <v>877</v>
      </c>
      <c r="G409" s="66">
        <v>3277</v>
      </c>
      <c r="H409" s="66">
        <v>831</v>
      </c>
      <c r="I409" s="66">
        <v>869</v>
      </c>
      <c r="J409" s="66">
        <v>68</v>
      </c>
      <c r="K409" s="66">
        <v>8</v>
      </c>
      <c r="L409" s="66">
        <v>8</v>
      </c>
    </row>
    <row r="410" spans="1:12" s="20" customFormat="1" ht="11.25" customHeight="1" x14ac:dyDescent="0.2">
      <c r="A410" s="320" t="s">
        <v>73</v>
      </c>
      <c r="B410" s="320"/>
      <c r="C410" s="320"/>
      <c r="D410" s="320"/>
      <c r="E410" s="66"/>
      <c r="F410" s="66"/>
      <c r="G410" s="66"/>
      <c r="H410" s="66"/>
      <c r="I410" s="66"/>
      <c r="J410" s="66"/>
      <c r="K410" s="66"/>
      <c r="L410" s="66"/>
    </row>
    <row r="411" spans="1:12" s="20" customFormat="1" ht="22.5" customHeight="1" x14ac:dyDescent="0.2">
      <c r="A411" s="63"/>
      <c r="B411" s="63"/>
      <c r="C411" s="63"/>
      <c r="D411" s="126" t="s">
        <v>221</v>
      </c>
      <c r="E411" s="63"/>
      <c r="F411" s="63"/>
      <c r="G411" s="63"/>
      <c r="H411" s="63"/>
      <c r="I411" s="63"/>
      <c r="J411" s="63"/>
      <c r="K411" s="63"/>
      <c r="L411" s="63"/>
    </row>
    <row r="412" spans="1:12" s="20" customFormat="1" ht="11.25" customHeight="1" x14ac:dyDescent="0.2">
      <c r="A412" s="63"/>
      <c r="B412" s="133" t="s">
        <v>200</v>
      </c>
      <c r="C412" s="122" t="s">
        <v>166</v>
      </c>
      <c r="D412" s="66">
        <f t="shared" ref="D412:L414" si="5">D404+D407</f>
        <v>1234</v>
      </c>
      <c r="E412" s="66">
        <f t="shared" si="5"/>
        <v>238</v>
      </c>
      <c r="F412" s="66">
        <f t="shared" si="5"/>
        <v>263</v>
      </c>
      <c r="G412" s="66">
        <f t="shared" si="5"/>
        <v>1202</v>
      </c>
      <c r="H412" s="66">
        <f t="shared" si="5"/>
        <v>234</v>
      </c>
      <c r="I412" s="66">
        <f t="shared" si="5"/>
        <v>259</v>
      </c>
      <c r="J412" s="66">
        <f t="shared" si="5"/>
        <v>32</v>
      </c>
      <c r="K412" s="66">
        <f t="shared" si="5"/>
        <v>4</v>
      </c>
      <c r="L412" s="66">
        <f t="shared" si="5"/>
        <v>4</v>
      </c>
    </row>
    <row r="413" spans="1:12" s="20" customFormat="1" ht="11.25" customHeight="1" x14ac:dyDescent="0.2">
      <c r="A413" s="63"/>
      <c r="B413" s="63"/>
      <c r="C413" s="122" t="s">
        <v>167</v>
      </c>
      <c r="D413" s="66">
        <f t="shared" si="5"/>
        <v>2265</v>
      </c>
      <c r="E413" s="66">
        <f t="shared" si="5"/>
        <v>638</v>
      </c>
      <c r="F413" s="66">
        <f t="shared" si="5"/>
        <v>669</v>
      </c>
      <c r="G413" s="66">
        <f t="shared" si="5"/>
        <v>2216</v>
      </c>
      <c r="H413" s="66">
        <f t="shared" si="5"/>
        <v>631</v>
      </c>
      <c r="I413" s="66">
        <f t="shared" si="5"/>
        <v>662</v>
      </c>
      <c r="J413" s="66">
        <f t="shared" si="5"/>
        <v>49</v>
      </c>
      <c r="K413" s="66">
        <f t="shared" si="5"/>
        <v>7</v>
      </c>
      <c r="L413" s="66">
        <f t="shared" si="5"/>
        <v>7</v>
      </c>
    </row>
    <row r="414" spans="1:12" s="20" customFormat="1" ht="20.25" customHeight="1" x14ac:dyDescent="0.2">
      <c r="A414" s="63"/>
      <c r="B414" s="134"/>
      <c r="C414" s="122" t="s">
        <v>168</v>
      </c>
      <c r="D414" s="66">
        <f t="shared" si="5"/>
        <v>3499</v>
      </c>
      <c r="E414" s="66">
        <f t="shared" si="5"/>
        <v>876</v>
      </c>
      <c r="F414" s="66">
        <f t="shared" si="5"/>
        <v>932</v>
      </c>
      <c r="G414" s="66">
        <f t="shared" si="5"/>
        <v>3418</v>
      </c>
      <c r="H414" s="66">
        <f t="shared" si="5"/>
        <v>865</v>
      </c>
      <c r="I414" s="66">
        <f t="shared" si="5"/>
        <v>921</v>
      </c>
      <c r="J414" s="66">
        <f t="shared" si="5"/>
        <v>81</v>
      </c>
      <c r="K414" s="66">
        <f t="shared" si="5"/>
        <v>11</v>
      </c>
      <c r="L414" s="66">
        <f t="shared" si="5"/>
        <v>11</v>
      </c>
    </row>
    <row r="415" spans="1:12" s="20" customFormat="1" ht="11.25" customHeight="1" x14ac:dyDescent="0.2">
      <c r="A415" s="63"/>
      <c r="B415" s="130" t="s">
        <v>322</v>
      </c>
      <c r="C415" s="122" t="s">
        <v>166</v>
      </c>
      <c r="D415" s="66">
        <v>116</v>
      </c>
      <c r="E415" s="66">
        <v>36</v>
      </c>
      <c r="F415" s="66">
        <v>44</v>
      </c>
      <c r="G415" s="66">
        <v>106</v>
      </c>
      <c r="H415" s="66">
        <v>30</v>
      </c>
      <c r="I415" s="66">
        <v>38</v>
      </c>
      <c r="J415" s="66">
        <v>10</v>
      </c>
      <c r="K415" s="66">
        <v>6</v>
      </c>
      <c r="L415" s="66">
        <v>6</v>
      </c>
    </row>
    <row r="416" spans="1:12" s="20" customFormat="1" ht="11.25" customHeight="1" x14ac:dyDescent="0.2">
      <c r="A416" s="63"/>
      <c r="B416" s="130"/>
      <c r="C416" s="122" t="s">
        <v>167</v>
      </c>
      <c r="D416" s="66">
        <v>181</v>
      </c>
      <c r="E416" s="66">
        <v>52</v>
      </c>
      <c r="F416" s="66">
        <v>60</v>
      </c>
      <c r="G416" s="66">
        <v>178</v>
      </c>
      <c r="H416" s="66">
        <v>49</v>
      </c>
      <c r="I416" s="66">
        <v>57</v>
      </c>
      <c r="J416" s="66">
        <v>3</v>
      </c>
      <c r="K416" s="66">
        <v>3</v>
      </c>
      <c r="L416" s="66">
        <v>3</v>
      </c>
    </row>
    <row r="417" spans="1:12" s="20" customFormat="1" ht="20.25" customHeight="1" x14ac:dyDescent="0.2">
      <c r="A417" s="63"/>
      <c r="B417" s="130"/>
      <c r="C417" s="122" t="s">
        <v>168</v>
      </c>
      <c r="D417" s="66">
        <v>297</v>
      </c>
      <c r="E417" s="66">
        <v>88</v>
      </c>
      <c r="F417" s="66">
        <v>104</v>
      </c>
      <c r="G417" s="66">
        <v>284</v>
      </c>
      <c r="H417" s="66">
        <v>79</v>
      </c>
      <c r="I417" s="66">
        <v>95</v>
      </c>
      <c r="J417" s="66">
        <v>13</v>
      </c>
      <c r="K417" s="66">
        <v>9</v>
      </c>
      <c r="L417" s="66">
        <v>9</v>
      </c>
    </row>
    <row r="418" spans="1:12" s="20" customFormat="1" ht="11.25" customHeight="1" x14ac:dyDescent="0.2">
      <c r="A418" s="63" t="s">
        <v>201</v>
      </c>
      <c r="B418" s="130"/>
      <c r="C418" s="122" t="s">
        <v>166</v>
      </c>
      <c r="D418" s="66">
        <v>8000</v>
      </c>
      <c r="E418" s="66">
        <v>938</v>
      </c>
      <c r="F418" s="66">
        <v>1215</v>
      </c>
      <c r="G418" s="66">
        <v>7854</v>
      </c>
      <c r="H418" s="66">
        <v>913</v>
      </c>
      <c r="I418" s="66">
        <v>1187</v>
      </c>
      <c r="J418" s="66">
        <v>146</v>
      </c>
      <c r="K418" s="66">
        <v>25</v>
      </c>
      <c r="L418" s="66">
        <v>28</v>
      </c>
    </row>
    <row r="419" spans="1:12" s="20" customFormat="1" ht="11.25" customHeight="1" x14ac:dyDescent="0.2">
      <c r="A419" s="63"/>
      <c r="B419" s="130"/>
      <c r="C419" s="122" t="s">
        <v>167</v>
      </c>
      <c r="D419" s="66">
        <v>4815</v>
      </c>
      <c r="E419" s="66">
        <v>1258</v>
      </c>
      <c r="F419" s="66">
        <v>1410</v>
      </c>
      <c r="G419" s="66">
        <v>4679</v>
      </c>
      <c r="H419" s="66">
        <v>1224</v>
      </c>
      <c r="I419" s="66">
        <v>1375</v>
      </c>
      <c r="J419" s="66">
        <v>136</v>
      </c>
      <c r="K419" s="66">
        <v>34</v>
      </c>
      <c r="L419" s="66">
        <v>35</v>
      </c>
    </row>
    <row r="420" spans="1:12" s="20" customFormat="1" ht="20.25" customHeight="1" x14ac:dyDescent="0.2">
      <c r="A420" s="63"/>
      <c r="B420" s="130"/>
      <c r="C420" s="122" t="s">
        <v>168</v>
      </c>
      <c r="D420" s="66">
        <v>12815</v>
      </c>
      <c r="E420" s="66">
        <v>2196</v>
      </c>
      <c r="F420" s="66">
        <v>2625</v>
      </c>
      <c r="G420" s="66">
        <v>12533</v>
      </c>
      <c r="H420" s="66">
        <v>2137</v>
      </c>
      <c r="I420" s="66">
        <v>2562</v>
      </c>
      <c r="J420" s="66">
        <v>282</v>
      </c>
      <c r="K420" s="66">
        <v>59</v>
      </c>
      <c r="L420" s="66">
        <v>63</v>
      </c>
    </row>
    <row r="421" spans="1:12" s="20" customFormat="1" ht="20.25" customHeight="1" x14ac:dyDescent="0.2">
      <c r="A421" s="128" t="s">
        <v>124</v>
      </c>
      <c r="B421" s="130"/>
      <c r="C421" s="122"/>
      <c r="D421" s="66"/>
      <c r="E421" s="66"/>
      <c r="F421" s="66"/>
      <c r="G421" s="66"/>
      <c r="H421" s="66"/>
      <c r="I421" s="66"/>
      <c r="J421" s="98"/>
      <c r="K421" s="98"/>
      <c r="L421" s="98"/>
    </row>
    <row r="422" spans="1:12" s="20" customFormat="1" ht="11.25" customHeight="1" x14ac:dyDescent="0.2">
      <c r="A422" s="63"/>
      <c r="B422" s="130" t="s">
        <v>323</v>
      </c>
      <c r="C422" s="122" t="s">
        <v>166</v>
      </c>
      <c r="D422" s="66">
        <v>41</v>
      </c>
      <c r="E422" s="66">
        <v>12</v>
      </c>
      <c r="F422" s="66">
        <v>17</v>
      </c>
      <c r="G422" s="66">
        <v>40</v>
      </c>
      <c r="H422" s="66">
        <v>12</v>
      </c>
      <c r="I422" s="66">
        <v>17</v>
      </c>
      <c r="J422" s="66">
        <v>1</v>
      </c>
      <c r="K422" s="66">
        <v>0</v>
      </c>
      <c r="L422" s="66">
        <v>0</v>
      </c>
    </row>
    <row r="423" spans="1:12" s="20" customFormat="1" ht="11.25" customHeight="1" x14ac:dyDescent="0.2">
      <c r="A423" s="63"/>
      <c r="B423" s="130"/>
      <c r="C423" s="122" t="s">
        <v>167</v>
      </c>
      <c r="D423" s="66">
        <v>128</v>
      </c>
      <c r="E423" s="66">
        <v>34</v>
      </c>
      <c r="F423" s="66">
        <v>45</v>
      </c>
      <c r="G423" s="66">
        <v>127</v>
      </c>
      <c r="H423" s="66">
        <v>34</v>
      </c>
      <c r="I423" s="66">
        <v>45</v>
      </c>
      <c r="J423" s="66">
        <v>1</v>
      </c>
      <c r="K423" s="66">
        <v>0</v>
      </c>
      <c r="L423" s="66">
        <v>0</v>
      </c>
    </row>
    <row r="424" spans="1:12" s="20" customFormat="1" ht="20.25" customHeight="1" x14ac:dyDescent="0.2">
      <c r="A424" s="63"/>
      <c r="B424" s="130"/>
      <c r="C424" s="122" t="s">
        <v>168</v>
      </c>
      <c r="D424" s="66">
        <v>169</v>
      </c>
      <c r="E424" s="66">
        <v>46</v>
      </c>
      <c r="F424" s="66">
        <v>62</v>
      </c>
      <c r="G424" s="66">
        <v>167</v>
      </c>
      <c r="H424" s="66">
        <v>46</v>
      </c>
      <c r="I424" s="66">
        <v>62</v>
      </c>
      <c r="J424" s="66">
        <v>2</v>
      </c>
      <c r="K424" s="66">
        <v>0</v>
      </c>
      <c r="L424" s="66">
        <v>0</v>
      </c>
    </row>
    <row r="425" spans="1:12" s="20" customFormat="1" ht="11.25" customHeight="1" x14ac:dyDescent="0.2">
      <c r="A425" s="128" t="s">
        <v>324</v>
      </c>
      <c r="B425" s="130"/>
      <c r="C425" s="122" t="s">
        <v>166</v>
      </c>
      <c r="D425" s="66">
        <v>41</v>
      </c>
      <c r="E425" s="66">
        <v>12</v>
      </c>
      <c r="F425" s="66">
        <v>17</v>
      </c>
      <c r="G425" s="66">
        <v>40</v>
      </c>
      <c r="H425" s="66">
        <v>12</v>
      </c>
      <c r="I425" s="66">
        <v>17</v>
      </c>
      <c r="J425" s="66">
        <v>1</v>
      </c>
      <c r="K425" s="66">
        <v>0</v>
      </c>
      <c r="L425" s="66">
        <v>0</v>
      </c>
    </row>
    <row r="426" spans="1:12" s="20" customFormat="1" ht="11.25" customHeight="1" x14ac:dyDescent="0.2">
      <c r="A426" s="63"/>
      <c r="B426" s="130"/>
      <c r="C426" s="122" t="s">
        <v>167</v>
      </c>
      <c r="D426" s="66">
        <v>128</v>
      </c>
      <c r="E426" s="66">
        <v>34</v>
      </c>
      <c r="F426" s="66">
        <v>45</v>
      </c>
      <c r="G426" s="66">
        <v>127</v>
      </c>
      <c r="H426" s="66">
        <v>34</v>
      </c>
      <c r="I426" s="66">
        <v>45</v>
      </c>
      <c r="J426" s="66">
        <v>1</v>
      </c>
      <c r="K426" s="66">
        <v>0</v>
      </c>
      <c r="L426" s="66">
        <v>0</v>
      </c>
    </row>
    <row r="427" spans="1:12" s="20" customFormat="1" ht="20.25" customHeight="1" x14ac:dyDescent="0.2">
      <c r="A427" s="63"/>
      <c r="B427" s="130"/>
      <c r="C427" s="122" t="s">
        <v>168</v>
      </c>
      <c r="D427" s="66">
        <v>169</v>
      </c>
      <c r="E427" s="66">
        <v>46</v>
      </c>
      <c r="F427" s="66">
        <v>62</v>
      </c>
      <c r="G427" s="66">
        <v>167</v>
      </c>
      <c r="H427" s="66">
        <v>46</v>
      </c>
      <c r="I427" s="66">
        <v>62</v>
      </c>
      <c r="J427" s="66">
        <v>2</v>
      </c>
      <c r="K427" s="66">
        <v>0</v>
      </c>
      <c r="L427" s="66">
        <v>0</v>
      </c>
    </row>
    <row r="428" spans="1:12" s="20" customFormat="1" ht="20.25" customHeight="1" x14ac:dyDescent="0.2">
      <c r="A428" s="63" t="s">
        <v>125</v>
      </c>
      <c r="B428" s="130"/>
      <c r="C428" s="122"/>
      <c r="D428" s="66"/>
      <c r="E428" s="66"/>
      <c r="F428" s="66"/>
      <c r="G428" s="66"/>
      <c r="H428" s="66"/>
      <c r="I428" s="66"/>
      <c r="J428" s="98"/>
      <c r="K428" s="98"/>
      <c r="L428" s="98"/>
    </row>
    <row r="429" spans="1:12" s="20" customFormat="1" ht="11.25" customHeight="1" x14ac:dyDescent="0.2">
      <c r="A429" s="63"/>
      <c r="B429" s="130" t="s">
        <v>325</v>
      </c>
      <c r="C429" s="122" t="s">
        <v>166</v>
      </c>
      <c r="D429" s="66">
        <v>258</v>
      </c>
      <c r="E429" s="66">
        <v>89</v>
      </c>
      <c r="F429" s="66">
        <v>90</v>
      </c>
      <c r="G429" s="66">
        <v>257</v>
      </c>
      <c r="H429" s="66">
        <v>88</v>
      </c>
      <c r="I429" s="66">
        <v>89</v>
      </c>
      <c r="J429" s="66">
        <v>1</v>
      </c>
      <c r="K429" s="66">
        <v>1</v>
      </c>
      <c r="L429" s="66">
        <v>1</v>
      </c>
    </row>
    <row r="430" spans="1:12" s="20" customFormat="1" ht="11.25" customHeight="1" x14ac:dyDescent="0.2">
      <c r="A430" s="63"/>
      <c r="B430" s="130" t="s">
        <v>326</v>
      </c>
      <c r="C430" s="122" t="s">
        <v>167</v>
      </c>
      <c r="D430" s="66">
        <v>125</v>
      </c>
      <c r="E430" s="66">
        <v>51</v>
      </c>
      <c r="F430" s="66">
        <v>52</v>
      </c>
      <c r="G430" s="66">
        <v>124</v>
      </c>
      <c r="H430" s="66">
        <v>50</v>
      </c>
      <c r="I430" s="66">
        <v>51</v>
      </c>
      <c r="J430" s="66">
        <v>1</v>
      </c>
      <c r="K430" s="66">
        <v>1</v>
      </c>
      <c r="L430" s="66">
        <v>1</v>
      </c>
    </row>
    <row r="431" spans="1:12" s="20" customFormat="1" ht="20.25" customHeight="1" x14ac:dyDescent="0.2">
      <c r="A431" s="63"/>
      <c r="B431" s="130"/>
      <c r="C431" s="122" t="s">
        <v>168</v>
      </c>
      <c r="D431" s="66">
        <v>383</v>
      </c>
      <c r="E431" s="66">
        <v>140</v>
      </c>
      <c r="F431" s="66">
        <v>142</v>
      </c>
      <c r="G431" s="66">
        <v>381</v>
      </c>
      <c r="H431" s="66">
        <v>138</v>
      </c>
      <c r="I431" s="66">
        <v>140</v>
      </c>
      <c r="J431" s="66">
        <v>2</v>
      </c>
      <c r="K431" s="66">
        <v>2</v>
      </c>
      <c r="L431" s="66">
        <v>2</v>
      </c>
    </row>
    <row r="432" spans="1:12" s="20" customFormat="1" ht="11.25" customHeight="1" x14ac:dyDescent="0.2">
      <c r="A432" s="63"/>
      <c r="B432" s="130" t="s">
        <v>327</v>
      </c>
      <c r="C432" s="122" t="s">
        <v>166</v>
      </c>
      <c r="D432" s="66">
        <v>387</v>
      </c>
      <c r="E432" s="66">
        <v>90</v>
      </c>
      <c r="F432" s="66">
        <v>97</v>
      </c>
      <c r="G432" s="66">
        <v>374</v>
      </c>
      <c r="H432" s="66">
        <v>85</v>
      </c>
      <c r="I432" s="66">
        <v>92</v>
      </c>
      <c r="J432" s="66">
        <v>13</v>
      </c>
      <c r="K432" s="66">
        <v>5</v>
      </c>
      <c r="L432" s="66">
        <v>5</v>
      </c>
    </row>
    <row r="433" spans="1:12" s="20" customFormat="1" ht="11.25" customHeight="1" x14ac:dyDescent="0.2">
      <c r="A433" s="63"/>
      <c r="B433" s="130"/>
      <c r="C433" s="122" t="s">
        <v>167</v>
      </c>
      <c r="D433" s="66">
        <v>327</v>
      </c>
      <c r="E433" s="66">
        <v>80</v>
      </c>
      <c r="F433" s="66">
        <v>86</v>
      </c>
      <c r="G433" s="66">
        <v>318</v>
      </c>
      <c r="H433" s="66">
        <v>78</v>
      </c>
      <c r="I433" s="66">
        <v>84</v>
      </c>
      <c r="J433" s="66">
        <v>9</v>
      </c>
      <c r="K433" s="66">
        <v>2</v>
      </c>
      <c r="L433" s="66">
        <v>2</v>
      </c>
    </row>
    <row r="434" spans="1:12" s="20" customFormat="1" ht="20.25" customHeight="1" x14ac:dyDescent="0.2">
      <c r="A434" s="63"/>
      <c r="B434" s="130"/>
      <c r="C434" s="122" t="s">
        <v>168</v>
      </c>
      <c r="D434" s="66">
        <v>714</v>
      </c>
      <c r="E434" s="66">
        <v>170</v>
      </c>
      <c r="F434" s="66">
        <v>183</v>
      </c>
      <c r="G434" s="66">
        <v>692</v>
      </c>
      <c r="H434" s="66">
        <v>163</v>
      </c>
      <c r="I434" s="66">
        <v>176</v>
      </c>
      <c r="J434" s="66">
        <v>22</v>
      </c>
      <c r="K434" s="66">
        <v>7</v>
      </c>
      <c r="L434" s="66">
        <v>7</v>
      </c>
    </row>
    <row r="435" spans="1:12" s="20" customFormat="1" ht="11.25" customHeight="1" x14ac:dyDescent="0.2">
      <c r="A435" s="63"/>
      <c r="B435" s="131" t="s">
        <v>328</v>
      </c>
      <c r="C435" s="122" t="s">
        <v>166</v>
      </c>
      <c r="D435" s="66">
        <v>14</v>
      </c>
      <c r="E435" s="66">
        <v>14</v>
      </c>
      <c r="F435" s="66">
        <v>14</v>
      </c>
      <c r="G435" s="66">
        <v>6</v>
      </c>
      <c r="H435" s="66">
        <v>6</v>
      </c>
      <c r="I435" s="66">
        <v>6</v>
      </c>
      <c r="J435" s="66">
        <v>8</v>
      </c>
      <c r="K435" s="66">
        <v>8</v>
      </c>
      <c r="L435" s="66">
        <v>8</v>
      </c>
    </row>
    <row r="436" spans="1:12" s="20" customFormat="1" ht="11.25" customHeight="1" x14ac:dyDescent="0.2">
      <c r="A436" s="63"/>
      <c r="B436" s="130" t="s">
        <v>329</v>
      </c>
      <c r="C436" s="122" t="s">
        <v>167</v>
      </c>
      <c r="D436" s="66">
        <v>1</v>
      </c>
      <c r="E436" s="66">
        <v>1</v>
      </c>
      <c r="F436" s="66">
        <v>1</v>
      </c>
      <c r="G436" s="66">
        <v>0</v>
      </c>
      <c r="H436" s="66">
        <v>0</v>
      </c>
      <c r="I436" s="66">
        <v>0</v>
      </c>
      <c r="J436" s="66">
        <v>1</v>
      </c>
      <c r="K436" s="66">
        <v>1</v>
      </c>
      <c r="L436" s="66">
        <v>1</v>
      </c>
    </row>
    <row r="437" spans="1:12" s="20" customFormat="1" ht="20.25" customHeight="1" x14ac:dyDescent="0.2">
      <c r="A437" s="63"/>
      <c r="B437" s="130"/>
      <c r="C437" s="122" t="s">
        <v>168</v>
      </c>
      <c r="D437" s="66">
        <v>15</v>
      </c>
      <c r="E437" s="66">
        <v>15</v>
      </c>
      <c r="F437" s="66">
        <v>15</v>
      </c>
      <c r="G437" s="66">
        <v>6</v>
      </c>
      <c r="H437" s="66">
        <v>6</v>
      </c>
      <c r="I437" s="66">
        <v>6</v>
      </c>
      <c r="J437" s="66">
        <v>9</v>
      </c>
      <c r="K437" s="66">
        <v>9</v>
      </c>
      <c r="L437" s="66">
        <v>9</v>
      </c>
    </row>
    <row r="438" spans="1:12" s="20" customFormat="1" ht="11.25" customHeight="1" x14ac:dyDescent="0.2">
      <c r="A438" s="63"/>
      <c r="B438" s="130" t="s">
        <v>330</v>
      </c>
      <c r="C438" s="122" t="s">
        <v>166</v>
      </c>
      <c r="D438" s="66">
        <v>1279</v>
      </c>
      <c r="E438" s="66">
        <v>175</v>
      </c>
      <c r="F438" s="66">
        <v>303</v>
      </c>
      <c r="G438" s="66">
        <v>1263</v>
      </c>
      <c r="H438" s="66">
        <v>170</v>
      </c>
      <c r="I438" s="66">
        <v>297</v>
      </c>
      <c r="J438" s="66">
        <v>16</v>
      </c>
      <c r="K438" s="66">
        <v>5</v>
      </c>
      <c r="L438" s="66">
        <v>6</v>
      </c>
    </row>
    <row r="439" spans="1:12" s="20" customFormat="1" ht="11.25" customHeight="1" x14ac:dyDescent="0.2">
      <c r="A439" s="63"/>
      <c r="B439" s="130"/>
      <c r="C439" s="122" t="s">
        <v>167</v>
      </c>
      <c r="D439" s="66">
        <v>734</v>
      </c>
      <c r="E439" s="66">
        <v>132</v>
      </c>
      <c r="F439" s="66">
        <v>195</v>
      </c>
      <c r="G439" s="66">
        <v>724</v>
      </c>
      <c r="H439" s="66">
        <v>131</v>
      </c>
      <c r="I439" s="66">
        <v>191</v>
      </c>
      <c r="J439" s="66">
        <v>10</v>
      </c>
      <c r="K439" s="66">
        <v>1</v>
      </c>
      <c r="L439" s="66">
        <v>4</v>
      </c>
    </row>
    <row r="440" spans="1:12" s="20" customFormat="1" ht="20.25" customHeight="1" x14ac:dyDescent="0.2">
      <c r="A440" s="63"/>
      <c r="B440" s="130"/>
      <c r="C440" s="122" t="s">
        <v>168</v>
      </c>
      <c r="D440" s="66">
        <v>2013</v>
      </c>
      <c r="E440" s="66">
        <v>307</v>
      </c>
      <c r="F440" s="66">
        <v>498</v>
      </c>
      <c r="G440" s="66">
        <v>1987</v>
      </c>
      <c r="H440" s="66">
        <v>301</v>
      </c>
      <c r="I440" s="66">
        <v>488</v>
      </c>
      <c r="J440" s="66">
        <v>26</v>
      </c>
      <c r="K440" s="66">
        <v>6</v>
      </c>
      <c r="L440" s="66">
        <v>10</v>
      </c>
    </row>
    <row r="441" spans="1:12" s="20" customFormat="1" ht="11.25" customHeight="1" x14ac:dyDescent="0.2">
      <c r="A441" s="136"/>
      <c r="B441" s="136"/>
      <c r="C441" s="136"/>
      <c r="D441" s="63"/>
      <c r="E441" s="63"/>
      <c r="F441" s="63"/>
      <c r="G441" s="63"/>
      <c r="H441" s="63"/>
      <c r="I441" s="63"/>
      <c r="J441" s="63"/>
      <c r="K441" s="63"/>
      <c r="L441" s="63"/>
    </row>
    <row r="442" spans="1:12" s="20" customFormat="1" ht="11.25" customHeight="1" x14ac:dyDescent="0.2">
      <c r="A442" s="63"/>
      <c r="B442" s="130" t="s">
        <v>331</v>
      </c>
      <c r="C442" s="122" t="s">
        <v>166</v>
      </c>
      <c r="D442" s="66">
        <v>335</v>
      </c>
      <c r="E442" s="66">
        <v>67</v>
      </c>
      <c r="F442" s="66">
        <v>85</v>
      </c>
      <c r="G442" s="66">
        <v>329</v>
      </c>
      <c r="H442" s="66">
        <v>66</v>
      </c>
      <c r="I442" s="66">
        <v>83</v>
      </c>
      <c r="J442" s="66">
        <v>6</v>
      </c>
      <c r="K442" s="66">
        <v>1</v>
      </c>
      <c r="L442" s="66">
        <v>2</v>
      </c>
    </row>
    <row r="443" spans="1:12" s="20" customFormat="1" ht="11.25" customHeight="1" x14ac:dyDescent="0.2">
      <c r="A443" s="63"/>
      <c r="B443" s="63"/>
      <c r="C443" s="122" t="s">
        <v>167</v>
      </c>
      <c r="D443" s="66">
        <v>138</v>
      </c>
      <c r="E443" s="66">
        <v>29</v>
      </c>
      <c r="F443" s="66">
        <v>32</v>
      </c>
      <c r="G443" s="66">
        <v>133</v>
      </c>
      <c r="H443" s="66">
        <v>28</v>
      </c>
      <c r="I443" s="66">
        <v>31</v>
      </c>
      <c r="J443" s="66">
        <v>5</v>
      </c>
      <c r="K443" s="66">
        <v>1</v>
      </c>
      <c r="L443" s="66">
        <v>1</v>
      </c>
    </row>
    <row r="444" spans="1:12" s="20" customFormat="1" ht="20.25" customHeight="1" x14ac:dyDescent="0.2">
      <c r="A444" s="63"/>
      <c r="B444" s="130"/>
      <c r="C444" s="122" t="s">
        <v>168</v>
      </c>
      <c r="D444" s="66">
        <v>473</v>
      </c>
      <c r="E444" s="66">
        <v>96</v>
      </c>
      <c r="F444" s="66">
        <v>117</v>
      </c>
      <c r="G444" s="66">
        <v>462</v>
      </c>
      <c r="H444" s="66">
        <v>94</v>
      </c>
      <c r="I444" s="66">
        <v>114</v>
      </c>
      <c r="J444" s="66">
        <v>11</v>
      </c>
      <c r="K444" s="66">
        <v>2</v>
      </c>
      <c r="L444" s="66">
        <v>3</v>
      </c>
    </row>
    <row r="445" spans="1:12" s="20" customFormat="1" ht="11.25" customHeight="1" x14ac:dyDescent="0.2">
      <c r="A445" s="63"/>
      <c r="B445" s="130" t="s">
        <v>332</v>
      </c>
      <c r="C445" s="122" t="s">
        <v>166</v>
      </c>
      <c r="D445" s="66">
        <v>53</v>
      </c>
      <c r="E445" s="66">
        <v>12</v>
      </c>
      <c r="F445" s="66">
        <v>12</v>
      </c>
      <c r="G445" s="66">
        <v>52</v>
      </c>
      <c r="H445" s="66">
        <v>12</v>
      </c>
      <c r="I445" s="66">
        <v>12</v>
      </c>
      <c r="J445" s="66">
        <v>1</v>
      </c>
      <c r="K445" s="66">
        <v>0</v>
      </c>
      <c r="L445" s="66">
        <v>0</v>
      </c>
    </row>
    <row r="446" spans="1:12" s="20" customFormat="1" ht="11.25" customHeight="1" x14ac:dyDescent="0.2">
      <c r="A446" s="63"/>
      <c r="B446" s="130"/>
      <c r="C446" s="122" t="s">
        <v>167</v>
      </c>
      <c r="D446" s="66">
        <v>378</v>
      </c>
      <c r="E446" s="66">
        <v>62</v>
      </c>
      <c r="F446" s="66">
        <v>82</v>
      </c>
      <c r="G446" s="66">
        <v>348</v>
      </c>
      <c r="H446" s="66">
        <v>56</v>
      </c>
      <c r="I446" s="66">
        <v>73</v>
      </c>
      <c r="J446" s="66">
        <v>30</v>
      </c>
      <c r="K446" s="66">
        <v>6</v>
      </c>
      <c r="L446" s="66">
        <v>9</v>
      </c>
    </row>
    <row r="447" spans="1:12" s="20" customFormat="1" ht="20.25" customHeight="1" x14ac:dyDescent="0.2">
      <c r="A447" s="63"/>
      <c r="B447" s="130"/>
      <c r="C447" s="122" t="s">
        <v>168</v>
      </c>
      <c r="D447" s="66">
        <v>431</v>
      </c>
      <c r="E447" s="66">
        <v>74</v>
      </c>
      <c r="F447" s="66">
        <v>94</v>
      </c>
      <c r="G447" s="66">
        <v>400</v>
      </c>
      <c r="H447" s="66">
        <v>68</v>
      </c>
      <c r="I447" s="66">
        <v>85</v>
      </c>
      <c r="J447" s="66">
        <v>31</v>
      </c>
      <c r="K447" s="66">
        <v>6</v>
      </c>
      <c r="L447" s="66">
        <v>9</v>
      </c>
    </row>
    <row r="448" spans="1:12" s="20" customFormat="1" ht="23.25" customHeight="1" x14ac:dyDescent="0.2">
      <c r="A448" s="63"/>
      <c r="B448" s="134" t="s">
        <v>333</v>
      </c>
      <c r="C448" s="107"/>
      <c r="D448" s="63"/>
      <c r="E448" s="63"/>
      <c r="F448" s="63"/>
      <c r="G448" s="63"/>
      <c r="H448" s="63"/>
      <c r="I448" s="63"/>
      <c r="J448" s="63"/>
      <c r="K448" s="63"/>
      <c r="L448" s="63"/>
    </row>
    <row r="449" spans="1:12" s="20" customFormat="1" ht="11.25" customHeight="1" x14ac:dyDescent="0.2">
      <c r="A449" s="63"/>
      <c r="B449" s="63" t="s">
        <v>334</v>
      </c>
      <c r="C449" s="122" t="s">
        <v>166</v>
      </c>
      <c r="D449" s="66">
        <v>192</v>
      </c>
      <c r="E449" s="66">
        <v>62</v>
      </c>
      <c r="F449" s="66">
        <v>62</v>
      </c>
      <c r="G449" s="66">
        <v>192</v>
      </c>
      <c r="H449" s="66">
        <v>62</v>
      </c>
      <c r="I449" s="66">
        <v>62</v>
      </c>
      <c r="J449" s="66">
        <v>0</v>
      </c>
      <c r="K449" s="66">
        <v>0</v>
      </c>
      <c r="L449" s="66">
        <v>0</v>
      </c>
    </row>
    <row r="450" spans="1:12" s="20" customFormat="1" ht="11.25" customHeight="1" x14ac:dyDescent="0.2">
      <c r="A450" s="63"/>
      <c r="B450" s="63"/>
      <c r="C450" s="122" t="s">
        <v>167</v>
      </c>
      <c r="D450" s="66">
        <v>34</v>
      </c>
      <c r="E450" s="66">
        <v>7</v>
      </c>
      <c r="F450" s="66">
        <v>7</v>
      </c>
      <c r="G450" s="66">
        <v>34</v>
      </c>
      <c r="H450" s="66">
        <v>7</v>
      </c>
      <c r="I450" s="66">
        <v>7</v>
      </c>
      <c r="J450" s="66">
        <v>0</v>
      </c>
      <c r="K450" s="66">
        <v>0</v>
      </c>
      <c r="L450" s="66">
        <v>0</v>
      </c>
    </row>
    <row r="451" spans="1:12" s="20" customFormat="1" ht="20.25" customHeight="1" x14ac:dyDescent="0.2">
      <c r="A451" s="63"/>
      <c r="B451" s="130"/>
      <c r="C451" s="122" t="s">
        <v>168</v>
      </c>
      <c r="D451" s="66">
        <v>226</v>
      </c>
      <c r="E451" s="66">
        <v>69</v>
      </c>
      <c r="F451" s="66">
        <v>69</v>
      </c>
      <c r="G451" s="66">
        <v>226</v>
      </c>
      <c r="H451" s="66">
        <v>69</v>
      </c>
      <c r="I451" s="66">
        <v>69</v>
      </c>
      <c r="J451" s="66">
        <v>0</v>
      </c>
      <c r="K451" s="66">
        <v>0</v>
      </c>
      <c r="L451" s="66">
        <v>0</v>
      </c>
    </row>
    <row r="452" spans="1:12" s="20" customFormat="1" ht="11.25" customHeight="1" x14ac:dyDescent="0.2">
      <c r="A452" s="63"/>
      <c r="B452" s="63" t="s">
        <v>335</v>
      </c>
      <c r="C452" s="122" t="s">
        <v>166</v>
      </c>
      <c r="D452" s="66">
        <v>119</v>
      </c>
      <c r="E452" s="66">
        <v>28</v>
      </c>
      <c r="F452" s="66">
        <v>29</v>
      </c>
      <c r="G452" s="66">
        <v>119</v>
      </c>
      <c r="H452" s="66">
        <v>28</v>
      </c>
      <c r="I452" s="66">
        <v>29</v>
      </c>
      <c r="J452" s="66">
        <v>0</v>
      </c>
      <c r="K452" s="66">
        <v>0</v>
      </c>
      <c r="L452" s="66">
        <v>0</v>
      </c>
    </row>
    <row r="453" spans="1:12" s="20" customFormat="1" ht="11.25" customHeight="1" x14ac:dyDescent="0.2">
      <c r="A453" s="63"/>
      <c r="B453" s="63"/>
      <c r="C453" s="122" t="s">
        <v>167</v>
      </c>
      <c r="D453" s="66">
        <v>12</v>
      </c>
      <c r="E453" s="66">
        <v>4</v>
      </c>
      <c r="F453" s="66">
        <v>4</v>
      </c>
      <c r="G453" s="66">
        <v>12</v>
      </c>
      <c r="H453" s="66">
        <v>4</v>
      </c>
      <c r="I453" s="66">
        <v>4</v>
      </c>
      <c r="J453" s="66">
        <v>0</v>
      </c>
      <c r="K453" s="66">
        <v>0</v>
      </c>
      <c r="L453" s="66">
        <v>0</v>
      </c>
    </row>
    <row r="454" spans="1:12" s="20" customFormat="1" ht="20.25" customHeight="1" x14ac:dyDescent="0.2">
      <c r="A454" s="63"/>
      <c r="B454" s="130"/>
      <c r="C454" s="122" t="s">
        <v>168</v>
      </c>
      <c r="D454" s="66">
        <v>131</v>
      </c>
      <c r="E454" s="66">
        <v>32</v>
      </c>
      <c r="F454" s="66">
        <v>33</v>
      </c>
      <c r="G454" s="66">
        <v>131</v>
      </c>
      <c r="H454" s="66">
        <v>32</v>
      </c>
      <c r="I454" s="66">
        <v>33</v>
      </c>
      <c r="J454" s="66">
        <v>0</v>
      </c>
      <c r="K454" s="66">
        <v>0</v>
      </c>
      <c r="L454" s="66">
        <v>0</v>
      </c>
    </row>
    <row r="455" spans="1:12" s="20" customFormat="1" ht="11.25" customHeight="1" x14ac:dyDescent="0.2">
      <c r="A455" s="63"/>
      <c r="B455" s="63" t="s">
        <v>336</v>
      </c>
      <c r="C455" s="122" t="s">
        <v>166</v>
      </c>
      <c r="D455" s="66">
        <v>189</v>
      </c>
      <c r="E455" s="66">
        <v>62</v>
      </c>
      <c r="F455" s="66">
        <v>37</v>
      </c>
      <c r="G455" s="66">
        <v>189</v>
      </c>
      <c r="H455" s="66">
        <v>62</v>
      </c>
      <c r="I455" s="66">
        <v>37</v>
      </c>
      <c r="J455" s="66">
        <v>0</v>
      </c>
      <c r="K455" s="66">
        <v>0</v>
      </c>
      <c r="L455" s="66">
        <v>0</v>
      </c>
    </row>
    <row r="456" spans="1:12" s="20" customFormat="1" ht="11.25" customHeight="1" x14ac:dyDescent="0.2">
      <c r="A456" s="63"/>
      <c r="B456" s="63"/>
      <c r="C456" s="122" t="s">
        <v>167</v>
      </c>
      <c r="D456" s="66">
        <v>154</v>
      </c>
      <c r="E456" s="66">
        <v>67</v>
      </c>
      <c r="F456" s="66">
        <v>46</v>
      </c>
      <c r="G456" s="66">
        <v>154</v>
      </c>
      <c r="H456" s="66">
        <v>67</v>
      </c>
      <c r="I456" s="66">
        <v>46</v>
      </c>
      <c r="J456" s="66">
        <v>0</v>
      </c>
      <c r="K456" s="66">
        <v>0</v>
      </c>
      <c r="L456" s="66">
        <v>0</v>
      </c>
    </row>
    <row r="457" spans="1:12" s="20" customFormat="1" ht="20.25" customHeight="1" x14ac:dyDescent="0.2">
      <c r="A457" s="63"/>
      <c r="B457" s="130"/>
      <c r="C457" s="122" t="s">
        <v>168</v>
      </c>
      <c r="D457" s="66">
        <v>343</v>
      </c>
      <c r="E457" s="66">
        <v>129</v>
      </c>
      <c r="F457" s="66">
        <v>83</v>
      </c>
      <c r="G457" s="66">
        <v>343</v>
      </c>
      <c r="H457" s="66">
        <v>129</v>
      </c>
      <c r="I457" s="66">
        <v>83</v>
      </c>
      <c r="J457" s="66">
        <v>0</v>
      </c>
      <c r="K457" s="66">
        <v>0</v>
      </c>
      <c r="L457" s="66">
        <v>0</v>
      </c>
    </row>
    <row r="458" spans="1:12" s="20" customFormat="1" ht="11.25" customHeight="1" x14ac:dyDescent="0.2">
      <c r="A458" s="63"/>
      <c r="B458" s="134"/>
      <c r="C458" s="122"/>
      <c r="D458" s="66"/>
      <c r="E458" s="66"/>
      <c r="F458" s="66"/>
      <c r="G458" s="66"/>
      <c r="H458" s="66"/>
      <c r="I458" s="66"/>
      <c r="J458" s="66"/>
      <c r="K458" s="66"/>
      <c r="L458" s="66"/>
    </row>
    <row r="459" spans="1:12" s="20" customFormat="1" ht="11.25" customHeight="1" x14ac:dyDescent="0.2">
      <c r="A459" s="63"/>
      <c r="B459" s="134"/>
      <c r="C459" s="122"/>
      <c r="D459" s="66"/>
      <c r="E459" s="66"/>
      <c r="F459" s="66"/>
      <c r="G459" s="66"/>
      <c r="H459" s="66"/>
      <c r="I459" s="66"/>
      <c r="J459" s="66"/>
      <c r="K459" s="66"/>
      <c r="L459" s="66"/>
    </row>
    <row r="460" spans="1:12" s="20" customFormat="1" ht="11.25" customHeight="1" x14ac:dyDescent="0.2">
      <c r="A460" s="320" t="s">
        <v>73</v>
      </c>
      <c r="B460" s="320"/>
      <c r="C460" s="320"/>
      <c r="D460" s="320"/>
      <c r="E460" s="66"/>
      <c r="F460" s="66"/>
      <c r="G460" s="66"/>
      <c r="H460" s="66"/>
      <c r="I460" s="66"/>
      <c r="J460" s="66"/>
      <c r="K460" s="66"/>
      <c r="L460" s="66"/>
    </row>
    <row r="461" spans="1:12" s="20" customFormat="1" ht="22.5" customHeight="1" x14ac:dyDescent="0.2">
      <c r="A461" s="63"/>
      <c r="B461" s="130"/>
      <c r="C461" s="122"/>
      <c r="D461" s="126" t="s">
        <v>221</v>
      </c>
      <c r="E461" s="66"/>
      <c r="F461" s="66"/>
      <c r="G461" s="66"/>
      <c r="H461" s="66"/>
      <c r="I461" s="66"/>
      <c r="J461" s="66"/>
      <c r="K461" s="66"/>
      <c r="L461" s="66"/>
    </row>
    <row r="462" spans="1:12" s="20" customFormat="1" ht="11.25" customHeight="1" x14ac:dyDescent="0.2">
      <c r="A462" s="63"/>
      <c r="B462" s="133" t="s">
        <v>200</v>
      </c>
      <c r="C462" s="122" t="s">
        <v>166</v>
      </c>
      <c r="D462" s="66">
        <f t="shared" ref="D462:L464" si="6">D455+D452+D449</f>
        <v>500</v>
      </c>
      <c r="E462" s="66">
        <f t="shared" si="6"/>
        <v>152</v>
      </c>
      <c r="F462" s="66">
        <f t="shared" si="6"/>
        <v>128</v>
      </c>
      <c r="G462" s="66">
        <f t="shared" si="6"/>
        <v>500</v>
      </c>
      <c r="H462" s="66">
        <f t="shared" si="6"/>
        <v>152</v>
      </c>
      <c r="I462" s="66">
        <f t="shared" si="6"/>
        <v>128</v>
      </c>
      <c r="J462" s="66">
        <f t="shared" si="6"/>
        <v>0</v>
      </c>
      <c r="K462" s="66">
        <f t="shared" si="6"/>
        <v>0</v>
      </c>
      <c r="L462" s="66">
        <f t="shared" si="6"/>
        <v>0</v>
      </c>
    </row>
    <row r="463" spans="1:12" s="20" customFormat="1" ht="11.25" customHeight="1" x14ac:dyDescent="0.2">
      <c r="A463" s="63"/>
      <c r="B463" s="134"/>
      <c r="C463" s="122" t="s">
        <v>167</v>
      </c>
      <c r="D463" s="66">
        <f t="shared" si="6"/>
        <v>200</v>
      </c>
      <c r="E463" s="66">
        <f t="shared" si="6"/>
        <v>78</v>
      </c>
      <c r="F463" s="66">
        <f t="shared" si="6"/>
        <v>57</v>
      </c>
      <c r="G463" s="66">
        <f t="shared" si="6"/>
        <v>200</v>
      </c>
      <c r="H463" s="66">
        <f t="shared" si="6"/>
        <v>78</v>
      </c>
      <c r="I463" s="66">
        <f t="shared" si="6"/>
        <v>57</v>
      </c>
      <c r="J463" s="66">
        <f t="shared" si="6"/>
        <v>0</v>
      </c>
      <c r="K463" s="66">
        <f t="shared" si="6"/>
        <v>0</v>
      </c>
      <c r="L463" s="66">
        <f t="shared" si="6"/>
        <v>0</v>
      </c>
    </row>
    <row r="464" spans="1:12" s="20" customFormat="1" ht="20.25" customHeight="1" x14ac:dyDescent="0.2">
      <c r="A464" s="63"/>
      <c r="B464" s="134"/>
      <c r="C464" s="122" t="s">
        <v>168</v>
      </c>
      <c r="D464" s="66">
        <f t="shared" si="6"/>
        <v>700</v>
      </c>
      <c r="E464" s="66">
        <f t="shared" si="6"/>
        <v>230</v>
      </c>
      <c r="F464" s="66">
        <f t="shared" si="6"/>
        <v>185</v>
      </c>
      <c r="G464" s="66">
        <f t="shared" si="6"/>
        <v>700</v>
      </c>
      <c r="H464" s="66">
        <f t="shared" si="6"/>
        <v>230</v>
      </c>
      <c r="I464" s="66">
        <f t="shared" si="6"/>
        <v>185</v>
      </c>
      <c r="J464" s="66">
        <f t="shared" si="6"/>
        <v>0</v>
      </c>
      <c r="K464" s="66">
        <f t="shared" si="6"/>
        <v>0</v>
      </c>
      <c r="L464" s="66">
        <f t="shared" si="6"/>
        <v>0</v>
      </c>
    </row>
    <row r="465" spans="1:12" s="20" customFormat="1" ht="11.25" customHeight="1" x14ac:dyDescent="0.2">
      <c r="A465" s="63"/>
      <c r="B465" s="130" t="s">
        <v>337</v>
      </c>
      <c r="C465" s="122" t="s">
        <v>166</v>
      </c>
      <c r="D465" s="66">
        <v>172</v>
      </c>
      <c r="E465" s="66">
        <v>84</v>
      </c>
      <c r="F465" s="66">
        <v>86</v>
      </c>
      <c r="G465" s="66">
        <v>170</v>
      </c>
      <c r="H465" s="66">
        <v>83</v>
      </c>
      <c r="I465" s="66">
        <v>85</v>
      </c>
      <c r="J465" s="66">
        <v>2</v>
      </c>
      <c r="K465" s="66">
        <v>1</v>
      </c>
      <c r="L465" s="66">
        <v>1</v>
      </c>
    </row>
    <row r="466" spans="1:12" s="20" customFormat="1" ht="11.25" customHeight="1" x14ac:dyDescent="0.2">
      <c r="A466" s="63"/>
      <c r="B466" s="130"/>
      <c r="C466" s="122" t="s">
        <v>167</v>
      </c>
      <c r="D466" s="66">
        <v>139</v>
      </c>
      <c r="E466" s="66">
        <v>77</v>
      </c>
      <c r="F466" s="66">
        <v>80</v>
      </c>
      <c r="G466" s="66">
        <v>136</v>
      </c>
      <c r="H466" s="66">
        <v>74</v>
      </c>
      <c r="I466" s="66">
        <v>77</v>
      </c>
      <c r="J466" s="66">
        <v>3</v>
      </c>
      <c r="K466" s="66">
        <v>3</v>
      </c>
      <c r="L466" s="66">
        <v>3</v>
      </c>
    </row>
    <row r="467" spans="1:12" s="20" customFormat="1" ht="20.25" customHeight="1" x14ac:dyDescent="0.2">
      <c r="A467" s="63"/>
      <c r="B467" s="130"/>
      <c r="C467" s="122" t="s">
        <v>168</v>
      </c>
      <c r="D467" s="66">
        <v>311</v>
      </c>
      <c r="E467" s="66">
        <v>161</v>
      </c>
      <c r="F467" s="66">
        <v>166</v>
      </c>
      <c r="G467" s="66">
        <v>306</v>
      </c>
      <c r="H467" s="66">
        <v>157</v>
      </c>
      <c r="I467" s="66">
        <v>162</v>
      </c>
      <c r="J467" s="66">
        <v>5</v>
      </c>
      <c r="K467" s="66">
        <v>4</v>
      </c>
      <c r="L467" s="66">
        <v>4</v>
      </c>
    </row>
    <row r="468" spans="1:12" s="20" customFormat="1" ht="11.25" customHeight="1" x14ac:dyDescent="0.2">
      <c r="A468" s="63" t="s">
        <v>338</v>
      </c>
      <c r="B468" s="130"/>
      <c r="C468" s="122" t="s">
        <v>166</v>
      </c>
      <c r="D468" s="66">
        <v>2998</v>
      </c>
      <c r="E468" s="66">
        <v>683</v>
      </c>
      <c r="F468" s="66">
        <v>815</v>
      </c>
      <c r="G468" s="66">
        <v>2951</v>
      </c>
      <c r="H468" s="66">
        <v>662</v>
      </c>
      <c r="I468" s="66">
        <v>792</v>
      </c>
      <c r="J468" s="66">
        <v>47</v>
      </c>
      <c r="K468" s="66">
        <v>21</v>
      </c>
      <c r="L468" s="66">
        <v>23</v>
      </c>
    </row>
    <row r="469" spans="1:12" s="20" customFormat="1" ht="11.25" customHeight="1" x14ac:dyDescent="0.2">
      <c r="A469" s="63"/>
      <c r="B469" s="130"/>
      <c r="C469" s="122" t="s">
        <v>167</v>
      </c>
      <c r="D469" s="66">
        <v>2042</v>
      </c>
      <c r="E469" s="66">
        <v>510</v>
      </c>
      <c r="F469" s="66">
        <v>585</v>
      </c>
      <c r="G469" s="66">
        <v>1983</v>
      </c>
      <c r="H469" s="66">
        <v>495</v>
      </c>
      <c r="I469" s="66">
        <v>564</v>
      </c>
      <c r="J469" s="66">
        <v>59</v>
      </c>
      <c r="K469" s="66">
        <v>15</v>
      </c>
      <c r="L469" s="66">
        <v>21</v>
      </c>
    </row>
    <row r="470" spans="1:12" s="20" customFormat="1" ht="20.25" customHeight="1" x14ac:dyDescent="0.2">
      <c r="A470" s="63"/>
      <c r="B470" s="130"/>
      <c r="C470" s="122" t="s">
        <v>168</v>
      </c>
      <c r="D470" s="66">
        <v>5040</v>
      </c>
      <c r="E470" s="66">
        <v>1193</v>
      </c>
      <c r="F470" s="66">
        <v>1400</v>
      </c>
      <c r="G470" s="66">
        <v>4934</v>
      </c>
      <c r="H470" s="66">
        <v>1157</v>
      </c>
      <c r="I470" s="66">
        <v>1356</v>
      </c>
      <c r="J470" s="66">
        <v>106</v>
      </c>
      <c r="K470" s="66">
        <v>36</v>
      </c>
      <c r="L470" s="66">
        <v>44</v>
      </c>
    </row>
    <row r="471" spans="1:12" s="20" customFormat="1" ht="20.25" customHeight="1" x14ac:dyDescent="0.2">
      <c r="A471" s="128" t="s">
        <v>126</v>
      </c>
      <c r="B471" s="130"/>
      <c r="C471" s="122"/>
      <c r="D471" s="66"/>
      <c r="E471" s="66"/>
      <c r="F471" s="66"/>
      <c r="G471" s="66"/>
      <c r="H471" s="66"/>
      <c r="I471" s="66"/>
      <c r="J471" s="98"/>
      <c r="K471" s="98"/>
      <c r="L471" s="98"/>
    </row>
    <row r="472" spans="1:12" s="20" customFormat="1" ht="11.25" customHeight="1" x14ac:dyDescent="0.2">
      <c r="A472" s="63"/>
      <c r="B472" s="130" t="s">
        <v>339</v>
      </c>
      <c r="C472" s="122" t="s">
        <v>166</v>
      </c>
      <c r="D472" s="66">
        <v>787</v>
      </c>
      <c r="E472" s="66">
        <v>164</v>
      </c>
      <c r="F472" s="66">
        <v>205</v>
      </c>
      <c r="G472" s="66">
        <v>696</v>
      </c>
      <c r="H472" s="66">
        <v>135</v>
      </c>
      <c r="I472" s="66">
        <v>175</v>
      </c>
      <c r="J472" s="66">
        <v>91</v>
      </c>
      <c r="K472" s="66">
        <v>29</v>
      </c>
      <c r="L472" s="66">
        <v>30</v>
      </c>
    </row>
    <row r="473" spans="1:12" s="20" customFormat="1" ht="11.25" customHeight="1" x14ac:dyDescent="0.2">
      <c r="A473" s="63"/>
      <c r="B473" s="130"/>
      <c r="C473" s="122" t="s">
        <v>167</v>
      </c>
      <c r="D473" s="66">
        <v>1057</v>
      </c>
      <c r="E473" s="66">
        <v>212</v>
      </c>
      <c r="F473" s="66">
        <v>237</v>
      </c>
      <c r="G473" s="66">
        <v>962</v>
      </c>
      <c r="H473" s="66">
        <v>178</v>
      </c>
      <c r="I473" s="66">
        <v>207</v>
      </c>
      <c r="J473" s="66">
        <v>95</v>
      </c>
      <c r="K473" s="66">
        <v>34</v>
      </c>
      <c r="L473" s="66">
        <v>30</v>
      </c>
    </row>
    <row r="474" spans="1:12" s="20" customFormat="1" ht="20.25" customHeight="1" x14ac:dyDescent="0.2">
      <c r="A474" s="63"/>
      <c r="B474" s="130"/>
      <c r="C474" s="122" t="s">
        <v>168</v>
      </c>
      <c r="D474" s="66">
        <v>1844</v>
      </c>
      <c r="E474" s="66">
        <v>376</v>
      </c>
      <c r="F474" s="66">
        <v>442</v>
      </c>
      <c r="G474" s="66">
        <v>1658</v>
      </c>
      <c r="H474" s="66">
        <v>313</v>
      </c>
      <c r="I474" s="66">
        <v>382</v>
      </c>
      <c r="J474" s="66">
        <v>186</v>
      </c>
      <c r="K474" s="66">
        <v>63</v>
      </c>
      <c r="L474" s="66">
        <v>60</v>
      </c>
    </row>
    <row r="475" spans="1:12" s="20" customFormat="1" ht="11.25" customHeight="1" x14ac:dyDescent="0.2">
      <c r="A475" s="63"/>
      <c r="B475" s="130" t="s">
        <v>340</v>
      </c>
      <c r="C475" s="122"/>
      <c r="D475" s="66"/>
      <c r="E475" s="66"/>
      <c r="F475" s="66"/>
      <c r="G475" s="66"/>
      <c r="H475" s="66"/>
      <c r="I475" s="66"/>
      <c r="J475" s="66"/>
      <c r="K475" s="66"/>
      <c r="L475" s="66"/>
    </row>
    <row r="476" spans="1:12" s="20" customFormat="1" ht="11.25" customHeight="1" x14ac:dyDescent="0.2">
      <c r="A476" s="63"/>
      <c r="B476" s="137" t="s">
        <v>341</v>
      </c>
      <c r="C476" s="122" t="s">
        <v>166</v>
      </c>
      <c r="D476" s="66">
        <v>526</v>
      </c>
      <c r="E476" s="66">
        <v>139</v>
      </c>
      <c r="F476" s="66">
        <v>191</v>
      </c>
      <c r="G476" s="66">
        <v>515</v>
      </c>
      <c r="H476" s="66">
        <v>136</v>
      </c>
      <c r="I476" s="66">
        <v>187</v>
      </c>
      <c r="J476" s="66">
        <v>11</v>
      </c>
      <c r="K476" s="66">
        <v>3</v>
      </c>
      <c r="L476" s="66">
        <v>4</v>
      </c>
    </row>
    <row r="477" spans="1:12" s="20" customFormat="1" ht="11.25" customHeight="1" x14ac:dyDescent="0.2">
      <c r="A477" s="63"/>
      <c r="B477" s="63"/>
      <c r="C477" s="122" t="s">
        <v>167</v>
      </c>
      <c r="D477" s="66">
        <v>712</v>
      </c>
      <c r="E477" s="66">
        <v>222</v>
      </c>
      <c r="F477" s="66">
        <v>263</v>
      </c>
      <c r="G477" s="66">
        <v>700</v>
      </c>
      <c r="H477" s="66">
        <v>217</v>
      </c>
      <c r="I477" s="66">
        <v>257</v>
      </c>
      <c r="J477" s="66">
        <v>12</v>
      </c>
      <c r="K477" s="66">
        <v>5</v>
      </c>
      <c r="L477" s="66">
        <v>6</v>
      </c>
    </row>
    <row r="478" spans="1:12" s="20" customFormat="1" ht="20.25" customHeight="1" x14ac:dyDescent="0.2">
      <c r="A478" s="63"/>
      <c r="B478" s="130"/>
      <c r="C478" s="122" t="s">
        <v>168</v>
      </c>
      <c r="D478" s="66">
        <v>1238</v>
      </c>
      <c r="E478" s="66">
        <v>361</v>
      </c>
      <c r="F478" s="66">
        <v>454</v>
      </c>
      <c r="G478" s="66">
        <v>1215</v>
      </c>
      <c r="H478" s="66">
        <v>353</v>
      </c>
      <c r="I478" s="66">
        <v>444</v>
      </c>
      <c r="J478" s="66">
        <v>23</v>
      </c>
      <c r="K478" s="66">
        <v>8</v>
      </c>
      <c r="L478" s="66">
        <v>10</v>
      </c>
    </row>
    <row r="479" spans="1:12" s="20" customFormat="1" ht="11.25" customHeight="1" x14ac:dyDescent="0.2">
      <c r="A479" s="63"/>
      <c r="B479" s="137" t="s">
        <v>342</v>
      </c>
      <c r="C479" s="122" t="s">
        <v>166</v>
      </c>
      <c r="D479" s="66">
        <v>127</v>
      </c>
      <c r="E479" s="66">
        <v>22</v>
      </c>
      <c r="F479" s="66">
        <v>28</v>
      </c>
      <c r="G479" s="66">
        <v>125</v>
      </c>
      <c r="H479" s="66">
        <v>22</v>
      </c>
      <c r="I479" s="66">
        <v>27</v>
      </c>
      <c r="J479" s="66">
        <v>2</v>
      </c>
      <c r="K479" s="66">
        <v>0</v>
      </c>
      <c r="L479" s="66">
        <v>1</v>
      </c>
    </row>
    <row r="480" spans="1:12" s="20" customFormat="1" ht="11.25" customHeight="1" x14ac:dyDescent="0.2">
      <c r="A480" s="63"/>
      <c r="B480" s="130"/>
      <c r="C480" s="122" t="s">
        <v>167</v>
      </c>
      <c r="D480" s="66">
        <v>170</v>
      </c>
      <c r="E480" s="66">
        <v>27</v>
      </c>
      <c r="F480" s="66">
        <v>32</v>
      </c>
      <c r="G480" s="66">
        <v>165</v>
      </c>
      <c r="H480" s="66">
        <v>26</v>
      </c>
      <c r="I480" s="66">
        <v>31</v>
      </c>
      <c r="J480" s="66">
        <v>5</v>
      </c>
      <c r="K480" s="66">
        <v>1</v>
      </c>
      <c r="L480" s="66">
        <v>1</v>
      </c>
    </row>
    <row r="481" spans="1:12" s="20" customFormat="1" ht="20.25" customHeight="1" x14ac:dyDescent="0.2">
      <c r="A481" s="63"/>
      <c r="B481" s="130"/>
      <c r="C481" s="122" t="s">
        <v>168</v>
      </c>
      <c r="D481" s="66">
        <v>297</v>
      </c>
      <c r="E481" s="66">
        <v>49</v>
      </c>
      <c r="F481" s="66">
        <v>60</v>
      </c>
      <c r="G481" s="66">
        <v>290</v>
      </c>
      <c r="H481" s="66">
        <v>48</v>
      </c>
      <c r="I481" s="66">
        <v>58</v>
      </c>
      <c r="J481" s="66">
        <v>7</v>
      </c>
      <c r="K481" s="66">
        <v>1</v>
      </c>
      <c r="L481" s="66">
        <v>2</v>
      </c>
    </row>
    <row r="482" spans="1:12" s="20" customFormat="1" ht="11.25" customHeight="1" x14ac:dyDescent="0.2">
      <c r="A482" s="63"/>
      <c r="B482" s="137" t="s">
        <v>343</v>
      </c>
      <c r="C482" s="122" t="s">
        <v>166</v>
      </c>
      <c r="D482" s="66">
        <v>44</v>
      </c>
      <c r="E482" s="66">
        <v>11</v>
      </c>
      <c r="F482" s="66">
        <v>13</v>
      </c>
      <c r="G482" s="66">
        <v>41</v>
      </c>
      <c r="H482" s="66">
        <v>8</v>
      </c>
      <c r="I482" s="66">
        <v>10</v>
      </c>
      <c r="J482" s="66">
        <v>3</v>
      </c>
      <c r="K482" s="66">
        <v>3</v>
      </c>
      <c r="L482" s="66">
        <v>3</v>
      </c>
    </row>
    <row r="483" spans="1:12" s="20" customFormat="1" ht="11.25" customHeight="1" x14ac:dyDescent="0.2">
      <c r="A483" s="63"/>
      <c r="B483" s="130"/>
      <c r="C483" s="122" t="s">
        <v>167</v>
      </c>
      <c r="D483" s="66">
        <v>5</v>
      </c>
      <c r="E483" s="66">
        <v>3</v>
      </c>
      <c r="F483" s="66">
        <v>3</v>
      </c>
      <c r="G483" s="66">
        <v>3</v>
      </c>
      <c r="H483" s="66">
        <v>2</v>
      </c>
      <c r="I483" s="66">
        <v>2</v>
      </c>
      <c r="J483" s="66">
        <v>2</v>
      </c>
      <c r="K483" s="66">
        <v>1</v>
      </c>
      <c r="L483" s="66">
        <v>1</v>
      </c>
    </row>
    <row r="484" spans="1:12" s="20" customFormat="1" ht="20.25" customHeight="1" x14ac:dyDescent="0.2">
      <c r="A484" s="63"/>
      <c r="B484" s="130"/>
      <c r="C484" s="122" t="s">
        <v>168</v>
      </c>
      <c r="D484" s="66">
        <v>49</v>
      </c>
      <c r="E484" s="66">
        <v>14</v>
      </c>
      <c r="F484" s="66">
        <v>16</v>
      </c>
      <c r="G484" s="66">
        <v>44</v>
      </c>
      <c r="H484" s="66">
        <v>10</v>
      </c>
      <c r="I484" s="66">
        <v>12</v>
      </c>
      <c r="J484" s="66">
        <v>5</v>
      </c>
      <c r="K484" s="66">
        <v>4</v>
      </c>
      <c r="L484" s="66">
        <v>4</v>
      </c>
    </row>
    <row r="485" spans="1:12" s="20" customFormat="1" ht="11.25" customHeight="1" x14ac:dyDescent="0.2">
      <c r="A485" s="63"/>
      <c r="B485" s="133" t="s">
        <v>200</v>
      </c>
      <c r="C485" s="122" t="s">
        <v>166</v>
      </c>
      <c r="D485" s="66">
        <f>D476+D479+D482</f>
        <v>697</v>
      </c>
      <c r="E485" s="66">
        <f t="shared" ref="E485:L485" si="7">E476+E479+E482</f>
        <v>172</v>
      </c>
      <c r="F485" s="66">
        <f t="shared" si="7"/>
        <v>232</v>
      </c>
      <c r="G485" s="66">
        <f t="shared" si="7"/>
        <v>681</v>
      </c>
      <c r="H485" s="66">
        <f t="shared" si="7"/>
        <v>166</v>
      </c>
      <c r="I485" s="66">
        <f t="shared" si="7"/>
        <v>224</v>
      </c>
      <c r="J485" s="66">
        <f t="shared" si="7"/>
        <v>16</v>
      </c>
      <c r="K485" s="66">
        <f t="shared" si="7"/>
        <v>6</v>
      </c>
      <c r="L485" s="66">
        <f t="shared" si="7"/>
        <v>8</v>
      </c>
    </row>
    <row r="486" spans="1:12" s="20" customFormat="1" ht="11.25" customHeight="1" x14ac:dyDescent="0.2">
      <c r="A486" s="63"/>
      <c r="B486" s="134"/>
      <c r="C486" s="122" t="s">
        <v>167</v>
      </c>
      <c r="D486" s="66">
        <f t="shared" ref="D486:L487" si="8">D477+D480+D483</f>
        <v>887</v>
      </c>
      <c r="E486" s="66">
        <f t="shared" si="8"/>
        <v>252</v>
      </c>
      <c r="F486" s="66">
        <f t="shared" si="8"/>
        <v>298</v>
      </c>
      <c r="G486" s="66">
        <f t="shared" si="8"/>
        <v>868</v>
      </c>
      <c r="H486" s="66">
        <f t="shared" si="8"/>
        <v>245</v>
      </c>
      <c r="I486" s="66">
        <f t="shared" si="8"/>
        <v>290</v>
      </c>
      <c r="J486" s="66">
        <f t="shared" si="8"/>
        <v>19</v>
      </c>
      <c r="K486" s="66">
        <f t="shared" si="8"/>
        <v>7</v>
      </c>
      <c r="L486" s="66">
        <f t="shared" si="8"/>
        <v>8</v>
      </c>
    </row>
    <row r="487" spans="1:12" s="20" customFormat="1" ht="20.25" customHeight="1" x14ac:dyDescent="0.2">
      <c r="A487" s="63"/>
      <c r="B487" s="134"/>
      <c r="C487" s="122" t="s">
        <v>168</v>
      </c>
      <c r="D487" s="66">
        <f t="shared" si="8"/>
        <v>1584</v>
      </c>
      <c r="E487" s="66">
        <f t="shared" si="8"/>
        <v>424</v>
      </c>
      <c r="F487" s="66">
        <f t="shared" si="8"/>
        <v>530</v>
      </c>
      <c r="G487" s="66">
        <f t="shared" si="8"/>
        <v>1549</v>
      </c>
      <c r="H487" s="66">
        <f t="shared" si="8"/>
        <v>411</v>
      </c>
      <c r="I487" s="66">
        <f t="shared" si="8"/>
        <v>514</v>
      </c>
      <c r="J487" s="66">
        <f t="shared" si="8"/>
        <v>35</v>
      </c>
      <c r="K487" s="66">
        <f t="shared" si="8"/>
        <v>13</v>
      </c>
      <c r="L487" s="66">
        <f t="shared" si="8"/>
        <v>16</v>
      </c>
    </row>
    <row r="488" spans="1:12" s="20" customFormat="1" ht="11.25" customHeight="1" x14ac:dyDescent="0.2">
      <c r="A488" s="63"/>
      <c r="B488" s="130" t="s">
        <v>344</v>
      </c>
      <c r="C488" s="122" t="s">
        <v>166</v>
      </c>
      <c r="D488" s="66">
        <v>53</v>
      </c>
      <c r="E488" s="66">
        <v>28</v>
      </c>
      <c r="F488" s="66">
        <v>33</v>
      </c>
      <c r="G488" s="66">
        <v>52</v>
      </c>
      <c r="H488" s="66">
        <v>27</v>
      </c>
      <c r="I488" s="66">
        <v>32</v>
      </c>
      <c r="J488" s="66">
        <v>1</v>
      </c>
      <c r="K488" s="66">
        <v>1</v>
      </c>
      <c r="L488" s="66">
        <v>1</v>
      </c>
    </row>
    <row r="489" spans="1:12" s="20" customFormat="1" ht="11.25" customHeight="1" x14ac:dyDescent="0.2">
      <c r="A489" s="63"/>
      <c r="B489" s="130"/>
      <c r="C489" s="122" t="s">
        <v>167</v>
      </c>
      <c r="D489" s="66">
        <v>215</v>
      </c>
      <c r="E489" s="66">
        <v>118</v>
      </c>
      <c r="F489" s="66">
        <v>134</v>
      </c>
      <c r="G489" s="66">
        <v>205</v>
      </c>
      <c r="H489" s="66">
        <v>110</v>
      </c>
      <c r="I489" s="66">
        <v>126</v>
      </c>
      <c r="J489" s="66">
        <v>10</v>
      </c>
      <c r="K489" s="66">
        <v>8</v>
      </c>
      <c r="L489" s="66">
        <v>8</v>
      </c>
    </row>
    <row r="490" spans="1:12" s="20" customFormat="1" ht="20.25" customHeight="1" x14ac:dyDescent="0.2">
      <c r="A490" s="63"/>
      <c r="B490" s="130"/>
      <c r="C490" s="122" t="s">
        <v>168</v>
      </c>
      <c r="D490" s="66">
        <v>268</v>
      </c>
      <c r="E490" s="66">
        <v>146</v>
      </c>
      <c r="F490" s="66">
        <v>167</v>
      </c>
      <c r="G490" s="66">
        <v>257</v>
      </c>
      <c r="H490" s="66">
        <v>137</v>
      </c>
      <c r="I490" s="66">
        <v>158</v>
      </c>
      <c r="J490" s="66">
        <v>11</v>
      </c>
      <c r="K490" s="66">
        <v>9</v>
      </c>
      <c r="L490" s="66">
        <v>9</v>
      </c>
    </row>
    <row r="491" spans="1:12" s="20" customFormat="1" ht="11.25" customHeight="1" x14ac:dyDescent="0.2">
      <c r="A491" s="63"/>
      <c r="B491" s="130" t="s">
        <v>345</v>
      </c>
      <c r="C491" s="122" t="s">
        <v>166</v>
      </c>
      <c r="D491" s="66">
        <v>1905</v>
      </c>
      <c r="E491" s="66">
        <v>267</v>
      </c>
      <c r="F491" s="66">
        <v>363</v>
      </c>
      <c r="G491" s="66">
        <v>1767</v>
      </c>
      <c r="H491" s="66">
        <v>264</v>
      </c>
      <c r="I491" s="66">
        <v>347</v>
      </c>
      <c r="J491" s="66">
        <v>138</v>
      </c>
      <c r="K491" s="66">
        <v>3</v>
      </c>
      <c r="L491" s="66">
        <v>16</v>
      </c>
    </row>
    <row r="492" spans="1:12" s="20" customFormat="1" ht="11.25" customHeight="1" x14ac:dyDescent="0.2">
      <c r="A492" s="63"/>
      <c r="B492" s="130" t="s">
        <v>346</v>
      </c>
      <c r="C492" s="122" t="s">
        <v>167</v>
      </c>
      <c r="D492" s="66">
        <v>273</v>
      </c>
      <c r="E492" s="66">
        <v>41</v>
      </c>
      <c r="F492" s="66">
        <v>53</v>
      </c>
      <c r="G492" s="66">
        <v>236</v>
      </c>
      <c r="H492" s="66">
        <v>35</v>
      </c>
      <c r="I492" s="66">
        <v>44</v>
      </c>
      <c r="J492" s="66">
        <v>37</v>
      </c>
      <c r="K492" s="66">
        <v>6</v>
      </c>
      <c r="L492" s="66">
        <v>9</v>
      </c>
    </row>
    <row r="493" spans="1:12" s="20" customFormat="1" ht="20.25" customHeight="1" x14ac:dyDescent="0.2">
      <c r="A493" s="63"/>
      <c r="B493" s="130"/>
      <c r="C493" s="122" t="s">
        <v>168</v>
      </c>
      <c r="D493" s="66">
        <v>2178</v>
      </c>
      <c r="E493" s="66">
        <v>308</v>
      </c>
      <c r="F493" s="66">
        <v>416</v>
      </c>
      <c r="G493" s="66">
        <v>2003</v>
      </c>
      <c r="H493" s="66">
        <v>299</v>
      </c>
      <c r="I493" s="66">
        <v>391</v>
      </c>
      <c r="J493" s="66">
        <v>175</v>
      </c>
      <c r="K493" s="66">
        <v>9</v>
      </c>
      <c r="L493" s="66">
        <v>25</v>
      </c>
    </row>
    <row r="494" spans="1:12" s="20" customFormat="1" ht="11.25" customHeight="1" x14ac:dyDescent="0.2">
      <c r="A494" s="63"/>
      <c r="B494" s="130" t="s">
        <v>347</v>
      </c>
      <c r="C494" s="122" t="s">
        <v>166</v>
      </c>
      <c r="D494" s="66">
        <v>338</v>
      </c>
      <c r="E494" s="66">
        <v>69</v>
      </c>
      <c r="F494" s="66">
        <v>105</v>
      </c>
      <c r="G494" s="66">
        <v>335</v>
      </c>
      <c r="H494" s="66">
        <v>69</v>
      </c>
      <c r="I494" s="66">
        <v>105</v>
      </c>
      <c r="J494" s="66">
        <v>3</v>
      </c>
      <c r="K494" s="66">
        <v>0</v>
      </c>
      <c r="L494" s="66">
        <v>0</v>
      </c>
    </row>
    <row r="495" spans="1:12" s="20" customFormat="1" ht="11.25" customHeight="1" x14ac:dyDescent="0.2">
      <c r="A495" s="63"/>
      <c r="B495" s="130"/>
      <c r="C495" s="122" t="s">
        <v>167</v>
      </c>
      <c r="D495" s="66">
        <v>231</v>
      </c>
      <c r="E495" s="66">
        <v>55</v>
      </c>
      <c r="F495" s="66">
        <v>66</v>
      </c>
      <c r="G495" s="66">
        <v>228</v>
      </c>
      <c r="H495" s="66">
        <v>55</v>
      </c>
      <c r="I495" s="66">
        <v>66</v>
      </c>
      <c r="J495" s="66">
        <v>3</v>
      </c>
      <c r="K495" s="66">
        <v>0</v>
      </c>
      <c r="L495" s="66">
        <v>0</v>
      </c>
    </row>
    <row r="496" spans="1:12" s="20" customFormat="1" ht="20.25" customHeight="1" x14ac:dyDescent="0.2">
      <c r="A496" s="63"/>
      <c r="B496" s="130"/>
      <c r="C496" s="122" t="s">
        <v>168</v>
      </c>
      <c r="D496" s="66">
        <v>569</v>
      </c>
      <c r="E496" s="66">
        <v>124</v>
      </c>
      <c r="F496" s="66">
        <v>171</v>
      </c>
      <c r="G496" s="66">
        <v>563</v>
      </c>
      <c r="H496" s="66">
        <v>124</v>
      </c>
      <c r="I496" s="66">
        <v>171</v>
      </c>
      <c r="J496" s="66">
        <v>6</v>
      </c>
      <c r="K496" s="66">
        <v>0</v>
      </c>
      <c r="L496" s="66">
        <v>0</v>
      </c>
    </row>
    <row r="497" spans="1:12" s="20" customFormat="1" ht="11.25" customHeight="1" x14ac:dyDescent="0.2">
      <c r="A497" s="63"/>
      <c r="B497" s="130" t="s">
        <v>348</v>
      </c>
      <c r="C497" s="122" t="s">
        <v>166</v>
      </c>
      <c r="D497" s="66">
        <v>600</v>
      </c>
      <c r="E497" s="66">
        <v>104</v>
      </c>
      <c r="F497" s="66">
        <v>114</v>
      </c>
      <c r="G497" s="66">
        <v>591</v>
      </c>
      <c r="H497" s="66">
        <v>104</v>
      </c>
      <c r="I497" s="66">
        <v>114</v>
      </c>
      <c r="J497" s="66">
        <v>9</v>
      </c>
      <c r="K497" s="66">
        <v>0</v>
      </c>
      <c r="L497" s="66">
        <v>0</v>
      </c>
    </row>
    <row r="498" spans="1:12" s="20" customFormat="1" ht="11.25" customHeight="1" x14ac:dyDescent="0.2">
      <c r="A498" s="63"/>
      <c r="B498" s="130" t="s">
        <v>349</v>
      </c>
      <c r="C498" s="122" t="s">
        <v>167</v>
      </c>
      <c r="D498" s="66">
        <v>319</v>
      </c>
      <c r="E498" s="66">
        <v>69</v>
      </c>
      <c r="F498" s="66">
        <v>71</v>
      </c>
      <c r="G498" s="66">
        <v>313</v>
      </c>
      <c r="H498" s="66">
        <v>69</v>
      </c>
      <c r="I498" s="66">
        <v>71</v>
      </c>
      <c r="J498" s="66">
        <v>6</v>
      </c>
      <c r="K498" s="66">
        <v>0</v>
      </c>
      <c r="L498" s="66">
        <v>0</v>
      </c>
    </row>
    <row r="499" spans="1:12" s="20" customFormat="1" ht="20.25" customHeight="1" x14ac:dyDescent="0.2">
      <c r="A499" s="63"/>
      <c r="B499" s="130"/>
      <c r="C499" s="122" t="s">
        <v>168</v>
      </c>
      <c r="D499" s="66">
        <v>919</v>
      </c>
      <c r="E499" s="66">
        <v>173</v>
      </c>
      <c r="F499" s="66">
        <v>185</v>
      </c>
      <c r="G499" s="66">
        <v>904</v>
      </c>
      <c r="H499" s="66">
        <v>173</v>
      </c>
      <c r="I499" s="66">
        <v>185</v>
      </c>
      <c r="J499" s="66">
        <v>15</v>
      </c>
      <c r="K499" s="66">
        <v>0</v>
      </c>
      <c r="L499" s="66">
        <v>0</v>
      </c>
    </row>
    <row r="500" spans="1:12" s="20" customFormat="1" ht="11.25" customHeight="1" x14ac:dyDescent="0.2">
      <c r="A500" s="63"/>
      <c r="B500" s="130" t="s">
        <v>350</v>
      </c>
      <c r="C500" s="122" t="s">
        <v>166</v>
      </c>
      <c r="D500" s="66">
        <v>105</v>
      </c>
      <c r="E500" s="66">
        <v>42</v>
      </c>
      <c r="F500" s="66">
        <v>43</v>
      </c>
      <c r="G500" s="66">
        <v>101</v>
      </c>
      <c r="H500" s="66">
        <v>42</v>
      </c>
      <c r="I500" s="66">
        <v>43</v>
      </c>
      <c r="J500" s="66">
        <v>4</v>
      </c>
      <c r="K500" s="66">
        <v>0</v>
      </c>
      <c r="L500" s="66">
        <v>0</v>
      </c>
    </row>
    <row r="501" spans="1:12" s="20" customFormat="1" ht="11.25" customHeight="1" x14ac:dyDescent="0.2">
      <c r="A501" s="63"/>
      <c r="B501" s="130" t="s">
        <v>351</v>
      </c>
      <c r="C501" s="122" t="s">
        <v>167</v>
      </c>
      <c r="D501" s="66">
        <v>72</v>
      </c>
      <c r="E501" s="66">
        <v>30</v>
      </c>
      <c r="F501" s="66">
        <v>31</v>
      </c>
      <c r="G501" s="66">
        <v>65</v>
      </c>
      <c r="H501" s="66">
        <v>27</v>
      </c>
      <c r="I501" s="66">
        <v>28</v>
      </c>
      <c r="J501" s="66">
        <v>7</v>
      </c>
      <c r="K501" s="66">
        <v>3</v>
      </c>
      <c r="L501" s="66">
        <v>3</v>
      </c>
    </row>
    <row r="502" spans="1:12" s="20" customFormat="1" ht="20.25" customHeight="1" x14ac:dyDescent="0.2">
      <c r="A502" s="63"/>
      <c r="B502" s="130"/>
      <c r="C502" s="122" t="s">
        <v>168</v>
      </c>
      <c r="D502" s="66">
        <v>177</v>
      </c>
      <c r="E502" s="66">
        <v>72</v>
      </c>
      <c r="F502" s="66">
        <v>74</v>
      </c>
      <c r="G502" s="66">
        <v>166</v>
      </c>
      <c r="H502" s="66">
        <v>69</v>
      </c>
      <c r="I502" s="66">
        <v>71</v>
      </c>
      <c r="J502" s="66">
        <v>11</v>
      </c>
      <c r="K502" s="66">
        <v>3</v>
      </c>
      <c r="L502" s="66">
        <v>3</v>
      </c>
    </row>
    <row r="503" spans="1:12" s="20" customFormat="1" ht="11.25" customHeight="1" x14ac:dyDescent="0.2">
      <c r="A503" s="63"/>
      <c r="B503" s="134" t="s">
        <v>352</v>
      </c>
      <c r="C503" s="122"/>
      <c r="D503" s="66"/>
      <c r="E503" s="66"/>
      <c r="F503" s="66"/>
      <c r="G503" s="66"/>
      <c r="H503" s="66"/>
      <c r="I503" s="66"/>
      <c r="J503" s="66"/>
      <c r="K503" s="66"/>
      <c r="L503" s="66"/>
    </row>
    <row r="504" spans="1:12" s="20" customFormat="1" ht="11.25" customHeight="1" x14ac:dyDescent="0.2">
      <c r="A504" s="63"/>
      <c r="B504" s="63" t="s">
        <v>353</v>
      </c>
      <c r="C504" s="122" t="s">
        <v>166</v>
      </c>
      <c r="D504" s="66">
        <v>713</v>
      </c>
      <c r="E504" s="66">
        <v>232</v>
      </c>
      <c r="F504" s="66">
        <v>230</v>
      </c>
      <c r="G504" s="66">
        <v>679</v>
      </c>
      <c r="H504" s="66">
        <v>205</v>
      </c>
      <c r="I504" s="66">
        <v>205</v>
      </c>
      <c r="J504" s="66">
        <v>34</v>
      </c>
      <c r="K504" s="66">
        <v>27</v>
      </c>
      <c r="L504" s="66">
        <v>25</v>
      </c>
    </row>
    <row r="505" spans="1:12" s="20" customFormat="1" ht="11.25" customHeight="1" x14ac:dyDescent="0.2">
      <c r="A505" s="63"/>
      <c r="B505" s="134"/>
      <c r="C505" s="122" t="s">
        <v>167</v>
      </c>
      <c r="D505" s="66">
        <v>591</v>
      </c>
      <c r="E505" s="66">
        <v>234</v>
      </c>
      <c r="F505" s="66">
        <v>205</v>
      </c>
      <c r="G505" s="66">
        <v>561</v>
      </c>
      <c r="H505" s="66">
        <v>208</v>
      </c>
      <c r="I505" s="66">
        <v>184</v>
      </c>
      <c r="J505" s="66">
        <v>30</v>
      </c>
      <c r="K505" s="66">
        <v>26</v>
      </c>
      <c r="L505" s="66">
        <v>21</v>
      </c>
    </row>
    <row r="506" spans="1:12" s="20" customFormat="1" ht="20.25" customHeight="1" x14ac:dyDescent="0.2">
      <c r="A506" s="63"/>
      <c r="B506" s="134"/>
      <c r="C506" s="122" t="s">
        <v>168</v>
      </c>
      <c r="D506" s="66">
        <v>1304</v>
      </c>
      <c r="E506" s="66">
        <v>466</v>
      </c>
      <c r="F506" s="66">
        <v>435</v>
      </c>
      <c r="G506" s="66">
        <v>1240</v>
      </c>
      <c r="H506" s="66">
        <v>413</v>
      </c>
      <c r="I506" s="66">
        <v>389</v>
      </c>
      <c r="J506" s="66">
        <v>64</v>
      </c>
      <c r="K506" s="66">
        <v>53</v>
      </c>
      <c r="L506" s="66">
        <v>46</v>
      </c>
    </row>
    <row r="507" spans="1:12" s="20" customFormat="1" ht="11.25" customHeight="1" x14ac:dyDescent="0.2">
      <c r="A507" s="63"/>
      <c r="B507" s="63" t="s">
        <v>354</v>
      </c>
      <c r="C507" s="122" t="s">
        <v>166</v>
      </c>
      <c r="D507" s="66">
        <v>158</v>
      </c>
      <c r="E507" s="66">
        <v>66</v>
      </c>
      <c r="F507" s="66">
        <v>61</v>
      </c>
      <c r="G507" s="66">
        <v>155</v>
      </c>
      <c r="H507" s="66">
        <v>64</v>
      </c>
      <c r="I507" s="66">
        <v>59</v>
      </c>
      <c r="J507" s="66">
        <v>3</v>
      </c>
      <c r="K507" s="66">
        <v>2</v>
      </c>
      <c r="L507" s="66">
        <v>2</v>
      </c>
    </row>
    <row r="508" spans="1:12" s="20" customFormat="1" ht="11.25" customHeight="1" x14ac:dyDescent="0.2">
      <c r="A508" s="63"/>
      <c r="B508" s="130"/>
      <c r="C508" s="122" t="s">
        <v>167</v>
      </c>
      <c r="D508" s="66">
        <v>137</v>
      </c>
      <c r="E508" s="66">
        <v>45</v>
      </c>
      <c r="F508" s="66">
        <v>44</v>
      </c>
      <c r="G508" s="66">
        <v>128</v>
      </c>
      <c r="H508" s="66">
        <v>41</v>
      </c>
      <c r="I508" s="66">
        <v>40</v>
      </c>
      <c r="J508" s="66">
        <v>9</v>
      </c>
      <c r="K508" s="66">
        <v>4</v>
      </c>
      <c r="L508" s="66">
        <v>4</v>
      </c>
    </row>
    <row r="509" spans="1:12" s="20" customFormat="1" ht="20.25" customHeight="1" x14ac:dyDescent="0.2">
      <c r="A509" s="63"/>
      <c r="B509" s="130"/>
      <c r="C509" s="122" t="s">
        <v>168</v>
      </c>
      <c r="D509" s="66">
        <v>295</v>
      </c>
      <c r="E509" s="66">
        <v>111</v>
      </c>
      <c r="F509" s="66">
        <v>105</v>
      </c>
      <c r="G509" s="66">
        <v>283</v>
      </c>
      <c r="H509" s="66">
        <v>105</v>
      </c>
      <c r="I509" s="66">
        <v>99</v>
      </c>
      <c r="J509" s="66">
        <v>12</v>
      </c>
      <c r="K509" s="66">
        <v>6</v>
      </c>
      <c r="L509" s="66">
        <v>6</v>
      </c>
    </row>
    <row r="510" spans="1:12" s="20" customFormat="1" ht="11.25" customHeight="1" x14ac:dyDescent="0.2">
      <c r="A510" s="63"/>
      <c r="B510" s="134"/>
      <c r="C510" s="122"/>
      <c r="D510" s="66"/>
      <c r="E510" s="66"/>
      <c r="F510" s="66"/>
      <c r="G510" s="66"/>
      <c r="H510" s="66"/>
      <c r="I510" s="66"/>
      <c r="J510" s="66"/>
      <c r="K510" s="66"/>
      <c r="L510" s="66"/>
    </row>
    <row r="511" spans="1:12" s="20" customFormat="1" ht="11.25" customHeight="1" x14ac:dyDescent="0.2">
      <c r="A511" s="320" t="s">
        <v>73</v>
      </c>
      <c r="B511" s="320"/>
      <c r="C511" s="320"/>
      <c r="D511" s="320"/>
      <c r="E511" s="66"/>
      <c r="F511" s="66"/>
      <c r="G511" s="66"/>
      <c r="H511" s="66"/>
      <c r="I511" s="66"/>
      <c r="J511" s="66"/>
      <c r="K511" s="66"/>
      <c r="L511" s="66"/>
    </row>
    <row r="512" spans="1:12" s="20" customFormat="1" ht="22.5" customHeight="1" x14ac:dyDescent="0.2">
      <c r="A512" s="63"/>
      <c r="B512" s="130"/>
      <c r="C512" s="122"/>
      <c r="D512" s="126" t="s">
        <v>221</v>
      </c>
      <c r="E512" s="66"/>
      <c r="F512" s="66"/>
      <c r="G512" s="66"/>
      <c r="H512" s="66"/>
      <c r="I512" s="66"/>
      <c r="J512" s="66"/>
      <c r="K512" s="66"/>
      <c r="L512" s="66"/>
    </row>
    <row r="513" spans="1:12" s="20" customFormat="1" ht="11.25" customHeight="1" x14ac:dyDescent="0.2">
      <c r="A513" s="63"/>
      <c r="B513" s="133" t="s">
        <v>200</v>
      </c>
      <c r="C513" s="122" t="s">
        <v>166</v>
      </c>
      <c r="D513" s="66">
        <f t="shared" ref="D513:L515" si="9">D507+D504</f>
        <v>871</v>
      </c>
      <c r="E513" s="66">
        <f t="shared" si="9"/>
        <v>298</v>
      </c>
      <c r="F513" s="66">
        <f t="shared" si="9"/>
        <v>291</v>
      </c>
      <c r="G513" s="66">
        <f t="shared" si="9"/>
        <v>834</v>
      </c>
      <c r="H513" s="66">
        <f t="shared" si="9"/>
        <v>269</v>
      </c>
      <c r="I513" s="66">
        <f t="shared" si="9"/>
        <v>264</v>
      </c>
      <c r="J513" s="66">
        <f t="shared" si="9"/>
        <v>37</v>
      </c>
      <c r="K513" s="66">
        <f t="shared" si="9"/>
        <v>29</v>
      </c>
      <c r="L513" s="66">
        <f t="shared" si="9"/>
        <v>27</v>
      </c>
    </row>
    <row r="514" spans="1:12" s="20" customFormat="1" ht="11.25" customHeight="1" x14ac:dyDescent="0.2">
      <c r="A514" s="63"/>
      <c r="B514" s="134"/>
      <c r="C514" s="122" t="s">
        <v>167</v>
      </c>
      <c r="D514" s="66">
        <f t="shared" si="9"/>
        <v>728</v>
      </c>
      <c r="E514" s="66">
        <f t="shared" si="9"/>
        <v>279</v>
      </c>
      <c r="F514" s="66">
        <f t="shared" si="9"/>
        <v>249</v>
      </c>
      <c r="G514" s="66">
        <f t="shared" si="9"/>
        <v>689</v>
      </c>
      <c r="H514" s="66">
        <f t="shared" si="9"/>
        <v>249</v>
      </c>
      <c r="I514" s="66">
        <f t="shared" si="9"/>
        <v>224</v>
      </c>
      <c r="J514" s="66">
        <f t="shared" si="9"/>
        <v>39</v>
      </c>
      <c r="K514" s="66">
        <f t="shared" si="9"/>
        <v>30</v>
      </c>
      <c r="L514" s="66">
        <f t="shared" si="9"/>
        <v>25</v>
      </c>
    </row>
    <row r="515" spans="1:12" s="20" customFormat="1" ht="20.25" customHeight="1" x14ac:dyDescent="0.2">
      <c r="A515" s="63"/>
      <c r="B515" s="134"/>
      <c r="C515" s="122" t="s">
        <v>168</v>
      </c>
      <c r="D515" s="66">
        <f t="shared" si="9"/>
        <v>1599</v>
      </c>
      <c r="E515" s="66">
        <f t="shared" si="9"/>
        <v>577</v>
      </c>
      <c r="F515" s="66">
        <f t="shared" si="9"/>
        <v>540</v>
      </c>
      <c r="G515" s="66">
        <f t="shared" si="9"/>
        <v>1523</v>
      </c>
      <c r="H515" s="66">
        <f t="shared" si="9"/>
        <v>518</v>
      </c>
      <c r="I515" s="66">
        <f t="shared" si="9"/>
        <v>488</v>
      </c>
      <c r="J515" s="66">
        <f t="shared" si="9"/>
        <v>76</v>
      </c>
      <c r="K515" s="66">
        <f t="shared" si="9"/>
        <v>59</v>
      </c>
      <c r="L515" s="66">
        <f t="shared" si="9"/>
        <v>52</v>
      </c>
    </row>
    <row r="516" spans="1:12" s="20" customFormat="1" ht="11.25" customHeight="1" x14ac:dyDescent="0.2">
      <c r="A516" s="63"/>
      <c r="B516" s="130" t="s">
        <v>355</v>
      </c>
      <c r="C516" s="122" t="s">
        <v>166</v>
      </c>
      <c r="D516" s="66">
        <v>54</v>
      </c>
      <c r="E516" s="66">
        <v>18</v>
      </c>
      <c r="F516" s="66">
        <v>19</v>
      </c>
      <c r="G516" s="66">
        <v>50</v>
      </c>
      <c r="H516" s="66">
        <v>16</v>
      </c>
      <c r="I516" s="66">
        <v>17</v>
      </c>
      <c r="J516" s="66">
        <v>4</v>
      </c>
      <c r="K516" s="66">
        <v>2</v>
      </c>
      <c r="L516" s="66">
        <v>2</v>
      </c>
    </row>
    <row r="517" spans="1:12" s="20" customFormat="1" ht="11.25" customHeight="1" x14ac:dyDescent="0.2">
      <c r="A517" s="63"/>
      <c r="B517" s="130"/>
      <c r="C517" s="122" t="s">
        <v>167</v>
      </c>
      <c r="D517" s="66">
        <v>201</v>
      </c>
      <c r="E517" s="66">
        <v>35</v>
      </c>
      <c r="F517" s="66">
        <v>32</v>
      </c>
      <c r="G517" s="66">
        <v>201</v>
      </c>
      <c r="H517" s="66">
        <v>35</v>
      </c>
      <c r="I517" s="66">
        <v>32</v>
      </c>
      <c r="J517" s="66">
        <v>0</v>
      </c>
      <c r="K517" s="66">
        <v>0</v>
      </c>
      <c r="L517" s="66">
        <v>0</v>
      </c>
    </row>
    <row r="518" spans="1:12" s="20" customFormat="1" ht="20.25" customHeight="1" x14ac:dyDescent="0.2">
      <c r="A518" s="63"/>
      <c r="B518" s="130"/>
      <c r="C518" s="122" t="s">
        <v>168</v>
      </c>
      <c r="D518" s="66">
        <v>255</v>
      </c>
      <c r="E518" s="66">
        <v>53</v>
      </c>
      <c r="F518" s="66">
        <v>51</v>
      </c>
      <c r="G518" s="66">
        <v>251</v>
      </c>
      <c r="H518" s="66">
        <v>51</v>
      </c>
      <c r="I518" s="66">
        <v>49</v>
      </c>
      <c r="J518" s="66">
        <v>4</v>
      </c>
      <c r="K518" s="66">
        <v>2</v>
      </c>
      <c r="L518" s="66">
        <v>2</v>
      </c>
    </row>
    <row r="519" spans="1:12" s="20" customFormat="1" ht="11.25" customHeight="1" x14ac:dyDescent="0.2">
      <c r="A519" s="63"/>
      <c r="B519" s="130" t="s">
        <v>356</v>
      </c>
      <c r="C519" s="122" t="s">
        <v>166</v>
      </c>
      <c r="D519" s="66">
        <v>721</v>
      </c>
      <c r="E519" s="66">
        <v>187</v>
      </c>
      <c r="F519" s="66">
        <v>260</v>
      </c>
      <c r="G519" s="66">
        <v>635</v>
      </c>
      <c r="H519" s="66">
        <v>131</v>
      </c>
      <c r="I519" s="66">
        <v>192</v>
      </c>
      <c r="J519" s="66">
        <v>86</v>
      </c>
      <c r="K519" s="66">
        <v>56</v>
      </c>
      <c r="L519" s="66">
        <v>68</v>
      </c>
    </row>
    <row r="520" spans="1:12" s="20" customFormat="1" ht="11.25" customHeight="1" x14ac:dyDescent="0.2">
      <c r="A520" s="63"/>
      <c r="B520" s="130" t="s">
        <v>357</v>
      </c>
      <c r="C520" s="122" t="s">
        <v>167</v>
      </c>
      <c r="D520" s="66">
        <v>839</v>
      </c>
      <c r="E520" s="66">
        <v>237</v>
      </c>
      <c r="F520" s="66">
        <v>280</v>
      </c>
      <c r="G520" s="66">
        <v>736</v>
      </c>
      <c r="H520" s="66">
        <v>160</v>
      </c>
      <c r="I520" s="66">
        <v>194</v>
      </c>
      <c r="J520" s="66">
        <v>103</v>
      </c>
      <c r="K520" s="66">
        <v>77</v>
      </c>
      <c r="L520" s="66">
        <v>86</v>
      </c>
    </row>
    <row r="521" spans="1:12" s="20" customFormat="1" ht="20.25" customHeight="1" x14ac:dyDescent="0.2">
      <c r="A521" s="63"/>
      <c r="B521" s="130"/>
      <c r="C521" s="122" t="s">
        <v>168</v>
      </c>
      <c r="D521" s="66">
        <v>1560</v>
      </c>
      <c r="E521" s="66">
        <v>424</v>
      </c>
      <c r="F521" s="66">
        <v>540</v>
      </c>
      <c r="G521" s="66">
        <v>1371</v>
      </c>
      <c r="H521" s="66">
        <v>291</v>
      </c>
      <c r="I521" s="66">
        <v>386</v>
      </c>
      <c r="J521" s="66">
        <v>189</v>
      </c>
      <c r="K521" s="66">
        <v>133</v>
      </c>
      <c r="L521" s="66">
        <v>154</v>
      </c>
    </row>
    <row r="522" spans="1:12" s="20" customFormat="1" ht="11.25" customHeight="1" x14ac:dyDescent="0.2">
      <c r="A522" s="63"/>
      <c r="B522" s="134" t="s">
        <v>358</v>
      </c>
      <c r="C522" s="107"/>
      <c r="D522" s="98"/>
      <c r="E522" s="98"/>
      <c r="F522" s="98"/>
      <c r="G522" s="98"/>
      <c r="H522" s="98"/>
      <c r="I522" s="98"/>
      <c r="J522" s="98"/>
      <c r="K522" s="98"/>
      <c r="L522" s="98"/>
    </row>
    <row r="523" spans="1:12" s="20" customFormat="1" ht="11.25" customHeight="1" x14ac:dyDescent="0.2">
      <c r="A523" s="63"/>
      <c r="B523" s="63" t="s">
        <v>359</v>
      </c>
      <c r="C523" s="122" t="s">
        <v>166</v>
      </c>
      <c r="D523" s="66">
        <v>83</v>
      </c>
      <c r="E523" s="66">
        <v>15</v>
      </c>
      <c r="F523" s="66">
        <v>17</v>
      </c>
      <c r="G523" s="66">
        <v>77</v>
      </c>
      <c r="H523" s="66">
        <v>13</v>
      </c>
      <c r="I523" s="66">
        <v>15</v>
      </c>
      <c r="J523" s="66">
        <v>6</v>
      </c>
      <c r="K523" s="66">
        <v>2</v>
      </c>
      <c r="L523" s="66">
        <v>2</v>
      </c>
    </row>
    <row r="524" spans="1:12" s="20" customFormat="1" ht="11.25" customHeight="1" x14ac:dyDescent="0.2">
      <c r="A524" s="63"/>
      <c r="B524" s="63"/>
      <c r="C524" s="122" t="s">
        <v>167</v>
      </c>
      <c r="D524" s="66">
        <v>73</v>
      </c>
      <c r="E524" s="66">
        <v>20</v>
      </c>
      <c r="F524" s="66">
        <v>25</v>
      </c>
      <c r="G524" s="66">
        <v>72</v>
      </c>
      <c r="H524" s="66">
        <v>20</v>
      </c>
      <c r="I524" s="66">
        <v>25</v>
      </c>
      <c r="J524" s="66">
        <v>1</v>
      </c>
      <c r="K524" s="66">
        <v>0</v>
      </c>
      <c r="L524" s="66">
        <v>0</v>
      </c>
    </row>
    <row r="525" spans="1:12" s="20" customFormat="1" ht="20.25" customHeight="1" x14ac:dyDescent="0.2">
      <c r="A525" s="63"/>
      <c r="B525" s="130"/>
      <c r="C525" s="122" t="s">
        <v>168</v>
      </c>
      <c r="D525" s="66">
        <v>156</v>
      </c>
      <c r="E525" s="66">
        <v>35</v>
      </c>
      <c r="F525" s="66">
        <v>42</v>
      </c>
      <c r="G525" s="66">
        <v>149</v>
      </c>
      <c r="H525" s="66">
        <v>33</v>
      </c>
      <c r="I525" s="66">
        <v>40</v>
      </c>
      <c r="J525" s="66">
        <v>7</v>
      </c>
      <c r="K525" s="66">
        <v>2</v>
      </c>
      <c r="L525" s="66">
        <v>2</v>
      </c>
    </row>
    <row r="526" spans="1:12" s="20" customFormat="1" ht="11.25" customHeight="1" x14ac:dyDescent="0.2">
      <c r="A526" s="63"/>
      <c r="B526" s="63" t="s">
        <v>360</v>
      </c>
      <c r="C526" s="122" t="s">
        <v>166</v>
      </c>
      <c r="D526" s="66">
        <v>247</v>
      </c>
      <c r="E526" s="66">
        <v>57</v>
      </c>
      <c r="F526" s="66">
        <v>94</v>
      </c>
      <c r="G526" s="66">
        <v>241</v>
      </c>
      <c r="H526" s="66">
        <v>55</v>
      </c>
      <c r="I526" s="66">
        <v>92</v>
      </c>
      <c r="J526" s="66">
        <v>6</v>
      </c>
      <c r="K526" s="66">
        <v>2</v>
      </c>
      <c r="L526" s="66">
        <v>2</v>
      </c>
    </row>
    <row r="527" spans="1:12" s="20" customFormat="1" ht="11.25" customHeight="1" x14ac:dyDescent="0.2">
      <c r="A527" s="63"/>
      <c r="B527" s="63"/>
      <c r="C527" s="122" t="s">
        <v>167</v>
      </c>
      <c r="D527" s="66">
        <v>196</v>
      </c>
      <c r="E527" s="66">
        <v>45</v>
      </c>
      <c r="F527" s="66">
        <v>67</v>
      </c>
      <c r="G527" s="66">
        <v>190</v>
      </c>
      <c r="H527" s="66">
        <v>43</v>
      </c>
      <c r="I527" s="66">
        <v>65</v>
      </c>
      <c r="J527" s="66">
        <v>6</v>
      </c>
      <c r="K527" s="66">
        <v>2</v>
      </c>
      <c r="L527" s="66">
        <v>2</v>
      </c>
    </row>
    <row r="528" spans="1:12" s="20" customFormat="1" ht="20.25" customHeight="1" x14ac:dyDescent="0.2">
      <c r="A528" s="63"/>
      <c r="B528" s="130"/>
      <c r="C528" s="122" t="s">
        <v>168</v>
      </c>
      <c r="D528" s="66">
        <v>443</v>
      </c>
      <c r="E528" s="66">
        <v>102</v>
      </c>
      <c r="F528" s="66">
        <v>161</v>
      </c>
      <c r="G528" s="66">
        <v>431</v>
      </c>
      <c r="H528" s="66">
        <v>98</v>
      </c>
      <c r="I528" s="66">
        <v>157</v>
      </c>
      <c r="J528" s="66">
        <v>12</v>
      </c>
      <c r="K528" s="66">
        <v>4</v>
      </c>
      <c r="L528" s="66">
        <v>4</v>
      </c>
    </row>
    <row r="529" spans="1:12" s="20" customFormat="1" ht="11.25" customHeight="1" x14ac:dyDescent="0.2">
      <c r="A529" s="63"/>
      <c r="B529" s="63" t="s">
        <v>361</v>
      </c>
      <c r="C529" s="122" t="s">
        <v>166</v>
      </c>
      <c r="D529" s="66">
        <v>680</v>
      </c>
      <c r="E529" s="66">
        <v>112</v>
      </c>
      <c r="F529" s="66">
        <v>154</v>
      </c>
      <c r="G529" s="66">
        <v>650</v>
      </c>
      <c r="H529" s="66">
        <v>105</v>
      </c>
      <c r="I529" s="66">
        <v>145</v>
      </c>
      <c r="J529" s="66">
        <v>30</v>
      </c>
      <c r="K529" s="66">
        <v>7</v>
      </c>
      <c r="L529" s="66">
        <v>9</v>
      </c>
    </row>
    <row r="530" spans="1:12" s="20" customFormat="1" ht="11.25" customHeight="1" x14ac:dyDescent="0.2">
      <c r="A530" s="63"/>
      <c r="B530" s="63"/>
      <c r="C530" s="122" t="s">
        <v>167</v>
      </c>
      <c r="D530" s="66">
        <v>556</v>
      </c>
      <c r="E530" s="66">
        <v>93</v>
      </c>
      <c r="F530" s="66">
        <v>136</v>
      </c>
      <c r="G530" s="66">
        <v>537</v>
      </c>
      <c r="H530" s="66">
        <v>89</v>
      </c>
      <c r="I530" s="66">
        <v>130</v>
      </c>
      <c r="J530" s="66">
        <v>19</v>
      </c>
      <c r="K530" s="66">
        <v>4</v>
      </c>
      <c r="L530" s="66">
        <v>6</v>
      </c>
    </row>
    <row r="531" spans="1:12" s="20" customFormat="1" ht="20.25" customHeight="1" x14ac:dyDescent="0.2">
      <c r="A531" s="63"/>
      <c r="B531" s="130"/>
      <c r="C531" s="122" t="s">
        <v>168</v>
      </c>
      <c r="D531" s="66">
        <v>1236</v>
      </c>
      <c r="E531" s="66">
        <v>205</v>
      </c>
      <c r="F531" s="66">
        <v>290</v>
      </c>
      <c r="G531" s="66">
        <v>1187</v>
      </c>
      <c r="H531" s="66">
        <v>194</v>
      </c>
      <c r="I531" s="66">
        <v>275</v>
      </c>
      <c r="J531" s="66">
        <v>49</v>
      </c>
      <c r="K531" s="66">
        <v>11</v>
      </c>
      <c r="L531" s="66">
        <v>15</v>
      </c>
    </row>
    <row r="532" spans="1:12" s="20" customFormat="1" ht="11.25" customHeight="1" x14ac:dyDescent="0.2">
      <c r="A532" s="63"/>
      <c r="B532" s="63" t="s">
        <v>297</v>
      </c>
      <c r="C532" s="122" t="s">
        <v>166</v>
      </c>
      <c r="D532" s="66">
        <v>1199</v>
      </c>
      <c r="E532" s="66">
        <v>189</v>
      </c>
      <c r="F532" s="66">
        <v>279</v>
      </c>
      <c r="G532" s="66">
        <v>1131</v>
      </c>
      <c r="H532" s="66">
        <v>174</v>
      </c>
      <c r="I532" s="66">
        <v>259</v>
      </c>
      <c r="J532" s="66">
        <v>68</v>
      </c>
      <c r="K532" s="66">
        <v>15</v>
      </c>
      <c r="L532" s="66">
        <v>20</v>
      </c>
    </row>
    <row r="533" spans="1:12" s="20" customFormat="1" ht="11.25" customHeight="1" x14ac:dyDescent="0.2">
      <c r="A533" s="63"/>
      <c r="B533" s="63"/>
      <c r="C533" s="122" t="s">
        <v>167</v>
      </c>
      <c r="D533" s="66">
        <v>959</v>
      </c>
      <c r="E533" s="66">
        <v>128</v>
      </c>
      <c r="F533" s="66">
        <v>187</v>
      </c>
      <c r="G533" s="66">
        <v>908</v>
      </c>
      <c r="H533" s="66">
        <v>123</v>
      </c>
      <c r="I533" s="66">
        <v>180</v>
      </c>
      <c r="J533" s="66">
        <v>51</v>
      </c>
      <c r="K533" s="66">
        <v>5</v>
      </c>
      <c r="L533" s="66">
        <v>7</v>
      </c>
    </row>
    <row r="534" spans="1:12" s="20" customFormat="1" ht="20.25" customHeight="1" x14ac:dyDescent="0.2">
      <c r="A534" s="63"/>
      <c r="B534" s="130"/>
      <c r="C534" s="122" t="s">
        <v>168</v>
      </c>
      <c r="D534" s="66">
        <v>2158</v>
      </c>
      <c r="E534" s="66">
        <v>317</v>
      </c>
      <c r="F534" s="66">
        <v>466</v>
      </c>
      <c r="G534" s="66">
        <v>2039</v>
      </c>
      <c r="H534" s="66">
        <v>297</v>
      </c>
      <c r="I534" s="66">
        <v>439</v>
      </c>
      <c r="J534" s="66">
        <v>119</v>
      </c>
      <c r="K534" s="66">
        <v>20</v>
      </c>
      <c r="L534" s="66">
        <v>27</v>
      </c>
    </row>
    <row r="535" spans="1:12" s="20" customFormat="1" ht="11.25" customHeight="1" x14ac:dyDescent="0.2">
      <c r="A535" s="63"/>
      <c r="B535" s="63" t="s">
        <v>362</v>
      </c>
      <c r="C535" s="122" t="s">
        <v>166</v>
      </c>
      <c r="D535" s="66">
        <v>616</v>
      </c>
      <c r="E535" s="66">
        <v>94</v>
      </c>
      <c r="F535" s="66">
        <v>107</v>
      </c>
      <c r="G535" s="66">
        <v>591</v>
      </c>
      <c r="H535" s="66">
        <v>92</v>
      </c>
      <c r="I535" s="66">
        <v>104</v>
      </c>
      <c r="J535" s="66">
        <v>25</v>
      </c>
      <c r="K535" s="66">
        <v>2</v>
      </c>
      <c r="L535" s="66">
        <v>3</v>
      </c>
    </row>
    <row r="536" spans="1:12" s="20" customFormat="1" ht="11.25" customHeight="1" x14ac:dyDescent="0.2">
      <c r="A536" s="63"/>
      <c r="B536" s="130"/>
      <c r="C536" s="122" t="s">
        <v>167</v>
      </c>
      <c r="D536" s="66">
        <v>450</v>
      </c>
      <c r="E536" s="66">
        <v>67</v>
      </c>
      <c r="F536" s="66">
        <v>79</v>
      </c>
      <c r="G536" s="66">
        <v>422</v>
      </c>
      <c r="H536" s="66">
        <v>63</v>
      </c>
      <c r="I536" s="66">
        <v>72</v>
      </c>
      <c r="J536" s="66">
        <v>28</v>
      </c>
      <c r="K536" s="66">
        <v>4</v>
      </c>
      <c r="L536" s="66">
        <v>7</v>
      </c>
    </row>
    <row r="537" spans="1:12" s="20" customFormat="1" ht="20.25" customHeight="1" x14ac:dyDescent="0.2">
      <c r="A537" s="63"/>
      <c r="B537" s="130"/>
      <c r="C537" s="122" t="s">
        <v>168</v>
      </c>
      <c r="D537" s="66">
        <v>1066</v>
      </c>
      <c r="E537" s="66">
        <v>161</v>
      </c>
      <c r="F537" s="66">
        <v>186</v>
      </c>
      <c r="G537" s="66">
        <v>1013</v>
      </c>
      <c r="H537" s="66">
        <v>155</v>
      </c>
      <c r="I537" s="66">
        <v>176</v>
      </c>
      <c r="J537" s="66">
        <v>53</v>
      </c>
      <c r="K537" s="66">
        <v>6</v>
      </c>
      <c r="L537" s="66">
        <v>10</v>
      </c>
    </row>
    <row r="538" spans="1:12" s="20" customFormat="1" ht="11.25" customHeight="1" x14ac:dyDescent="0.2">
      <c r="A538" s="63"/>
      <c r="B538" s="63" t="s">
        <v>363</v>
      </c>
      <c r="C538" s="122" t="s">
        <v>166</v>
      </c>
      <c r="D538" s="66">
        <v>6960</v>
      </c>
      <c r="E538" s="66">
        <v>1002</v>
      </c>
      <c r="F538" s="66">
        <v>1579</v>
      </c>
      <c r="G538" s="66">
        <v>6578</v>
      </c>
      <c r="H538" s="66">
        <v>940</v>
      </c>
      <c r="I538" s="66">
        <v>1497</v>
      </c>
      <c r="J538" s="66">
        <v>382</v>
      </c>
      <c r="K538" s="66">
        <v>62</v>
      </c>
      <c r="L538" s="66">
        <v>82</v>
      </c>
    </row>
    <row r="539" spans="1:12" s="20" customFormat="1" ht="11.25" customHeight="1" x14ac:dyDescent="0.2">
      <c r="A539" s="63"/>
      <c r="B539" s="63"/>
      <c r="C539" s="122" t="s">
        <v>167</v>
      </c>
      <c r="D539" s="66">
        <v>6020</v>
      </c>
      <c r="E539" s="66">
        <v>1049</v>
      </c>
      <c r="F539" s="66">
        <v>1536</v>
      </c>
      <c r="G539" s="66">
        <v>5592</v>
      </c>
      <c r="H539" s="66">
        <v>945</v>
      </c>
      <c r="I539" s="66">
        <v>1397</v>
      </c>
      <c r="J539" s="66">
        <v>428</v>
      </c>
      <c r="K539" s="66">
        <v>104</v>
      </c>
      <c r="L539" s="66">
        <v>139</v>
      </c>
    </row>
    <row r="540" spans="1:12" s="20" customFormat="1" ht="20.25" customHeight="1" x14ac:dyDescent="0.2">
      <c r="A540" s="63"/>
      <c r="B540" s="130"/>
      <c r="C540" s="122" t="s">
        <v>168</v>
      </c>
      <c r="D540" s="66">
        <v>12980</v>
      </c>
      <c r="E540" s="66">
        <v>2051</v>
      </c>
      <c r="F540" s="66">
        <v>3115</v>
      </c>
      <c r="G540" s="66">
        <v>12170</v>
      </c>
      <c r="H540" s="66">
        <v>1885</v>
      </c>
      <c r="I540" s="66">
        <v>2894</v>
      </c>
      <c r="J540" s="66">
        <v>810</v>
      </c>
      <c r="K540" s="66">
        <v>166</v>
      </c>
      <c r="L540" s="66">
        <v>221</v>
      </c>
    </row>
    <row r="541" spans="1:12" s="20" customFormat="1" ht="11.25" customHeight="1" x14ac:dyDescent="0.2">
      <c r="A541" s="63"/>
      <c r="B541" s="63" t="s">
        <v>364</v>
      </c>
      <c r="C541" s="122" t="s">
        <v>166</v>
      </c>
      <c r="D541" s="66">
        <v>20</v>
      </c>
      <c r="E541" s="66">
        <v>0</v>
      </c>
      <c r="F541" s="66">
        <v>0</v>
      </c>
      <c r="G541" s="66">
        <v>20</v>
      </c>
      <c r="H541" s="66">
        <v>0</v>
      </c>
      <c r="I541" s="66">
        <v>0</v>
      </c>
      <c r="J541" s="66">
        <v>0</v>
      </c>
      <c r="K541" s="66">
        <v>0</v>
      </c>
      <c r="L541" s="66">
        <v>0</v>
      </c>
    </row>
    <row r="542" spans="1:12" s="20" customFormat="1" ht="11.25" customHeight="1" x14ac:dyDescent="0.2">
      <c r="A542" s="63"/>
      <c r="B542" s="63"/>
      <c r="C542" s="122" t="s">
        <v>167</v>
      </c>
      <c r="D542" s="66">
        <v>23</v>
      </c>
      <c r="E542" s="66">
        <v>0</v>
      </c>
      <c r="F542" s="66">
        <v>0</v>
      </c>
      <c r="G542" s="66">
        <v>23</v>
      </c>
      <c r="H542" s="66">
        <v>0</v>
      </c>
      <c r="I542" s="66">
        <v>0</v>
      </c>
      <c r="J542" s="66">
        <v>0</v>
      </c>
      <c r="K542" s="66">
        <v>0</v>
      </c>
      <c r="L542" s="66">
        <v>0</v>
      </c>
    </row>
    <row r="543" spans="1:12" s="20" customFormat="1" ht="20.25" customHeight="1" x14ac:dyDescent="0.2">
      <c r="A543" s="63"/>
      <c r="B543" s="130"/>
      <c r="C543" s="122" t="s">
        <v>168</v>
      </c>
      <c r="D543" s="66">
        <v>43</v>
      </c>
      <c r="E543" s="66">
        <v>0</v>
      </c>
      <c r="F543" s="66">
        <v>0</v>
      </c>
      <c r="G543" s="66">
        <v>43</v>
      </c>
      <c r="H543" s="66">
        <v>0</v>
      </c>
      <c r="I543" s="66">
        <v>0</v>
      </c>
      <c r="J543" s="66">
        <v>0</v>
      </c>
      <c r="K543" s="66">
        <v>0</v>
      </c>
      <c r="L543" s="66">
        <v>0</v>
      </c>
    </row>
    <row r="544" spans="1:12" s="20" customFormat="1" ht="11.25" customHeight="1" x14ac:dyDescent="0.2">
      <c r="A544" s="63"/>
      <c r="B544" s="63" t="s">
        <v>342</v>
      </c>
      <c r="C544" s="122" t="s">
        <v>166</v>
      </c>
      <c r="D544" s="66">
        <v>1033</v>
      </c>
      <c r="E544" s="66">
        <v>114</v>
      </c>
      <c r="F544" s="66">
        <v>168</v>
      </c>
      <c r="G544" s="66">
        <v>977</v>
      </c>
      <c r="H544" s="66">
        <v>108</v>
      </c>
      <c r="I544" s="66">
        <v>161</v>
      </c>
      <c r="J544" s="66">
        <v>56</v>
      </c>
      <c r="K544" s="66">
        <v>6</v>
      </c>
      <c r="L544" s="66">
        <v>7</v>
      </c>
    </row>
    <row r="545" spans="1:12" s="20" customFormat="1" ht="11.25" customHeight="1" x14ac:dyDescent="0.2">
      <c r="A545" s="63"/>
      <c r="B545" s="63"/>
      <c r="C545" s="122" t="s">
        <v>167</v>
      </c>
      <c r="D545" s="66">
        <v>776</v>
      </c>
      <c r="E545" s="66">
        <v>125</v>
      </c>
      <c r="F545" s="66">
        <v>178</v>
      </c>
      <c r="G545" s="66">
        <v>726</v>
      </c>
      <c r="H545" s="66">
        <v>114</v>
      </c>
      <c r="I545" s="66">
        <v>162</v>
      </c>
      <c r="J545" s="66">
        <v>50</v>
      </c>
      <c r="K545" s="66">
        <v>11</v>
      </c>
      <c r="L545" s="66">
        <v>16</v>
      </c>
    </row>
    <row r="546" spans="1:12" s="20" customFormat="1" ht="20.25" customHeight="1" x14ac:dyDescent="0.2">
      <c r="A546" s="63"/>
      <c r="B546" s="134"/>
      <c r="C546" s="122" t="s">
        <v>168</v>
      </c>
      <c r="D546" s="66">
        <v>1809</v>
      </c>
      <c r="E546" s="66">
        <v>239</v>
      </c>
      <c r="F546" s="66">
        <v>346</v>
      </c>
      <c r="G546" s="66">
        <v>1703</v>
      </c>
      <c r="H546" s="66">
        <v>222</v>
      </c>
      <c r="I546" s="66">
        <v>323</v>
      </c>
      <c r="J546" s="66">
        <v>106</v>
      </c>
      <c r="K546" s="66">
        <v>17</v>
      </c>
      <c r="L546" s="66">
        <v>23</v>
      </c>
    </row>
    <row r="547" spans="1:12" s="20" customFormat="1" ht="11.25" customHeight="1" x14ac:dyDescent="0.2">
      <c r="A547" s="63"/>
      <c r="B547" s="63" t="s">
        <v>365</v>
      </c>
      <c r="C547" s="122" t="s">
        <v>166</v>
      </c>
      <c r="D547" s="66">
        <v>203</v>
      </c>
      <c r="E547" s="66">
        <v>29</v>
      </c>
      <c r="F547" s="66">
        <v>36</v>
      </c>
      <c r="G547" s="66">
        <v>198</v>
      </c>
      <c r="H547" s="66">
        <v>29</v>
      </c>
      <c r="I547" s="66">
        <v>36</v>
      </c>
      <c r="J547" s="66">
        <v>5</v>
      </c>
      <c r="K547" s="66">
        <v>0</v>
      </c>
      <c r="L547" s="66">
        <v>0</v>
      </c>
    </row>
    <row r="548" spans="1:12" s="20" customFormat="1" ht="11.25" customHeight="1" x14ac:dyDescent="0.2">
      <c r="A548" s="63"/>
      <c r="B548" s="63"/>
      <c r="C548" s="122" t="s">
        <v>167</v>
      </c>
      <c r="D548" s="66">
        <v>166</v>
      </c>
      <c r="E548" s="66">
        <v>24</v>
      </c>
      <c r="F548" s="66">
        <v>28</v>
      </c>
      <c r="G548" s="66">
        <v>161</v>
      </c>
      <c r="H548" s="66">
        <v>21</v>
      </c>
      <c r="I548" s="66">
        <v>25</v>
      </c>
      <c r="J548" s="66">
        <v>5</v>
      </c>
      <c r="K548" s="66">
        <v>3</v>
      </c>
      <c r="L548" s="66">
        <v>3</v>
      </c>
    </row>
    <row r="549" spans="1:12" s="20" customFormat="1" ht="20.25" customHeight="1" x14ac:dyDescent="0.2">
      <c r="A549" s="63"/>
      <c r="B549" s="130"/>
      <c r="C549" s="122" t="s">
        <v>168</v>
      </c>
      <c r="D549" s="66">
        <v>369</v>
      </c>
      <c r="E549" s="66">
        <v>53</v>
      </c>
      <c r="F549" s="66">
        <v>64</v>
      </c>
      <c r="G549" s="66">
        <v>359</v>
      </c>
      <c r="H549" s="66">
        <v>50</v>
      </c>
      <c r="I549" s="66">
        <v>61</v>
      </c>
      <c r="J549" s="66">
        <v>10</v>
      </c>
      <c r="K549" s="66">
        <v>3</v>
      </c>
      <c r="L549" s="66">
        <v>3</v>
      </c>
    </row>
    <row r="550" spans="1:12" s="20" customFormat="1" ht="11.25" customHeight="1" x14ac:dyDescent="0.2">
      <c r="A550" s="63"/>
      <c r="B550" s="63" t="s">
        <v>354</v>
      </c>
      <c r="C550" s="122" t="s">
        <v>166</v>
      </c>
      <c r="D550" s="66">
        <v>276</v>
      </c>
      <c r="E550" s="66">
        <v>42</v>
      </c>
      <c r="F550" s="66">
        <v>47</v>
      </c>
      <c r="G550" s="66">
        <v>266</v>
      </c>
      <c r="H550" s="66">
        <v>41</v>
      </c>
      <c r="I550" s="66">
        <v>46</v>
      </c>
      <c r="J550" s="66">
        <v>10</v>
      </c>
      <c r="K550" s="66">
        <v>1</v>
      </c>
      <c r="L550" s="66">
        <v>1</v>
      </c>
    </row>
    <row r="551" spans="1:12" s="20" customFormat="1" ht="11.25" customHeight="1" x14ac:dyDescent="0.2">
      <c r="A551" s="63"/>
      <c r="B551" s="63"/>
      <c r="C551" s="122" t="s">
        <v>167</v>
      </c>
      <c r="D551" s="66">
        <v>296</v>
      </c>
      <c r="E551" s="66">
        <v>68</v>
      </c>
      <c r="F551" s="66">
        <v>73</v>
      </c>
      <c r="G551" s="66">
        <v>283</v>
      </c>
      <c r="H551" s="66">
        <v>65</v>
      </c>
      <c r="I551" s="66">
        <v>70</v>
      </c>
      <c r="J551" s="66">
        <v>13</v>
      </c>
      <c r="K551" s="66">
        <v>3</v>
      </c>
      <c r="L551" s="66">
        <v>3</v>
      </c>
    </row>
    <row r="552" spans="1:12" s="20" customFormat="1" ht="20.25" customHeight="1" x14ac:dyDescent="0.2">
      <c r="A552" s="63"/>
      <c r="B552" s="130"/>
      <c r="C552" s="122" t="s">
        <v>168</v>
      </c>
      <c r="D552" s="66">
        <v>572</v>
      </c>
      <c r="E552" s="66">
        <v>110</v>
      </c>
      <c r="F552" s="66">
        <v>120</v>
      </c>
      <c r="G552" s="66">
        <v>549</v>
      </c>
      <c r="H552" s="66">
        <v>106</v>
      </c>
      <c r="I552" s="66">
        <v>116</v>
      </c>
      <c r="J552" s="66">
        <v>23</v>
      </c>
      <c r="K552" s="66">
        <v>4</v>
      </c>
      <c r="L552" s="66">
        <v>4</v>
      </c>
    </row>
    <row r="553" spans="1:12" s="20" customFormat="1" ht="11.25" customHeight="1" x14ac:dyDescent="0.2">
      <c r="A553" s="63"/>
      <c r="B553" s="63" t="s">
        <v>366</v>
      </c>
      <c r="C553" s="122" t="s">
        <v>166</v>
      </c>
      <c r="D553" s="66">
        <v>188</v>
      </c>
      <c r="E553" s="66">
        <v>52</v>
      </c>
      <c r="F553" s="66">
        <v>63</v>
      </c>
      <c r="G553" s="66">
        <v>184</v>
      </c>
      <c r="H553" s="66">
        <v>51</v>
      </c>
      <c r="I553" s="66">
        <v>62</v>
      </c>
      <c r="J553" s="66">
        <v>4</v>
      </c>
      <c r="K553" s="66">
        <v>1</v>
      </c>
      <c r="L553" s="66">
        <v>1</v>
      </c>
    </row>
    <row r="554" spans="1:12" s="20" customFormat="1" ht="11.25" customHeight="1" x14ac:dyDescent="0.2">
      <c r="A554" s="63"/>
      <c r="B554" s="63"/>
      <c r="C554" s="122" t="s">
        <v>167</v>
      </c>
      <c r="D554" s="66">
        <v>157</v>
      </c>
      <c r="E554" s="66">
        <v>40</v>
      </c>
      <c r="F554" s="66">
        <v>45</v>
      </c>
      <c r="G554" s="66">
        <v>152</v>
      </c>
      <c r="H554" s="66">
        <v>40</v>
      </c>
      <c r="I554" s="66">
        <v>45</v>
      </c>
      <c r="J554" s="66">
        <v>5</v>
      </c>
      <c r="K554" s="66">
        <v>0</v>
      </c>
      <c r="L554" s="66">
        <v>0</v>
      </c>
    </row>
    <row r="555" spans="1:12" s="20" customFormat="1" ht="20.25" customHeight="1" x14ac:dyDescent="0.2">
      <c r="A555" s="63"/>
      <c r="B555" s="130"/>
      <c r="C555" s="122" t="s">
        <v>168</v>
      </c>
      <c r="D555" s="66">
        <v>345</v>
      </c>
      <c r="E555" s="66">
        <v>92</v>
      </c>
      <c r="F555" s="66">
        <v>108</v>
      </c>
      <c r="G555" s="66">
        <v>336</v>
      </c>
      <c r="H555" s="66">
        <v>91</v>
      </c>
      <c r="I555" s="66">
        <v>107</v>
      </c>
      <c r="J555" s="66">
        <v>9</v>
      </c>
      <c r="K555" s="66">
        <v>1</v>
      </c>
      <c r="L555" s="66">
        <v>1</v>
      </c>
    </row>
    <row r="556" spans="1:12" s="20" customFormat="1" ht="11.25" customHeight="1" x14ac:dyDescent="0.2">
      <c r="A556" s="63"/>
      <c r="B556" s="63" t="s">
        <v>367</v>
      </c>
      <c r="C556" s="122" t="s">
        <v>166</v>
      </c>
      <c r="D556" s="66">
        <v>42</v>
      </c>
      <c r="E556" s="66">
        <v>33</v>
      </c>
      <c r="F556" s="66">
        <v>41</v>
      </c>
      <c r="G556" s="66">
        <v>39</v>
      </c>
      <c r="H556" s="66">
        <v>32</v>
      </c>
      <c r="I556" s="66">
        <v>39</v>
      </c>
      <c r="J556" s="66">
        <v>3</v>
      </c>
      <c r="K556" s="66">
        <v>1</v>
      </c>
      <c r="L556" s="66">
        <v>2</v>
      </c>
    </row>
    <row r="557" spans="1:12" s="20" customFormat="1" ht="11.25" customHeight="1" x14ac:dyDescent="0.2">
      <c r="A557" s="63"/>
      <c r="B557" s="63"/>
      <c r="C557" s="122" t="s">
        <v>167</v>
      </c>
      <c r="D557" s="66">
        <v>44</v>
      </c>
      <c r="E557" s="66">
        <v>38</v>
      </c>
      <c r="F557" s="66">
        <v>43</v>
      </c>
      <c r="G557" s="66">
        <v>43</v>
      </c>
      <c r="H557" s="66">
        <v>37</v>
      </c>
      <c r="I557" s="66">
        <v>42</v>
      </c>
      <c r="J557" s="66">
        <v>1</v>
      </c>
      <c r="K557" s="66">
        <v>1</v>
      </c>
      <c r="L557" s="66">
        <v>1</v>
      </c>
    </row>
    <row r="558" spans="1:12" s="20" customFormat="1" ht="20.25" customHeight="1" x14ac:dyDescent="0.2">
      <c r="A558" s="63"/>
      <c r="B558" s="130"/>
      <c r="C558" s="122" t="s">
        <v>168</v>
      </c>
      <c r="D558" s="66">
        <v>86</v>
      </c>
      <c r="E558" s="66">
        <v>71</v>
      </c>
      <c r="F558" s="66">
        <v>84</v>
      </c>
      <c r="G558" s="66">
        <v>82</v>
      </c>
      <c r="H558" s="66">
        <v>69</v>
      </c>
      <c r="I558" s="66">
        <v>81</v>
      </c>
      <c r="J558" s="66">
        <v>4</v>
      </c>
      <c r="K558" s="66">
        <v>2</v>
      </c>
      <c r="L558" s="66">
        <v>3</v>
      </c>
    </row>
    <row r="559" spans="1:12" s="20" customFormat="1" ht="11.25" customHeight="1" x14ac:dyDescent="0.2">
      <c r="A559" s="63"/>
      <c r="B559" s="133" t="s">
        <v>200</v>
      </c>
      <c r="C559" s="122" t="s">
        <v>166</v>
      </c>
      <c r="D559" s="66">
        <f>D556+D553+D550+D547+D544+D541+D538+D535+D532+D529+D526+D523</f>
        <v>11547</v>
      </c>
      <c r="E559" s="66">
        <f t="shared" ref="E559:L559" si="10">E556+E553+E550+E547+E544+E541+E538+E535+E532+E529+E526+E523</f>
        <v>1739</v>
      </c>
      <c r="F559" s="66">
        <f t="shared" si="10"/>
        <v>2585</v>
      </c>
      <c r="G559" s="66">
        <f t="shared" si="10"/>
        <v>10952</v>
      </c>
      <c r="H559" s="66">
        <f t="shared" si="10"/>
        <v>1640</v>
      </c>
      <c r="I559" s="66">
        <f t="shared" si="10"/>
        <v>2456</v>
      </c>
      <c r="J559" s="66">
        <f t="shared" si="10"/>
        <v>595</v>
      </c>
      <c r="K559" s="66">
        <f t="shared" si="10"/>
        <v>99</v>
      </c>
      <c r="L559" s="66">
        <f t="shared" si="10"/>
        <v>129</v>
      </c>
    </row>
    <row r="560" spans="1:12" s="20" customFormat="1" ht="11.25" customHeight="1" x14ac:dyDescent="0.2">
      <c r="A560" s="63"/>
      <c r="B560" s="134"/>
      <c r="C560" s="122" t="s">
        <v>167</v>
      </c>
      <c r="D560" s="66">
        <f t="shared" ref="D560:L561" si="11">D557+D554+D551+D548+D545+D542+D539+D536+D533+D530+D527+D524</f>
        <v>9716</v>
      </c>
      <c r="E560" s="66">
        <f t="shared" si="11"/>
        <v>1697</v>
      </c>
      <c r="F560" s="66">
        <f t="shared" si="11"/>
        <v>2397</v>
      </c>
      <c r="G560" s="66">
        <f t="shared" si="11"/>
        <v>9109</v>
      </c>
      <c r="H560" s="66">
        <f t="shared" si="11"/>
        <v>1560</v>
      </c>
      <c r="I560" s="66">
        <f t="shared" si="11"/>
        <v>2213</v>
      </c>
      <c r="J560" s="66">
        <f t="shared" si="11"/>
        <v>607</v>
      </c>
      <c r="K560" s="66">
        <f t="shared" si="11"/>
        <v>137</v>
      </c>
      <c r="L560" s="66">
        <f t="shared" si="11"/>
        <v>184</v>
      </c>
    </row>
    <row r="561" spans="1:12" s="20" customFormat="1" ht="20.25" customHeight="1" x14ac:dyDescent="0.2">
      <c r="A561" s="63"/>
      <c r="B561" s="134"/>
      <c r="C561" s="122" t="s">
        <v>168</v>
      </c>
      <c r="D561" s="66">
        <f t="shared" si="11"/>
        <v>21263</v>
      </c>
      <c r="E561" s="66">
        <f t="shared" si="11"/>
        <v>3436</v>
      </c>
      <c r="F561" s="66">
        <f t="shared" si="11"/>
        <v>4982</v>
      </c>
      <c r="G561" s="66">
        <f t="shared" si="11"/>
        <v>20061</v>
      </c>
      <c r="H561" s="66">
        <f t="shared" si="11"/>
        <v>3200</v>
      </c>
      <c r="I561" s="66">
        <f t="shared" si="11"/>
        <v>4669</v>
      </c>
      <c r="J561" s="66">
        <f t="shared" si="11"/>
        <v>1202</v>
      </c>
      <c r="K561" s="66">
        <f t="shared" si="11"/>
        <v>236</v>
      </c>
      <c r="L561" s="66">
        <f t="shared" si="11"/>
        <v>313</v>
      </c>
    </row>
    <row r="562" spans="1:12" s="20" customFormat="1" ht="9" customHeight="1" x14ac:dyDescent="0.2">
      <c r="A562" s="63"/>
      <c r="B562" s="134"/>
      <c r="C562" s="122"/>
      <c r="D562" s="66"/>
      <c r="E562" s="66"/>
      <c r="F562" s="66"/>
      <c r="G562" s="66"/>
      <c r="H562" s="66"/>
      <c r="I562" s="66"/>
      <c r="J562" s="66"/>
      <c r="K562" s="66"/>
      <c r="L562" s="66"/>
    </row>
    <row r="563" spans="1:12" s="20" customFormat="1" ht="11.25" customHeight="1" x14ac:dyDescent="0.2">
      <c r="A563" s="320" t="s">
        <v>73</v>
      </c>
      <c r="B563" s="320"/>
      <c r="C563" s="320"/>
      <c r="D563" s="320"/>
      <c r="E563" s="66"/>
      <c r="F563" s="66"/>
      <c r="G563" s="66"/>
      <c r="H563" s="66"/>
      <c r="I563" s="66"/>
      <c r="J563" s="66"/>
      <c r="K563" s="66"/>
      <c r="L563" s="66"/>
    </row>
    <row r="564" spans="1:12" s="20" customFormat="1" ht="22.5" customHeight="1" x14ac:dyDescent="0.2">
      <c r="A564" s="63"/>
      <c r="B564" s="130"/>
      <c r="C564" s="122"/>
      <c r="D564" s="126" t="s">
        <v>221</v>
      </c>
      <c r="E564" s="66"/>
      <c r="F564" s="66"/>
      <c r="G564" s="66"/>
      <c r="H564" s="66"/>
      <c r="I564" s="66"/>
      <c r="J564" s="98"/>
      <c r="K564" s="98"/>
      <c r="L564" s="98"/>
    </row>
    <row r="565" spans="1:12" s="20" customFormat="1" ht="11.25" customHeight="1" x14ac:dyDescent="0.2">
      <c r="A565" s="63"/>
      <c r="B565" s="130" t="s">
        <v>368</v>
      </c>
      <c r="C565" s="122" t="s">
        <v>166</v>
      </c>
      <c r="D565" s="66">
        <v>24</v>
      </c>
      <c r="E565" s="66">
        <v>0</v>
      </c>
      <c r="F565" s="66">
        <v>0</v>
      </c>
      <c r="G565" s="66">
        <v>23</v>
      </c>
      <c r="H565" s="66">
        <v>0</v>
      </c>
      <c r="I565" s="66">
        <v>0</v>
      </c>
      <c r="J565" s="66">
        <v>1</v>
      </c>
      <c r="K565" s="66">
        <v>0</v>
      </c>
      <c r="L565" s="66">
        <v>0</v>
      </c>
    </row>
    <row r="566" spans="1:12" s="20" customFormat="1" ht="11.25" customHeight="1" x14ac:dyDescent="0.2">
      <c r="A566" s="63"/>
      <c r="B566" s="130"/>
      <c r="C566" s="122" t="s">
        <v>167</v>
      </c>
      <c r="D566" s="66">
        <v>45</v>
      </c>
      <c r="E566" s="66">
        <v>0</v>
      </c>
      <c r="F566" s="66">
        <v>0</v>
      </c>
      <c r="G566" s="66">
        <v>44</v>
      </c>
      <c r="H566" s="66">
        <v>0</v>
      </c>
      <c r="I566" s="66">
        <v>0</v>
      </c>
      <c r="J566" s="66">
        <v>1</v>
      </c>
      <c r="K566" s="66">
        <v>0</v>
      </c>
      <c r="L566" s="66">
        <v>0</v>
      </c>
    </row>
    <row r="567" spans="1:12" s="20" customFormat="1" ht="20.25" customHeight="1" x14ac:dyDescent="0.2">
      <c r="A567" s="63"/>
      <c r="B567" s="130"/>
      <c r="C567" s="122" t="s">
        <v>168</v>
      </c>
      <c r="D567" s="66">
        <v>69</v>
      </c>
      <c r="E567" s="66">
        <v>0</v>
      </c>
      <c r="F567" s="66">
        <v>0</v>
      </c>
      <c r="G567" s="66">
        <v>67</v>
      </c>
      <c r="H567" s="66">
        <v>0</v>
      </c>
      <c r="I567" s="66">
        <v>0</v>
      </c>
      <c r="J567" s="66">
        <v>2</v>
      </c>
      <c r="K567" s="66">
        <v>0</v>
      </c>
      <c r="L567" s="66">
        <v>0</v>
      </c>
    </row>
    <row r="568" spans="1:12" s="20" customFormat="1" ht="11.25" customHeight="1" x14ac:dyDescent="0.2">
      <c r="A568" s="63"/>
      <c r="B568" s="130" t="s">
        <v>369</v>
      </c>
      <c r="C568" s="122" t="s">
        <v>166</v>
      </c>
      <c r="D568" s="66">
        <v>402</v>
      </c>
      <c r="E568" s="66">
        <v>72</v>
      </c>
      <c r="F568" s="66">
        <v>95</v>
      </c>
      <c r="G568" s="66">
        <v>402</v>
      </c>
      <c r="H568" s="66">
        <v>72</v>
      </c>
      <c r="I568" s="66">
        <v>95</v>
      </c>
      <c r="J568" s="66">
        <v>0</v>
      </c>
      <c r="K568" s="66">
        <v>0</v>
      </c>
      <c r="L568" s="66">
        <v>0</v>
      </c>
    </row>
    <row r="569" spans="1:12" s="20" customFormat="1" ht="11.25" customHeight="1" x14ac:dyDescent="0.2">
      <c r="A569" s="63"/>
      <c r="B569" s="130" t="s">
        <v>370</v>
      </c>
      <c r="C569" s="122" t="s">
        <v>167</v>
      </c>
      <c r="D569" s="66">
        <v>93</v>
      </c>
      <c r="E569" s="66">
        <v>20</v>
      </c>
      <c r="F569" s="66">
        <v>25</v>
      </c>
      <c r="G569" s="66">
        <v>93</v>
      </c>
      <c r="H569" s="66">
        <v>20</v>
      </c>
      <c r="I569" s="66">
        <v>25</v>
      </c>
      <c r="J569" s="66">
        <v>0</v>
      </c>
      <c r="K569" s="66">
        <v>0</v>
      </c>
      <c r="L569" s="66">
        <v>0</v>
      </c>
    </row>
    <row r="570" spans="1:12" s="20" customFormat="1" ht="20.25" customHeight="1" x14ac:dyDescent="0.2">
      <c r="A570" s="63"/>
      <c r="B570" s="130"/>
      <c r="C570" s="122" t="s">
        <v>168</v>
      </c>
      <c r="D570" s="66">
        <v>495</v>
      </c>
      <c r="E570" s="66">
        <v>92</v>
      </c>
      <c r="F570" s="66">
        <v>120</v>
      </c>
      <c r="G570" s="66">
        <v>495</v>
      </c>
      <c r="H570" s="66">
        <v>92</v>
      </c>
      <c r="I570" s="66">
        <v>120</v>
      </c>
      <c r="J570" s="66">
        <v>0</v>
      </c>
      <c r="K570" s="66">
        <v>0</v>
      </c>
      <c r="L570" s="66">
        <v>0</v>
      </c>
    </row>
    <row r="571" spans="1:12" s="20" customFormat="1" ht="11.25" customHeight="1" x14ac:dyDescent="0.2">
      <c r="A571" s="63"/>
      <c r="B571" s="130" t="s">
        <v>371</v>
      </c>
      <c r="C571" s="122" t="s">
        <v>166</v>
      </c>
      <c r="D571" s="66">
        <v>670</v>
      </c>
      <c r="E571" s="66">
        <v>155</v>
      </c>
      <c r="F571" s="66">
        <v>211</v>
      </c>
      <c r="G571" s="66">
        <v>645</v>
      </c>
      <c r="H571" s="66">
        <v>147</v>
      </c>
      <c r="I571" s="66">
        <v>201</v>
      </c>
      <c r="J571" s="66">
        <v>25</v>
      </c>
      <c r="K571" s="66">
        <v>8</v>
      </c>
      <c r="L571" s="66">
        <v>10</v>
      </c>
    </row>
    <row r="572" spans="1:12" s="20" customFormat="1" ht="11.25" customHeight="1" x14ac:dyDescent="0.2">
      <c r="A572" s="63"/>
      <c r="B572" s="130" t="s">
        <v>372</v>
      </c>
      <c r="C572" s="122" t="s">
        <v>167</v>
      </c>
      <c r="D572" s="66">
        <v>601</v>
      </c>
      <c r="E572" s="66">
        <v>119</v>
      </c>
      <c r="F572" s="66">
        <v>166</v>
      </c>
      <c r="G572" s="66">
        <v>588</v>
      </c>
      <c r="H572" s="66">
        <v>115</v>
      </c>
      <c r="I572" s="66">
        <v>162</v>
      </c>
      <c r="J572" s="66">
        <v>13</v>
      </c>
      <c r="K572" s="66">
        <v>4</v>
      </c>
      <c r="L572" s="66">
        <v>4</v>
      </c>
    </row>
    <row r="573" spans="1:12" s="20" customFormat="1" ht="20.25" customHeight="1" x14ac:dyDescent="0.2">
      <c r="A573" s="63"/>
      <c r="B573" s="130"/>
      <c r="C573" s="122" t="s">
        <v>168</v>
      </c>
      <c r="D573" s="66">
        <v>1271</v>
      </c>
      <c r="E573" s="66">
        <v>274</v>
      </c>
      <c r="F573" s="66">
        <v>377</v>
      </c>
      <c r="G573" s="66">
        <v>1233</v>
      </c>
      <c r="H573" s="66">
        <v>262</v>
      </c>
      <c r="I573" s="66">
        <v>363</v>
      </c>
      <c r="J573" s="66">
        <v>38</v>
      </c>
      <c r="K573" s="66">
        <v>12</v>
      </c>
      <c r="L573" s="66">
        <v>14</v>
      </c>
    </row>
    <row r="574" spans="1:12" s="20" customFormat="1" ht="11.25" customHeight="1" x14ac:dyDescent="0.2">
      <c r="A574" s="63"/>
      <c r="B574" s="130" t="s">
        <v>373</v>
      </c>
      <c r="C574" s="122" t="s">
        <v>166</v>
      </c>
      <c r="D574" s="66">
        <v>544</v>
      </c>
      <c r="E574" s="66">
        <v>213</v>
      </c>
      <c r="F574" s="66">
        <v>200</v>
      </c>
      <c r="G574" s="66">
        <v>474</v>
      </c>
      <c r="H574" s="66">
        <v>170</v>
      </c>
      <c r="I574" s="66">
        <v>194</v>
      </c>
      <c r="J574" s="66">
        <v>70</v>
      </c>
      <c r="K574" s="66">
        <v>43</v>
      </c>
      <c r="L574" s="66">
        <v>6</v>
      </c>
    </row>
    <row r="575" spans="1:12" s="20" customFormat="1" ht="11.25" customHeight="1" x14ac:dyDescent="0.2">
      <c r="A575" s="63"/>
      <c r="B575" s="130" t="s">
        <v>374</v>
      </c>
      <c r="C575" s="122" t="s">
        <v>167</v>
      </c>
      <c r="D575" s="66">
        <v>579</v>
      </c>
      <c r="E575" s="66">
        <v>230</v>
      </c>
      <c r="F575" s="66">
        <v>208</v>
      </c>
      <c r="G575" s="66">
        <v>511</v>
      </c>
      <c r="H575" s="66">
        <v>179</v>
      </c>
      <c r="I575" s="66">
        <v>203</v>
      </c>
      <c r="J575" s="66">
        <v>68</v>
      </c>
      <c r="K575" s="66">
        <v>51</v>
      </c>
      <c r="L575" s="66">
        <v>5</v>
      </c>
    </row>
    <row r="576" spans="1:12" s="20" customFormat="1" ht="20.25" customHeight="1" x14ac:dyDescent="0.2">
      <c r="A576" s="63"/>
      <c r="B576" s="130"/>
      <c r="C576" s="122" t="s">
        <v>168</v>
      </c>
      <c r="D576" s="66">
        <v>1123</v>
      </c>
      <c r="E576" s="66">
        <v>443</v>
      </c>
      <c r="F576" s="66">
        <v>408</v>
      </c>
      <c r="G576" s="66">
        <v>985</v>
      </c>
      <c r="H576" s="66">
        <v>349</v>
      </c>
      <c r="I576" s="66">
        <v>397</v>
      </c>
      <c r="J576" s="66">
        <v>138</v>
      </c>
      <c r="K576" s="66">
        <v>94</v>
      </c>
      <c r="L576" s="66">
        <v>11</v>
      </c>
    </row>
    <row r="577" spans="1:12" s="20" customFormat="1" ht="11.25" customHeight="1" x14ac:dyDescent="0.2">
      <c r="A577" s="63"/>
      <c r="B577" s="130" t="s">
        <v>375</v>
      </c>
      <c r="C577" s="122" t="s">
        <v>166</v>
      </c>
      <c r="D577" s="66">
        <v>795</v>
      </c>
      <c r="E577" s="66">
        <v>184</v>
      </c>
      <c r="F577" s="66">
        <v>234</v>
      </c>
      <c r="G577" s="66">
        <v>762</v>
      </c>
      <c r="H577" s="66">
        <v>173</v>
      </c>
      <c r="I577" s="66">
        <v>223</v>
      </c>
      <c r="J577" s="66">
        <v>33</v>
      </c>
      <c r="K577" s="66">
        <v>11</v>
      </c>
      <c r="L577" s="66">
        <v>11</v>
      </c>
    </row>
    <row r="578" spans="1:12" s="20" customFormat="1" ht="11.25" customHeight="1" x14ac:dyDescent="0.2">
      <c r="A578" s="63"/>
      <c r="B578" s="130"/>
      <c r="C578" s="122" t="s">
        <v>167</v>
      </c>
      <c r="D578" s="66">
        <v>967</v>
      </c>
      <c r="E578" s="66">
        <v>271</v>
      </c>
      <c r="F578" s="66">
        <v>340</v>
      </c>
      <c r="G578" s="66">
        <v>936</v>
      </c>
      <c r="H578" s="66">
        <v>258</v>
      </c>
      <c r="I578" s="66">
        <v>328</v>
      </c>
      <c r="J578" s="66">
        <v>31</v>
      </c>
      <c r="K578" s="66">
        <v>13</v>
      </c>
      <c r="L578" s="66">
        <v>12</v>
      </c>
    </row>
    <row r="579" spans="1:12" s="20" customFormat="1" ht="20.25" customHeight="1" x14ac:dyDescent="0.2">
      <c r="A579" s="63"/>
      <c r="B579" s="130"/>
      <c r="C579" s="122" t="s">
        <v>168</v>
      </c>
      <c r="D579" s="66">
        <v>1762</v>
      </c>
      <c r="E579" s="66">
        <v>455</v>
      </c>
      <c r="F579" s="66">
        <v>574</v>
      </c>
      <c r="G579" s="66">
        <v>1698</v>
      </c>
      <c r="H579" s="66">
        <v>431</v>
      </c>
      <c r="I579" s="66">
        <v>551</v>
      </c>
      <c r="J579" s="66">
        <v>64</v>
      </c>
      <c r="K579" s="66">
        <v>24</v>
      </c>
      <c r="L579" s="66">
        <v>23</v>
      </c>
    </row>
    <row r="580" spans="1:12" s="20" customFormat="1" ht="11.25" customHeight="1" x14ac:dyDescent="0.2">
      <c r="A580" s="63"/>
      <c r="B580" s="130" t="s">
        <v>262</v>
      </c>
      <c r="C580" s="122" t="s">
        <v>166</v>
      </c>
      <c r="D580" s="66">
        <v>56</v>
      </c>
      <c r="E580" s="66">
        <v>42</v>
      </c>
      <c r="F580" s="66">
        <v>43</v>
      </c>
      <c r="G580" s="66">
        <v>56</v>
      </c>
      <c r="H580" s="66">
        <v>42</v>
      </c>
      <c r="I580" s="66">
        <v>43</v>
      </c>
      <c r="J580" s="66">
        <v>0</v>
      </c>
      <c r="K580" s="66">
        <v>0</v>
      </c>
      <c r="L580" s="66">
        <v>0</v>
      </c>
    </row>
    <row r="581" spans="1:12" s="20" customFormat="1" ht="11.25" customHeight="1" x14ac:dyDescent="0.2">
      <c r="A581" s="63"/>
      <c r="B581" s="130" t="s">
        <v>376</v>
      </c>
      <c r="C581" s="122" t="s">
        <v>167</v>
      </c>
      <c r="D581" s="66">
        <v>76</v>
      </c>
      <c r="E581" s="66">
        <v>51</v>
      </c>
      <c r="F581" s="66">
        <v>51</v>
      </c>
      <c r="G581" s="66">
        <v>70</v>
      </c>
      <c r="H581" s="66">
        <v>45</v>
      </c>
      <c r="I581" s="66">
        <v>45</v>
      </c>
      <c r="J581" s="66">
        <v>6</v>
      </c>
      <c r="K581" s="66">
        <v>6</v>
      </c>
      <c r="L581" s="66">
        <v>6</v>
      </c>
    </row>
    <row r="582" spans="1:12" s="20" customFormat="1" ht="20.25" customHeight="1" x14ac:dyDescent="0.2">
      <c r="A582" s="63"/>
      <c r="B582" s="130"/>
      <c r="C582" s="122" t="s">
        <v>168</v>
      </c>
      <c r="D582" s="66">
        <v>132</v>
      </c>
      <c r="E582" s="66">
        <v>93</v>
      </c>
      <c r="F582" s="66">
        <v>94</v>
      </c>
      <c r="G582" s="66">
        <v>126</v>
      </c>
      <c r="H582" s="66">
        <v>87</v>
      </c>
      <c r="I582" s="66">
        <v>88</v>
      </c>
      <c r="J582" s="66">
        <v>6</v>
      </c>
      <c r="K582" s="66">
        <v>6</v>
      </c>
      <c r="L582" s="66">
        <v>6</v>
      </c>
    </row>
    <row r="583" spans="1:12" s="20" customFormat="1" ht="11.25" customHeight="1" x14ac:dyDescent="0.2">
      <c r="A583" s="63"/>
      <c r="B583" s="130" t="s">
        <v>377</v>
      </c>
      <c r="C583" s="122" t="s">
        <v>166</v>
      </c>
      <c r="D583" s="66">
        <v>3102</v>
      </c>
      <c r="E583" s="66">
        <v>453</v>
      </c>
      <c r="F583" s="66">
        <v>814</v>
      </c>
      <c r="G583" s="66">
        <v>2788</v>
      </c>
      <c r="H583" s="66">
        <v>418</v>
      </c>
      <c r="I583" s="66">
        <v>737</v>
      </c>
      <c r="J583" s="66">
        <v>314</v>
      </c>
      <c r="K583" s="66">
        <v>35</v>
      </c>
      <c r="L583" s="66">
        <v>77</v>
      </c>
    </row>
    <row r="584" spans="1:12" s="20" customFormat="1" ht="11.25" customHeight="1" x14ac:dyDescent="0.2">
      <c r="A584" s="63"/>
      <c r="B584" s="130"/>
      <c r="C584" s="122" t="s">
        <v>167</v>
      </c>
      <c r="D584" s="66">
        <v>1640</v>
      </c>
      <c r="E584" s="66">
        <v>270</v>
      </c>
      <c r="F584" s="66">
        <v>423</v>
      </c>
      <c r="G584" s="66">
        <v>1481</v>
      </c>
      <c r="H584" s="66">
        <v>251</v>
      </c>
      <c r="I584" s="66">
        <v>387</v>
      </c>
      <c r="J584" s="66">
        <v>159</v>
      </c>
      <c r="K584" s="66">
        <v>19</v>
      </c>
      <c r="L584" s="66">
        <v>36</v>
      </c>
    </row>
    <row r="585" spans="1:12" s="20" customFormat="1" ht="20.25" customHeight="1" x14ac:dyDescent="0.2">
      <c r="A585" s="63"/>
      <c r="B585" s="130"/>
      <c r="C585" s="122" t="s">
        <v>168</v>
      </c>
      <c r="D585" s="66">
        <v>4742</v>
      </c>
      <c r="E585" s="66">
        <v>723</v>
      </c>
      <c r="F585" s="66">
        <v>1237</v>
      </c>
      <c r="G585" s="66">
        <v>4269</v>
      </c>
      <c r="H585" s="66">
        <v>669</v>
      </c>
      <c r="I585" s="66">
        <v>1124</v>
      </c>
      <c r="J585" s="66">
        <v>473</v>
      </c>
      <c r="K585" s="66">
        <v>54</v>
      </c>
      <c r="L585" s="66">
        <v>113</v>
      </c>
    </row>
    <row r="586" spans="1:12" s="20" customFormat="1" ht="11.25" customHeight="1" x14ac:dyDescent="0.2">
      <c r="A586" s="63"/>
      <c r="B586" s="131" t="s">
        <v>378</v>
      </c>
      <c r="C586" s="122" t="s">
        <v>166</v>
      </c>
      <c r="D586" s="66">
        <v>4</v>
      </c>
      <c r="E586" s="66">
        <v>4</v>
      </c>
      <c r="F586" s="66">
        <v>4</v>
      </c>
      <c r="G586" s="66">
        <v>3</v>
      </c>
      <c r="H586" s="66">
        <v>3</v>
      </c>
      <c r="I586" s="66">
        <v>3</v>
      </c>
      <c r="J586" s="66">
        <v>1</v>
      </c>
      <c r="K586" s="66">
        <v>1</v>
      </c>
      <c r="L586" s="66">
        <v>1</v>
      </c>
    </row>
    <row r="587" spans="1:12" s="20" customFormat="1" ht="11.25" customHeight="1" x14ac:dyDescent="0.2">
      <c r="A587" s="63"/>
      <c r="B587" s="130" t="s">
        <v>379</v>
      </c>
      <c r="C587" s="122" t="s">
        <v>167</v>
      </c>
      <c r="D587" s="66">
        <v>5</v>
      </c>
      <c r="E587" s="66">
        <v>5</v>
      </c>
      <c r="F587" s="66">
        <v>5</v>
      </c>
      <c r="G587" s="66">
        <v>4</v>
      </c>
      <c r="H587" s="66">
        <v>4</v>
      </c>
      <c r="I587" s="66">
        <v>4</v>
      </c>
      <c r="J587" s="66">
        <v>1</v>
      </c>
      <c r="K587" s="66">
        <v>1</v>
      </c>
      <c r="L587" s="66">
        <v>1</v>
      </c>
    </row>
    <row r="588" spans="1:12" s="20" customFormat="1" ht="20.25" customHeight="1" x14ac:dyDescent="0.2">
      <c r="A588" s="63"/>
      <c r="B588" s="130"/>
      <c r="C588" s="122" t="s">
        <v>168</v>
      </c>
      <c r="D588" s="66">
        <v>9</v>
      </c>
      <c r="E588" s="66">
        <v>9</v>
      </c>
      <c r="F588" s="66">
        <v>9</v>
      </c>
      <c r="G588" s="66">
        <v>7</v>
      </c>
      <c r="H588" s="66">
        <v>7</v>
      </c>
      <c r="I588" s="66">
        <v>7</v>
      </c>
      <c r="J588" s="66">
        <v>2</v>
      </c>
      <c r="K588" s="66">
        <v>2</v>
      </c>
      <c r="L588" s="66">
        <v>2</v>
      </c>
    </row>
    <row r="589" spans="1:12" s="20" customFormat="1" ht="11.25" customHeight="1" x14ac:dyDescent="0.2">
      <c r="A589" s="63"/>
      <c r="B589" s="63" t="s">
        <v>380</v>
      </c>
      <c r="C589" s="66"/>
      <c r="D589" s="66"/>
      <c r="E589" s="66"/>
      <c r="F589" s="66"/>
      <c r="G589" s="66"/>
      <c r="H589" s="66"/>
      <c r="I589" s="66"/>
      <c r="J589" s="66"/>
      <c r="K589" s="66"/>
      <c r="L589" s="63"/>
    </row>
    <row r="590" spans="1:12" s="20" customFormat="1" ht="11.25" customHeight="1" x14ac:dyDescent="0.2">
      <c r="A590" s="63"/>
      <c r="B590" s="63" t="s">
        <v>381</v>
      </c>
      <c r="C590" s="122" t="s">
        <v>166</v>
      </c>
      <c r="D590" s="66">
        <v>438</v>
      </c>
      <c r="E590" s="66">
        <v>99</v>
      </c>
      <c r="F590" s="66">
        <v>126</v>
      </c>
      <c r="G590" s="66">
        <v>430</v>
      </c>
      <c r="H590" s="66">
        <v>99</v>
      </c>
      <c r="I590" s="66">
        <v>125</v>
      </c>
      <c r="J590" s="66">
        <v>8</v>
      </c>
      <c r="K590" s="66">
        <v>0</v>
      </c>
      <c r="L590" s="66">
        <v>1</v>
      </c>
    </row>
    <row r="591" spans="1:12" s="20" customFormat="1" ht="11.25" customHeight="1" x14ac:dyDescent="0.2">
      <c r="A591" s="63"/>
      <c r="B591" s="63"/>
      <c r="C591" s="122" t="s">
        <v>167</v>
      </c>
      <c r="D591" s="66">
        <v>165</v>
      </c>
      <c r="E591" s="66">
        <v>45</v>
      </c>
      <c r="F591" s="66">
        <v>54</v>
      </c>
      <c r="G591" s="66">
        <v>162</v>
      </c>
      <c r="H591" s="66">
        <v>44</v>
      </c>
      <c r="I591" s="66">
        <v>53</v>
      </c>
      <c r="J591" s="66">
        <v>3</v>
      </c>
      <c r="K591" s="66">
        <v>1</v>
      </c>
      <c r="L591" s="66">
        <v>1</v>
      </c>
    </row>
    <row r="592" spans="1:12" s="20" customFormat="1" ht="20.25" customHeight="1" x14ac:dyDescent="0.2">
      <c r="A592" s="63"/>
      <c r="B592" s="130"/>
      <c r="C592" s="122" t="s">
        <v>168</v>
      </c>
      <c r="D592" s="66">
        <v>603</v>
      </c>
      <c r="E592" s="66">
        <v>144</v>
      </c>
      <c r="F592" s="66">
        <v>180</v>
      </c>
      <c r="G592" s="66">
        <v>592</v>
      </c>
      <c r="H592" s="66">
        <v>143</v>
      </c>
      <c r="I592" s="66">
        <v>178</v>
      </c>
      <c r="J592" s="66">
        <v>11</v>
      </c>
      <c r="K592" s="66">
        <v>1</v>
      </c>
      <c r="L592" s="66">
        <v>2</v>
      </c>
    </row>
    <row r="593" spans="1:12" s="20" customFormat="1" ht="11.25" customHeight="1" x14ac:dyDescent="0.2">
      <c r="A593" s="63"/>
      <c r="B593" s="63" t="s">
        <v>341</v>
      </c>
      <c r="C593" s="122" t="s">
        <v>166</v>
      </c>
      <c r="D593" s="66">
        <v>273</v>
      </c>
      <c r="E593" s="66">
        <v>65</v>
      </c>
      <c r="F593" s="66">
        <v>69</v>
      </c>
      <c r="G593" s="66">
        <v>270</v>
      </c>
      <c r="H593" s="66">
        <v>65</v>
      </c>
      <c r="I593" s="66">
        <v>69</v>
      </c>
      <c r="J593" s="66">
        <v>3</v>
      </c>
      <c r="K593" s="66">
        <v>0</v>
      </c>
      <c r="L593" s="66">
        <v>0</v>
      </c>
    </row>
    <row r="594" spans="1:12" s="20" customFormat="1" ht="11.25" customHeight="1" x14ac:dyDescent="0.2">
      <c r="A594" s="63"/>
      <c r="B594" s="63"/>
      <c r="C594" s="122" t="s">
        <v>167</v>
      </c>
      <c r="D594" s="66">
        <v>218</v>
      </c>
      <c r="E594" s="66">
        <v>50</v>
      </c>
      <c r="F594" s="66">
        <v>57</v>
      </c>
      <c r="G594" s="66">
        <v>213</v>
      </c>
      <c r="H594" s="66">
        <v>49</v>
      </c>
      <c r="I594" s="66">
        <v>56</v>
      </c>
      <c r="J594" s="66">
        <v>5</v>
      </c>
      <c r="K594" s="66">
        <v>1</v>
      </c>
      <c r="L594" s="66">
        <v>1</v>
      </c>
    </row>
    <row r="595" spans="1:12" s="20" customFormat="1" ht="20.25" customHeight="1" x14ac:dyDescent="0.2">
      <c r="A595" s="63"/>
      <c r="B595" s="130"/>
      <c r="C595" s="122" t="s">
        <v>168</v>
      </c>
      <c r="D595" s="66">
        <v>491</v>
      </c>
      <c r="E595" s="66">
        <v>115</v>
      </c>
      <c r="F595" s="66">
        <v>126</v>
      </c>
      <c r="G595" s="66">
        <v>483</v>
      </c>
      <c r="H595" s="66">
        <v>114</v>
      </c>
      <c r="I595" s="66">
        <v>125</v>
      </c>
      <c r="J595" s="66">
        <v>8</v>
      </c>
      <c r="K595" s="66">
        <v>1</v>
      </c>
      <c r="L595" s="66">
        <v>1</v>
      </c>
    </row>
    <row r="596" spans="1:12" s="20" customFormat="1" ht="11.25" customHeight="1" x14ac:dyDescent="0.2">
      <c r="A596" s="63"/>
      <c r="B596" s="63" t="s">
        <v>382</v>
      </c>
      <c r="C596" s="122" t="s">
        <v>166</v>
      </c>
      <c r="D596" s="66">
        <v>350</v>
      </c>
      <c r="E596" s="66">
        <v>74</v>
      </c>
      <c r="F596" s="66">
        <v>105</v>
      </c>
      <c r="G596" s="66">
        <v>346</v>
      </c>
      <c r="H596" s="66">
        <v>73</v>
      </c>
      <c r="I596" s="66">
        <v>103</v>
      </c>
      <c r="J596" s="66">
        <v>4</v>
      </c>
      <c r="K596" s="66">
        <v>1</v>
      </c>
      <c r="L596" s="66">
        <v>2</v>
      </c>
    </row>
    <row r="597" spans="1:12" s="20" customFormat="1" ht="11.25" customHeight="1" x14ac:dyDescent="0.2">
      <c r="A597" s="63"/>
      <c r="B597" s="63"/>
      <c r="C597" s="122" t="s">
        <v>167</v>
      </c>
      <c r="D597" s="66">
        <v>148</v>
      </c>
      <c r="E597" s="66">
        <v>34</v>
      </c>
      <c r="F597" s="66">
        <v>42</v>
      </c>
      <c r="G597" s="66">
        <v>142</v>
      </c>
      <c r="H597" s="66">
        <v>34</v>
      </c>
      <c r="I597" s="66">
        <v>42</v>
      </c>
      <c r="J597" s="66">
        <v>6</v>
      </c>
      <c r="K597" s="66">
        <v>0</v>
      </c>
      <c r="L597" s="66">
        <v>0</v>
      </c>
    </row>
    <row r="598" spans="1:12" s="20" customFormat="1" ht="20.25" customHeight="1" x14ac:dyDescent="0.2">
      <c r="A598" s="63"/>
      <c r="B598" s="130"/>
      <c r="C598" s="122" t="s">
        <v>168</v>
      </c>
      <c r="D598" s="66">
        <v>498</v>
      </c>
      <c r="E598" s="66">
        <v>108</v>
      </c>
      <c r="F598" s="66">
        <v>147</v>
      </c>
      <c r="G598" s="66">
        <v>488</v>
      </c>
      <c r="H598" s="66">
        <v>107</v>
      </c>
      <c r="I598" s="66">
        <v>145</v>
      </c>
      <c r="J598" s="66">
        <v>10</v>
      </c>
      <c r="K598" s="66">
        <v>1</v>
      </c>
      <c r="L598" s="66">
        <v>2</v>
      </c>
    </row>
    <row r="599" spans="1:12" s="20" customFormat="1" ht="11.25" customHeight="1" x14ac:dyDescent="0.2">
      <c r="A599" s="63"/>
      <c r="B599" s="63" t="s">
        <v>383</v>
      </c>
      <c r="C599" s="122" t="s">
        <v>166</v>
      </c>
      <c r="D599" s="66">
        <v>191</v>
      </c>
      <c r="E599" s="66">
        <v>58</v>
      </c>
      <c r="F599" s="66">
        <v>59</v>
      </c>
      <c r="G599" s="66">
        <v>185</v>
      </c>
      <c r="H599" s="66">
        <v>55</v>
      </c>
      <c r="I599" s="66">
        <v>56</v>
      </c>
      <c r="J599" s="66">
        <v>6</v>
      </c>
      <c r="K599" s="66">
        <v>3</v>
      </c>
      <c r="L599" s="66">
        <v>3</v>
      </c>
    </row>
    <row r="600" spans="1:12" s="20" customFormat="1" ht="11.25" customHeight="1" x14ac:dyDescent="0.2">
      <c r="A600" s="63"/>
      <c r="B600" s="134"/>
      <c r="C600" s="122" t="s">
        <v>167</v>
      </c>
      <c r="D600" s="66">
        <v>91</v>
      </c>
      <c r="E600" s="66">
        <v>27</v>
      </c>
      <c r="F600" s="66">
        <v>29</v>
      </c>
      <c r="G600" s="66">
        <v>90</v>
      </c>
      <c r="H600" s="66">
        <v>26</v>
      </c>
      <c r="I600" s="66">
        <v>28</v>
      </c>
      <c r="J600" s="66">
        <v>1</v>
      </c>
      <c r="K600" s="66">
        <v>1</v>
      </c>
      <c r="L600" s="66">
        <v>1</v>
      </c>
    </row>
    <row r="601" spans="1:12" s="20" customFormat="1" ht="20.25" customHeight="1" x14ac:dyDescent="0.2">
      <c r="A601" s="63"/>
      <c r="B601" s="130"/>
      <c r="C601" s="122" t="s">
        <v>168</v>
      </c>
      <c r="D601" s="66">
        <v>282</v>
      </c>
      <c r="E601" s="66">
        <v>85</v>
      </c>
      <c r="F601" s="66">
        <v>88</v>
      </c>
      <c r="G601" s="66">
        <v>275</v>
      </c>
      <c r="H601" s="66">
        <v>81</v>
      </c>
      <c r="I601" s="66">
        <v>84</v>
      </c>
      <c r="J601" s="66">
        <v>7</v>
      </c>
      <c r="K601" s="66">
        <v>4</v>
      </c>
      <c r="L601" s="66">
        <v>4</v>
      </c>
    </row>
    <row r="602" spans="1:12" s="20" customFormat="1" ht="11.25" customHeight="1" x14ac:dyDescent="0.2">
      <c r="A602" s="63"/>
      <c r="B602" s="133" t="s">
        <v>200</v>
      </c>
      <c r="C602" s="122" t="s">
        <v>166</v>
      </c>
      <c r="D602" s="66">
        <f>D599+D596+D593+D590</f>
        <v>1252</v>
      </c>
      <c r="E602" s="66">
        <f t="shared" ref="E602:L602" si="12">E599+E596+E593+E590</f>
        <v>296</v>
      </c>
      <c r="F602" s="66">
        <f t="shared" si="12"/>
        <v>359</v>
      </c>
      <c r="G602" s="66">
        <f t="shared" si="12"/>
        <v>1231</v>
      </c>
      <c r="H602" s="66">
        <f t="shared" si="12"/>
        <v>292</v>
      </c>
      <c r="I602" s="66">
        <f t="shared" si="12"/>
        <v>353</v>
      </c>
      <c r="J602" s="66">
        <f t="shared" si="12"/>
        <v>21</v>
      </c>
      <c r="K602" s="66">
        <f t="shared" si="12"/>
        <v>4</v>
      </c>
      <c r="L602" s="66">
        <f t="shared" si="12"/>
        <v>6</v>
      </c>
    </row>
    <row r="603" spans="1:12" s="20" customFormat="1" ht="11.25" customHeight="1" x14ac:dyDescent="0.2">
      <c r="A603" s="63"/>
      <c r="B603" s="134"/>
      <c r="C603" s="122" t="s">
        <v>167</v>
      </c>
      <c r="D603" s="66">
        <f t="shared" ref="D603:L604" si="13">D600+D597+D594+D591</f>
        <v>622</v>
      </c>
      <c r="E603" s="66">
        <f t="shared" si="13"/>
        <v>156</v>
      </c>
      <c r="F603" s="66">
        <f t="shared" si="13"/>
        <v>182</v>
      </c>
      <c r="G603" s="66">
        <f t="shared" si="13"/>
        <v>607</v>
      </c>
      <c r="H603" s="66">
        <f t="shared" si="13"/>
        <v>153</v>
      </c>
      <c r="I603" s="66">
        <f t="shared" si="13"/>
        <v>179</v>
      </c>
      <c r="J603" s="66">
        <f t="shared" si="13"/>
        <v>15</v>
      </c>
      <c r="K603" s="66">
        <f t="shared" si="13"/>
        <v>3</v>
      </c>
      <c r="L603" s="66">
        <f t="shared" si="13"/>
        <v>3</v>
      </c>
    </row>
    <row r="604" spans="1:12" s="20" customFormat="1" ht="20.25" customHeight="1" x14ac:dyDescent="0.2">
      <c r="A604" s="63"/>
      <c r="B604" s="134"/>
      <c r="C604" s="122" t="s">
        <v>168</v>
      </c>
      <c r="D604" s="66">
        <f t="shared" si="13"/>
        <v>1874</v>
      </c>
      <c r="E604" s="66">
        <f t="shared" si="13"/>
        <v>452</v>
      </c>
      <c r="F604" s="66">
        <f t="shared" si="13"/>
        <v>541</v>
      </c>
      <c r="G604" s="66">
        <f t="shared" si="13"/>
        <v>1838</v>
      </c>
      <c r="H604" s="66">
        <f t="shared" si="13"/>
        <v>445</v>
      </c>
      <c r="I604" s="66">
        <f t="shared" si="13"/>
        <v>532</v>
      </c>
      <c r="J604" s="66">
        <f t="shared" si="13"/>
        <v>36</v>
      </c>
      <c r="K604" s="66">
        <f t="shared" si="13"/>
        <v>7</v>
      </c>
      <c r="L604" s="66">
        <f t="shared" si="13"/>
        <v>9</v>
      </c>
    </row>
    <row r="605" spans="1:12" s="20" customFormat="1" ht="11.25" customHeight="1" x14ac:dyDescent="0.2">
      <c r="A605" s="63"/>
      <c r="B605" s="130" t="s">
        <v>276</v>
      </c>
      <c r="C605" s="122" t="s">
        <v>166</v>
      </c>
      <c r="D605" s="66">
        <v>59</v>
      </c>
      <c r="E605" s="66">
        <v>31</v>
      </c>
      <c r="F605" s="66">
        <v>43</v>
      </c>
      <c r="G605" s="66">
        <v>54</v>
      </c>
      <c r="H605" s="66">
        <v>28</v>
      </c>
      <c r="I605" s="66">
        <v>38</v>
      </c>
      <c r="J605" s="66">
        <v>5</v>
      </c>
      <c r="K605" s="66">
        <v>3</v>
      </c>
      <c r="L605" s="66">
        <v>5</v>
      </c>
    </row>
    <row r="606" spans="1:12" s="20" customFormat="1" ht="11.25" customHeight="1" x14ac:dyDescent="0.2">
      <c r="A606" s="63"/>
      <c r="B606" s="130" t="s">
        <v>384</v>
      </c>
      <c r="C606" s="122" t="s">
        <v>167</v>
      </c>
      <c r="D606" s="66">
        <v>128</v>
      </c>
      <c r="E606" s="66">
        <v>80</v>
      </c>
      <c r="F606" s="66">
        <v>90</v>
      </c>
      <c r="G606" s="66">
        <v>120</v>
      </c>
      <c r="H606" s="66">
        <v>75</v>
      </c>
      <c r="I606" s="66">
        <v>85</v>
      </c>
      <c r="J606" s="66">
        <v>8</v>
      </c>
      <c r="K606" s="66">
        <v>5</v>
      </c>
      <c r="L606" s="66">
        <v>5</v>
      </c>
    </row>
    <row r="607" spans="1:12" s="20" customFormat="1" ht="20.25" customHeight="1" x14ac:dyDescent="0.2">
      <c r="A607" s="63"/>
      <c r="B607" s="130"/>
      <c r="C607" s="122" t="s">
        <v>168</v>
      </c>
      <c r="D607" s="66">
        <v>187</v>
      </c>
      <c r="E607" s="66">
        <v>111</v>
      </c>
      <c r="F607" s="66">
        <v>133</v>
      </c>
      <c r="G607" s="66">
        <v>174</v>
      </c>
      <c r="H607" s="66">
        <v>103</v>
      </c>
      <c r="I607" s="66">
        <v>123</v>
      </c>
      <c r="J607" s="66">
        <v>13</v>
      </c>
      <c r="K607" s="66">
        <v>8</v>
      </c>
      <c r="L607" s="66">
        <v>10</v>
      </c>
    </row>
    <row r="608" spans="1:12" s="20" customFormat="1" ht="11.25" customHeight="1" x14ac:dyDescent="0.2">
      <c r="A608" s="128" t="s">
        <v>203</v>
      </c>
      <c r="B608" s="130"/>
      <c r="C608" s="122" t="s">
        <v>166</v>
      </c>
      <c r="D608" s="66">
        <v>24586</v>
      </c>
      <c r="E608" s="66">
        <v>4538</v>
      </c>
      <c r="F608" s="66">
        <v>6253</v>
      </c>
      <c r="G608" s="66">
        <v>23132</v>
      </c>
      <c r="H608" s="66">
        <v>4208</v>
      </c>
      <c r="I608" s="66">
        <v>5856</v>
      </c>
      <c r="J608" s="66">
        <v>1454</v>
      </c>
      <c r="K608" s="66">
        <v>330</v>
      </c>
      <c r="L608" s="66">
        <v>397</v>
      </c>
    </row>
    <row r="609" spans="1:12" s="20" customFormat="1" ht="11.25" customHeight="1" x14ac:dyDescent="0.2">
      <c r="A609" s="63"/>
      <c r="B609" s="130"/>
      <c r="C609" s="122" t="s">
        <v>167</v>
      </c>
      <c r="D609" s="66">
        <v>19294</v>
      </c>
      <c r="E609" s="66">
        <v>4227</v>
      </c>
      <c r="F609" s="66">
        <v>5338</v>
      </c>
      <c r="G609" s="66">
        <v>18066</v>
      </c>
      <c r="H609" s="66">
        <v>3823</v>
      </c>
      <c r="I609" s="66">
        <v>4913</v>
      </c>
      <c r="J609" s="66">
        <v>1228</v>
      </c>
      <c r="K609" s="66">
        <v>404</v>
      </c>
      <c r="L609" s="66">
        <v>425</v>
      </c>
    </row>
    <row r="610" spans="1:12" s="20" customFormat="1" ht="20.25" customHeight="1" x14ac:dyDescent="0.2">
      <c r="A610" s="63"/>
      <c r="B610" s="130"/>
      <c r="C610" s="122" t="s">
        <v>168</v>
      </c>
      <c r="D610" s="66">
        <v>43880</v>
      </c>
      <c r="E610" s="66">
        <v>8765</v>
      </c>
      <c r="F610" s="66">
        <v>11591</v>
      </c>
      <c r="G610" s="66">
        <v>41198</v>
      </c>
      <c r="H610" s="66">
        <v>8031</v>
      </c>
      <c r="I610" s="66">
        <v>10769</v>
      </c>
      <c r="J610" s="66">
        <v>2682</v>
      </c>
      <c r="K610" s="66">
        <v>734</v>
      </c>
      <c r="L610" s="66">
        <v>822</v>
      </c>
    </row>
    <row r="611" spans="1:12" s="20" customFormat="1" ht="20.25" customHeight="1" x14ac:dyDescent="0.2">
      <c r="A611" s="63"/>
      <c r="B611" s="130"/>
      <c r="C611" s="122"/>
      <c r="D611" s="66"/>
      <c r="E611" s="66"/>
      <c r="F611" s="66"/>
      <c r="G611" s="66"/>
      <c r="H611" s="66"/>
      <c r="I611" s="66"/>
      <c r="J611" s="66"/>
      <c r="K611" s="66"/>
      <c r="L611" s="66"/>
    </row>
    <row r="612" spans="1:12" s="20" customFormat="1" ht="20.25" customHeight="1" x14ac:dyDescent="0.2">
      <c r="A612" s="63"/>
      <c r="B612" s="130"/>
      <c r="C612" s="122"/>
      <c r="D612" s="66"/>
      <c r="E612" s="66"/>
      <c r="F612" s="66"/>
      <c r="G612" s="66"/>
      <c r="H612" s="66"/>
      <c r="I612" s="66"/>
      <c r="J612" s="66"/>
      <c r="K612" s="66"/>
      <c r="L612" s="66"/>
    </row>
    <row r="613" spans="1:12" s="20" customFormat="1" ht="11.25" customHeight="1" x14ac:dyDescent="0.2">
      <c r="A613" s="320" t="s">
        <v>73</v>
      </c>
      <c r="B613" s="320"/>
      <c r="C613" s="320"/>
      <c r="D613" s="320"/>
      <c r="E613" s="66"/>
      <c r="F613" s="66"/>
      <c r="G613" s="66"/>
      <c r="H613" s="66"/>
      <c r="I613" s="66"/>
      <c r="J613" s="66"/>
      <c r="K613" s="66"/>
      <c r="L613" s="66"/>
    </row>
    <row r="614" spans="1:12" s="20" customFormat="1" ht="22.5" customHeight="1" x14ac:dyDescent="0.2">
      <c r="A614" s="63"/>
      <c r="B614" s="130"/>
      <c r="C614" s="122"/>
      <c r="D614" s="126" t="s">
        <v>221</v>
      </c>
      <c r="E614" s="66"/>
      <c r="F614" s="66"/>
      <c r="G614" s="66"/>
      <c r="H614" s="66"/>
      <c r="I614" s="66"/>
      <c r="J614" s="98"/>
      <c r="K614" s="98"/>
      <c r="L614" s="98"/>
    </row>
    <row r="615" spans="1:12" s="20" customFormat="1" ht="20.25" customHeight="1" x14ac:dyDescent="0.2">
      <c r="A615" s="63" t="s">
        <v>128</v>
      </c>
      <c r="B615" s="130"/>
      <c r="C615" s="122"/>
      <c r="D615" s="63"/>
      <c r="E615" s="63"/>
      <c r="F615" s="63"/>
      <c r="G615" s="63"/>
      <c r="H615" s="63"/>
      <c r="I615" s="63"/>
      <c r="J615" s="63"/>
      <c r="K615" s="63"/>
      <c r="L615" s="63"/>
    </row>
    <row r="616" spans="1:12" s="20" customFormat="1" ht="11.25" customHeight="1" x14ac:dyDescent="0.2">
      <c r="A616" s="63"/>
      <c r="B616" s="130" t="s">
        <v>385</v>
      </c>
      <c r="C616" s="122" t="s">
        <v>166</v>
      </c>
      <c r="D616" s="66">
        <v>1636</v>
      </c>
      <c r="E616" s="66">
        <v>315</v>
      </c>
      <c r="F616" s="66">
        <v>445</v>
      </c>
      <c r="G616" s="66">
        <v>1532</v>
      </c>
      <c r="H616" s="66">
        <v>298</v>
      </c>
      <c r="I616" s="66">
        <v>420</v>
      </c>
      <c r="J616" s="66">
        <v>104</v>
      </c>
      <c r="K616" s="66">
        <v>17</v>
      </c>
      <c r="L616" s="66">
        <v>25</v>
      </c>
    </row>
    <row r="617" spans="1:12" s="20" customFormat="1" ht="11.25" customHeight="1" x14ac:dyDescent="0.2">
      <c r="A617" s="63"/>
      <c r="B617" s="130" t="s">
        <v>386</v>
      </c>
      <c r="C617" s="122" t="s">
        <v>167</v>
      </c>
      <c r="D617" s="66">
        <v>1785</v>
      </c>
      <c r="E617" s="66">
        <v>404</v>
      </c>
      <c r="F617" s="66">
        <v>513</v>
      </c>
      <c r="G617" s="66">
        <v>1687</v>
      </c>
      <c r="H617" s="66">
        <v>387</v>
      </c>
      <c r="I617" s="66">
        <v>489</v>
      </c>
      <c r="J617" s="66">
        <v>98</v>
      </c>
      <c r="K617" s="66">
        <v>17</v>
      </c>
      <c r="L617" s="66">
        <v>24</v>
      </c>
    </row>
    <row r="618" spans="1:12" s="20" customFormat="1" ht="20.25" customHeight="1" x14ac:dyDescent="0.2">
      <c r="A618" s="63"/>
      <c r="B618" s="130" t="s">
        <v>387</v>
      </c>
      <c r="C618" s="122" t="s">
        <v>168</v>
      </c>
      <c r="D618" s="66">
        <v>3421</v>
      </c>
      <c r="E618" s="66">
        <v>719</v>
      </c>
      <c r="F618" s="66">
        <v>958</v>
      </c>
      <c r="G618" s="66">
        <v>3219</v>
      </c>
      <c r="H618" s="66">
        <v>685</v>
      </c>
      <c r="I618" s="66">
        <v>909</v>
      </c>
      <c r="J618" s="66">
        <v>202</v>
      </c>
      <c r="K618" s="66">
        <v>34</v>
      </c>
      <c r="L618" s="66">
        <v>49</v>
      </c>
    </row>
    <row r="619" spans="1:12" s="20" customFormat="1" ht="11.25" customHeight="1" x14ac:dyDescent="0.2">
      <c r="A619" s="63" t="s">
        <v>388</v>
      </c>
      <c r="B619" s="130"/>
      <c r="C619" s="122" t="s">
        <v>166</v>
      </c>
      <c r="D619" s="66">
        <v>1636</v>
      </c>
      <c r="E619" s="66">
        <v>315</v>
      </c>
      <c r="F619" s="66">
        <v>445</v>
      </c>
      <c r="G619" s="66">
        <v>1532</v>
      </c>
      <c r="H619" s="66">
        <v>298</v>
      </c>
      <c r="I619" s="66">
        <v>420</v>
      </c>
      <c r="J619" s="66">
        <v>104</v>
      </c>
      <c r="K619" s="66">
        <v>17</v>
      </c>
      <c r="L619" s="66">
        <v>25</v>
      </c>
    </row>
    <row r="620" spans="1:12" s="20" customFormat="1" ht="11.25" customHeight="1" x14ac:dyDescent="0.2">
      <c r="A620" s="63"/>
      <c r="B620" s="130"/>
      <c r="C620" s="122" t="s">
        <v>167</v>
      </c>
      <c r="D620" s="66">
        <v>1785</v>
      </c>
      <c r="E620" s="66">
        <v>404</v>
      </c>
      <c r="F620" s="66">
        <v>513</v>
      </c>
      <c r="G620" s="66">
        <v>1687</v>
      </c>
      <c r="H620" s="66">
        <v>387</v>
      </c>
      <c r="I620" s="66">
        <v>489</v>
      </c>
      <c r="J620" s="66">
        <v>98</v>
      </c>
      <c r="K620" s="66">
        <v>17</v>
      </c>
      <c r="L620" s="66">
        <v>24</v>
      </c>
    </row>
    <row r="621" spans="1:12" s="20" customFormat="1" ht="20.25" customHeight="1" x14ac:dyDescent="0.2">
      <c r="A621" s="63"/>
      <c r="B621" s="130"/>
      <c r="C621" s="122" t="s">
        <v>168</v>
      </c>
      <c r="D621" s="66">
        <v>3421</v>
      </c>
      <c r="E621" s="66">
        <v>719</v>
      </c>
      <c r="F621" s="66">
        <v>958</v>
      </c>
      <c r="G621" s="66">
        <v>3219</v>
      </c>
      <c r="H621" s="66">
        <v>685</v>
      </c>
      <c r="I621" s="66">
        <v>909</v>
      </c>
      <c r="J621" s="66">
        <v>202</v>
      </c>
      <c r="K621" s="66">
        <v>34</v>
      </c>
      <c r="L621" s="66">
        <v>49</v>
      </c>
    </row>
    <row r="622" spans="1:12" s="20" customFormat="1" ht="20.25" customHeight="1" x14ac:dyDescent="0.2">
      <c r="A622" s="63" t="s">
        <v>129</v>
      </c>
      <c r="B622" s="130"/>
      <c r="C622" s="122"/>
      <c r="D622" s="66"/>
      <c r="E622" s="66"/>
      <c r="F622" s="66"/>
      <c r="G622" s="66"/>
      <c r="H622" s="66"/>
      <c r="I622" s="66"/>
      <c r="J622" s="98"/>
      <c r="K622" s="98"/>
      <c r="L622" s="98"/>
    </row>
    <row r="623" spans="1:12" s="20" customFormat="1" ht="11.25" customHeight="1" x14ac:dyDescent="0.2">
      <c r="A623" s="63"/>
      <c r="B623" s="130" t="s">
        <v>389</v>
      </c>
      <c r="C623" s="122" t="s">
        <v>166</v>
      </c>
      <c r="D623" s="66">
        <v>835</v>
      </c>
      <c r="E623" s="66">
        <v>64</v>
      </c>
      <c r="F623" s="66">
        <v>92</v>
      </c>
      <c r="G623" s="66">
        <v>814</v>
      </c>
      <c r="H623" s="66">
        <v>63</v>
      </c>
      <c r="I623" s="66">
        <v>90</v>
      </c>
      <c r="J623" s="66">
        <v>21</v>
      </c>
      <c r="K623" s="66">
        <v>1</v>
      </c>
      <c r="L623" s="66">
        <v>2</v>
      </c>
    </row>
    <row r="624" spans="1:12" s="20" customFormat="1" ht="11.25" customHeight="1" x14ac:dyDescent="0.2">
      <c r="A624" s="63"/>
      <c r="B624" s="130" t="s">
        <v>390</v>
      </c>
      <c r="C624" s="122" t="s">
        <v>167</v>
      </c>
      <c r="D624" s="66">
        <v>650</v>
      </c>
      <c r="E624" s="66">
        <v>41</v>
      </c>
      <c r="F624" s="66">
        <v>60</v>
      </c>
      <c r="G624" s="66">
        <v>621</v>
      </c>
      <c r="H624" s="66">
        <v>39</v>
      </c>
      <c r="I624" s="66">
        <v>57</v>
      </c>
      <c r="J624" s="66">
        <v>29</v>
      </c>
      <c r="K624" s="66">
        <v>2</v>
      </c>
      <c r="L624" s="66">
        <v>3</v>
      </c>
    </row>
    <row r="625" spans="1:12" s="20" customFormat="1" ht="20.25" customHeight="1" x14ac:dyDescent="0.2">
      <c r="A625" s="63"/>
      <c r="B625" s="130"/>
      <c r="C625" s="122" t="s">
        <v>168</v>
      </c>
      <c r="D625" s="66">
        <v>1485</v>
      </c>
      <c r="E625" s="66">
        <v>105</v>
      </c>
      <c r="F625" s="66">
        <v>152</v>
      </c>
      <c r="G625" s="66">
        <v>1435</v>
      </c>
      <c r="H625" s="66">
        <v>102</v>
      </c>
      <c r="I625" s="66">
        <v>147</v>
      </c>
      <c r="J625" s="66">
        <v>50</v>
      </c>
      <c r="K625" s="66">
        <v>3</v>
      </c>
      <c r="L625" s="66">
        <v>5</v>
      </c>
    </row>
    <row r="626" spans="1:12" s="20" customFormat="1" ht="11.25" customHeight="1" x14ac:dyDescent="0.2">
      <c r="A626" s="63"/>
      <c r="B626" s="130" t="s">
        <v>391</v>
      </c>
      <c r="C626" s="122" t="s">
        <v>166</v>
      </c>
      <c r="D626" s="66">
        <v>839</v>
      </c>
      <c r="E626" s="66">
        <v>216</v>
      </c>
      <c r="F626" s="66">
        <v>311</v>
      </c>
      <c r="G626" s="66">
        <v>791</v>
      </c>
      <c r="H626" s="66">
        <v>208</v>
      </c>
      <c r="I626" s="66">
        <v>295</v>
      </c>
      <c r="J626" s="66">
        <v>48</v>
      </c>
      <c r="K626" s="66">
        <v>8</v>
      </c>
      <c r="L626" s="66">
        <v>16</v>
      </c>
    </row>
    <row r="627" spans="1:12" s="20" customFormat="1" ht="11.25" customHeight="1" x14ac:dyDescent="0.2">
      <c r="A627" s="63"/>
      <c r="B627" s="130" t="s">
        <v>392</v>
      </c>
      <c r="C627" s="122" t="s">
        <v>167</v>
      </c>
      <c r="D627" s="66">
        <v>165</v>
      </c>
      <c r="E627" s="66">
        <v>49</v>
      </c>
      <c r="F627" s="66">
        <v>65</v>
      </c>
      <c r="G627" s="66">
        <v>144</v>
      </c>
      <c r="H627" s="66">
        <v>45</v>
      </c>
      <c r="I627" s="66">
        <v>60</v>
      </c>
      <c r="J627" s="66">
        <v>21</v>
      </c>
      <c r="K627" s="66">
        <v>4</v>
      </c>
      <c r="L627" s="66">
        <v>5</v>
      </c>
    </row>
    <row r="628" spans="1:12" s="20" customFormat="1" ht="20.25" customHeight="1" x14ac:dyDescent="0.2">
      <c r="A628" s="63"/>
      <c r="B628" s="130"/>
      <c r="C628" s="122" t="s">
        <v>168</v>
      </c>
      <c r="D628" s="66">
        <v>1004</v>
      </c>
      <c r="E628" s="66">
        <v>265</v>
      </c>
      <c r="F628" s="66">
        <v>376</v>
      </c>
      <c r="G628" s="66">
        <v>935</v>
      </c>
      <c r="H628" s="66">
        <v>253</v>
      </c>
      <c r="I628" s="66">
        <v>355</v>
      </c>
      <c r="J628" s="66">
        <v>69</v>
      </c>
      <c r="K628" s="66">
        <v>12</v>
      </c>
      <c r="L628" s="66">
        <v>21</v>
      </c>
    </row>
    <row r="629" spans="1:12" s="20" customFormat="1" ht="11.25" customHeight="1" x14ac:dyDescent="0.2">
      <c r="A629" s="63"/>
      <c r="B629" s="130" t="s">
        <v>248</v>
      </c>
      <c r="C629" s="122" t="s">
        <v>166</v>
      </c>
      <c r="D629" s="66">
        <v>26</v>
      </c>
      <c r="E629" s="66">
        <v>7</v>
      </c>
      <c r="F629" s="66">
        <v>10</v>
      </c>
      <c r="G629" s="66">
        <v>26</v>
      </c>
      <c r="H629" s="66">
        <v>7</v>
      </c>
      <c r="I629" s="66">
        <v>10</v>
      </c>
      <c r="J629" s="66">
        <v>0</v>
      </c>
      <c r="K629" s="66">
        <v>0</v>
      </c>
      <c r="L629" s="66">
        <v>0</v>
      </c>
    </row>
    <row r="630" spans="1:12" s="20" customFormat="1" ht="11.25" customHeight="1" x14ac:dyDescent="0.2">
      <c r="A630" s="63"/>
      <c r="B630" s="130" t="s">
        <v>393</v>
      </c>
      <c r="C630" s="122" t="s">
        <v>167</v>
      </c>
      <c r="D630" s="66">
        <v>29</v>
      </c>
      <c r="E630" s="66">
        <v>11</v>
      </c>
      <c r="F630" s="66">
        <v>11</v>
      </c>
      <c r="G630" s="66">
        <v>29</v>
      </c>
      <c r="H630" s="66">
        <v>11</v>
      </c>
      <c r="I630" s="66">
        <v>11</v>
      </c>
      <c r="J630" s="66">
        <v>0</v>
      </c>
      <c r="K630" s="66">
        <v>0</v>
      </c>
      <c r="L630" s="66">
        <v>0</v>
      </c>
    </row>
    <row r="631" spans="1:12" s="20" customFormat="1" ht="20.25" customHeight="1" x14ac:dyDescent="0.2">
      <c r="A631" s="63"/>
      <c r="B631" s="130"/>
      <c r="C631" s="122" t="s">
        <v>168</v>
      </c>
      <c r="D631" s="66">
        <v>55</v>
      </c>
      <c r="E631" s="66">
        <v>18</v>
      </c>
      <c r="F631" s="66">
        <v>21</v>
      </c>
      <c r="G631" s="66">
        <v>55</v>
      </c>
      <c r="H631" s="66">
        <v>18</v>
      </c>
      <c r="I631" s="66">
        <v>21</v>
      </c>
      <c r="J631" s="66">
        <v>0</v>
      </c>
      <c r="K631" s="66">
        <v>0</v>
      </c>
      <c r="L631" s="66">
        <v>0</v>
      </c>
    </row>
    <row r="632" spans="1:12" s="20" customFormat="1" ht="11.25" customHeight="1" x14ac:dyDescent="0.2">
      <c r="A632" s="63"/>
      <c r="B632" s="130" t="s">
        <v>394</v>
      </c>
      <c r="C632" s="122" t="s">
        <v>166</v>
      </c>
      <c r="D632" s="66">
        <v>30</v>
      </c>
      <c r="E632" s="66">
        <v>14</v>
      </c>
      <c r="F632" s="66">
        <v>20</v>
      </c>
      <c r="G632" s="66">
        <v>30</v>
      </c>
      <c r="H632" s="66">
        <v>14</v>
      </c>
      <c r="I632" s="66">
        <v>20</v>
      </c>
      <c r="J632" s="66">
        <v>0</v>
      </c>
      <c r="K632" s="66">
        <v>0</v>
      </c>
      <c r="L632" s="66">
        <v>0</v>
      </c>
    </row>
    <row r="633" spans="1:12" s="20" customFormat="1" ht="11.25" customHeight="1" x14ac:dyDescent="0.2">
      <c r="A633" s="63"/>
      <c r="B633" s="130"/>
      <c r="C633" s="122" t="s">
        <v>167</v>
      </c>
      <c r="D633" s="66">
        <v>83</v>
      </c>
      <c r="E633" s="66">
        <v>53</v>
      </c>
      <c r="F633" s="66">
        <v>62</v>
      </c>
      <c r="G633" s="66">
        <v>83</v>
      </c>
      <c r="H633" s="66">
        <v>53</v>
      </c>
      <c r="I633" s="66">
        <v>62</v>
      </c>
      <c r="J633" s="66">
        <v>0</v>
      </c>
      <c r="K633" s="66">
        <v>0</v>
      </c>
      <c r="L633" s="66">
        <v>0</v>
      </c>
    </row>
    <row r="634" spans="1:12" s="20" customFormat="1" ht="20.25" customHeight="1" x14ac:dyDescent="0.2">
      <c r="A634" s="63"/>
      <c r="B634" s="130"/>
      <c r="C634" s="122" t="s">
        <v>168</v>
      </c>
      <c r="D634" s="66">
        <v>113</v>
      </c>
      <c r="E634" s="66">
        <v>67</v>
      </c>
      <c r="F634" s="66">
        <v>82</v>
      </c>
      <c r="G634" s="66">
        <v>113</v>
      </c>
      <c r="H634" s="66">
        <v>67</v>
      </c>
      <c r="I634" s="66">
        <v>82</v>
      </c>
      <c r="J634" s="66">
        <v>0</v>
      </c>
      <c r="K634" s="66">
        <v>0</v>
      </c>
      <c r="L634" s="66">
        <v>0</v>
      </c>
    </row>
    <row r="635" spans="1:12" s="20" customFormat="1" ht="11.25" customHeight="1" x14ac:dyDescent="0.2">
      <c r="A635" s="63"/>
      <c r="B635" s="131" t="s">
        <v>395</v>
      </c>
      <c r="C635" s="122" t="s">
        <v>166</v>
      </c>
      <c r="D635" s="66">
        <v>3</v>
      </c>
      <c r="E635" s="66">
        <v>2</v>
      </c>
      <c r="F635" s="66">
        <v>2</v>
      </c>
      <c r="G635" s="66">
        <v>3</v>
      </c>
      <c r="H635" s="66">
        <v>2</v>
      </c>
      <c r="I635" s="66">
        <v>2</v>
      </c>
      <c r="J635" s="66">
        <v>0</v>
      </c>
      <c r="K635" s="66">
        <v>0</v>
      </c>
      <c r="L635" s="66">
        <v>0</v>
      </c>
    </row>
    <row r="636" spans="1:12" s="20" customFormat="1" ht="11.25" customHeight="1" x14ac:dyDescent="0.2">
      <c r="A636" s="63"/>
      <c r="B636" s="130"/>
      <c r="C636" s="122" t="s">
        <v>167</v>
      </c>
      <c r="D636" s="66">
        <v>24</v>
      </c>
      <c r="E636" s="66">
        <v>15</v>
      </c>
      <c r="F636" s="66">
        <v>15</v>
      </c>
      <c r="G636" s="66">
        <v>24</v>
      </c>
      <c r="H636" s="66">
        <v>15</v>
      </c>
      <c r="I636" s="66">
        <v>15</v>
      </c>
      <c r="J636" s="66">
        <v>0</v>
      </c>
      <c r="K636" s="66">
        <v>0</v>
      </c>
      <c r="L636" s="66">
        <v>0</v>
      </c>
    </row>
    <row r="637" spans="1:12" s="20" customFormat="1" ht="20.25" customHeight="1" x14ac:dyDescent="0.2">
      <c r="A637" s="63"/>
      <c r="B637" s="130"/>
      <c r="C637" s="122" t="s">
        <v>168</v>
      </c>
      <c r="D637" s="66">
        <v>27</v>
      </c>
      <c r="E637" s="66">
        <v>17</v>
      </c>
      <c r="F637" s="66">
        <v>17</v>
      </c>
      <c r="G637" s="66">
        <v>27</v>
      </c>
      <c r="H637" s="66">
        <v>17</v>
      </c>
      <c r="I637" s="66">
        <v>17</v>
      </c>
      <c r="J637" s="66">
        <v>0</v>
      </c>
      <c r="K637" s="66">
        <v>0</v>
      </c>
      <c r="L637" s="66">
        <v>0</v>
      </c>
    </row>
    <row r="638" spans="1:12" s="20" customFormat="1" ht="11.25" customHeight="1" x14ac:dyDescent="0.2">
      <c r="A638" s="63" t="s">
        <v>210</v>
      </c>
      <c r="B638" s="130"/>
      <c r="C638" s="122" t="s">
        <v>166</v>
      </c>
      <c r="D638" s="66">
        <v>1733</v>
      </c>
      <c r="E638" s="66">
        <v>303</v>
      </c>
      <c r="F638" s="66">
        <v>435</v>
      </c>
      <c r="G638" s="66">
        <v>1664</v>
      </c>
      <c r="H638" s="66">
        <v>294</v>
      </c>
      <c r="I638" s="66">
        <v>417</v>
      </c>
      <c r="J638" s="66">
        <v>69</v>
      </c>
      <c r="K638" s="66">
        <v>9</v>
      </c>
      <c r="L638" s="66">
        <v>18</v>
      </c>
    </row>
    <row r="639" spans="1:12" s="20" customFormat="1" ht="11.25" customHeight="1" x14ac:dyDescent="0.2">
      <c r="A639" s="63"/>
      <c r="B639" s="130"/>
      <c r="C639" s="122" t="s">
        <v>167</v>
      </c>
      <c r="D639" s="66">
        <v>951</v>
      </c>
      <c r="E639" s="66">
        <v>169</v>
      </c>
      <c r="F639" s="66">
        <v>213</v>
      </c>
      <c r="G639" s="66">
        <v>901</v>
      </c>
      <c r="H639" s="66">
        <v>163</v>
      </c>
      <c r="I639" s="66">
        <v>205</v>
      </c>
      <c r="J639" s="66">
        <v>50</v>
      </c>
      <c r="K639" s="66">
        <v>6</v>
      </c>
      <c r="L639" s="66">
        <v>8</v>
      </c>
    </row>
    <row r="640" spans="1:12" s="20" customFormat="1" ht="20.25" customHeight="1" x14ac:dyDescent="0.2">
      <c r="A640" s="63"/>
      <c r="B640" s="130"/>
      <c r="C640" s="122" t="s">
        <v>168</v>
      </c>
      <c r="D640" s="66">
        <v>2684</v>
      </c>
      <c r="E640" s="66">
        <v>472</v>
      </c>
      <c r="F640" s="66">
        <v>648</v>
      </c>
      <c r="G640" s="66">
        <v>2565</v>
      </c>
      <c r="H640" s="66">
        <v>457</v>
      </c>
      <c r="I640" s="66">
        <v>622</v>
      </c>
      <c r="J640" s="66">
        <v>119</v>
      </c>
      <c r="K640" s="66">
        <v>15</v>
      </c>
      <c r="L640" s="66">
        <v>26</v>
      </c>
    </row>
    <row r="641" spans="1:12" s="20" customFormat="1" ht="20.25" customHeight="1" x14ac:dyDescent="0.2">
      <c r="A641" s="128" t="s">
        <v>131</v>
      </c>
      <c r="B641" s="130"/>
      <c r="C641" s="122"/>
      <c r="D641" s="66"/>
      <c r="E641" s="66"/>
      <c r="F641" s="66"/>
      <c r="G641" s="66"/>
      <c r="H641" s="66"/>
      <c r="I641" s="66"/>
      <c r="J641" s="98"/>
      <c r="K641" s="98"/>
      <c r="L641" s="98"/>
    </row>
    <row r="642" spans="1:12" s="20" customFormat="1" ht="11.25" customHeight="1" x14ac:dyDescent="0.2">
      <c r="A642" s="63"/>
      <c r="B642" s="130" t="s">
        <v>396</v>
      </c>
      <c r="C642" s="122" t="s">
        <v>166</v>
      </c>
      <c r="D642" s="66">
        <v>897</v>
      </c>
      <c r="E642" s="66">
        <v>250</v>
      </c>
      <c r="F642" s="66">
        <v>257</v>
      </c>
      <c r="G642" s="66">
        <v>891</v>
      </c>
      <c r="H642" s="66">
        <v>250</v>
      </c>
      <c r="I642" s="66">
        <v>257</v>
      </c>
      <c r="J642" s="66">
        <v>6</v>
      </c>
      <c r="K642" s="66">
        <v>0</v>
      </c>
      <c r="L642" s="66">
        <v>0</v>
      </c>
    </row>
    <row r="643" spans="1:12" s="20" customFormat="1" ht="11.25" customHeight="1" x14ac:dyDescent="0.2">
      <c r="A643" s="63"/>
      <c r="B643" s="130"/>
      <c r="C643" s="122" t="s">
        <v>167</v>
      </c>
      <c r="D643" s="66">
        <v>430</v>
      </c>
      <c r="E643" s="66">
        <v>102</v>
      </c>
      <c r="F643" s="66">
        <v>107</v>
      </c>
      <c r="G643" s="66">
        <v>426</v>
      </c>
      <c r="H643" s="66">
        <v>102</v>
      </c>
      <c r="I643" s="66">
        <v>107</v>
      </c>
      <c r="J643" s="66">
        <v>4</v>
      </c>
      <c r="K643" s="66">
        <v>0</v>
      </c>
      <c r="L643" s="66">
        <v>0</v>
      </c>
    </row>
    <row r="644" spans="1:12" s="20" customFormat="1" ht="20.25" customHeight="1" x14ac:dyDescent="0.2">
      <c r="A644" s="63"/>
      <c r="B644" s="130"/>
      <c r="C644" s="122" t="s">
        <v>168</v>
      </c>
      <c r="D644" s="66">
        <v>1327</v>
      </c>
      <c r="E644" s="66">
        <v>352</v>
      </c>
      <c r="F644" s="66">
        <v>364</v>
      </c>
      <c r="G644" s="66">
        <v>1317</v>
      </c>
      <c r="H644" s="66">
        <v>352</v>
      </c>
      <c r="I644" s="66">
        <v>364</v>
      </c>
      <c r="J644" s="66">
        <v>10</v>
      </c>
      <c r="K644" s="66">
        <v>0</v>
      </c>
      <c r="L644" s="66">
        <v>0</v>
      </c>
    </row>
    <row r="645" spans="1:12" s="20" customFormat="1" ht="11.25" customHeight="1" x14ac:dyDescent="0.2">
      <c r="A645" s="63"/>
      <c r="B645" s="130" t="s">
        <v>397</v>
      </c>
      <c r="C645" s="122" t="s">
        <v>166</v>
      </c>
      <c r="D645" s="66">
        <v>1224</v>
      </c>
      <c r="E645" s="66">
        <v>47</v>
      </c>
      <c r="F645" s="66">
        <v>83</v>
      </c>
      <c r="G645" s="66">
        <v>1199</v>
      </c>
      <c r="H645" s="66">
        <v>45</v>
      </c>
      <c r="I645" s="66">
        <v>79</v>
      </c>
      <c r="J645" s="66">
        <v>25</v>
      </c>
      <c r="K645" s="66">
        <v>2</v>
      </c>
      <c r="L645" s="66">
        <v>4</v>
      </c>
    </row>
    <row r="646" spans="1:12" s="20" customFormat="1" ht="11.25" customHeight="1" x14ac:dyDescent="0.2">
      <c r="A646" s="63"/>
      <c r="B646" s="130" t="s">
        <v>398</v>
      </c>
      <c r="C646" s="122" t="s">
        <v>167</v>
      </c>
      <c r="D646" s="66">
        <v>602</v>
      </c>
      <c r="E646" s="66">
        <v>30</v>
      </c>
      <c r="F646" s="66">
        <v>49</v>
      </c>
      <c r="G646" s="66">
        <v>579</v>
      </c>
      <c r="H646" s="66">
        <v>28</v>
      </c>
      <c r="I646" s="66">
        <v>45</v>
      </c>
      <c r="J646" s="66">
        <v>23</v>
      </c>
      <c r="K646" s="66">
        <v>2</v>
      </c>
      <c r="L646" s="66">
        <v>4</v>
      </c>
    </row>
    <row r="647" spans="1:12" s="20" customFormat="1" ht="20.25" customHeight="1" x14ac:dyDescent="0.2">
      <c r="A647" s="63"/>
      <c r="B647" s="130"/>
      <c r="C647" s="122" t="s">
        <v>168</v>
      </c>
      <c r="D647" s="66">
        <v>1826</v>
      </c>
      <c r="E647" s="66">
        <v>77</v>
      </c>
      <c r="F647" s="66">
        <v>132</v>
      </c>
      <c r="G647" s="66">
        <v>1778</v>
      </c>
      <c r="H647" s="66">
        <v>73</v>
      </c>
      <c r="I647" s="66">
        <v>124</v>
      </c>
      <c r="J647" s="66">
        <v>48</v>
      </c>
      <c r="K647" s="66">
        <v>4</v>
      </c>
      <c r="L647" s="66">
        <v>8</v>
      </c>
    </row>
    <row r="648" spans="1:12" s="20" customFormat="1" ht="11.25" customHeight="1" x14ac:dyDescent="0.2">
      <c r="A648" s="63"/>
      <c r="B648" s="130" t="s">
        <v>399</v>
      </c>
      <c r="C648" s="122" t="s">
        <v>166</v>
      </c>
      <c r="D648" s="66">
        <v>782</v>
      </c>
      <c r="E648" s="66">
        <v>166</v>
      </c>
      <c r="F648" s="66">
        <v>224</v>
      </c>
      <c r="G648" s="66">
        <v>751</v>
      </c>
      <c r="H648" s="66">
        <v>162</v>
      </c>
      <c r="I648" s="66">
        <v>217</v>
      </c>
      <c r="J648" s="66">
        <v>31</v>
      </c>
      <c r="K648" s="66">
        <v>4</v>
      </c>
      <c r="L648" s="66">
        <v>7</v>
      </c>
    </row>
    <row r="649" spans="1:12" s="20" customFormat="1" ht="11.25" customHeight="1" x14ac:dyDescent="0.2">
      <c r="A649" s="63"/>
      <c r="B649" s="130"/>
      <c r="C649" s="122" t="s">
        <v>167</v>
      </c>
      <c r="D649" s="66">
        <v>175</v>
      </c>
      <c r="E649" s="66">
        <v>41</v>
      </c>
      <c r="F649" s="66">
        <v>63</v>
      </c>
      <c r="G649" s="66">
        <v>164</v>
      </c>
      <c r="H649" s="66">
        <v>39</v>
      </c>
      <c r="I649" s="66">
        <v>61</v>
      </c>
      <c r="J649" s="66">
        <v>11</v>
      </c>
      <c r="K649" s="66">
        <v>2</v>
      </c>
      <c r="L649" s="66">
        <v>2</v>
      </c>
    </row>
    <row r="650" spans="1:12" s="20" customFormat="1" ht="20.25" customHeight="1" x14ac:dyDescent="0.2">
      <c r="A650" s="63"/>
      <c r="B650" s="130"/>
      <c r="C650" s="122" t="s">
        <v>168</v>
      </c>
      <c r="D650" s="66">
        <v>957</v>
      </c>
      <c r="E650" s="66">
        <v>207</v>
      </c>
      <c r="F650" s="66">
        <v>287</v>
      </c>
      <c r="G650" s="66">
        <v>915</v>
      </c>
      <c r="H650" s="66">
        <v>201</v>
      </c>
      <c r="I650" s="66">
        <v>278</v>
      </c>
      <c r="J650" s="66">
        <v>42</v>
      </c>
      <c r="K650" s="66">
        <v>6</v>
      </c>
      <c r="L650" s="66">
        <v>9</v>
      </c>
    </row>
    <row r="651" spans="1:12" s="20" customFormat="1" ht="11.25" customHeight="1" x14ac:dyDescent="0.2">
      <c r="A651" s="128" t="s">
        <v>400</v>
      </c>
      <c r="B651" s="130"/>
      <c r="C651" s="122" t="s">
        <v>166</v>
      </c>
      <c r="D651" s="66">
        <v>2903</v>
      </c>
      <c r="E651" s="66">
        <v>463</v>
      </c>
      <c r="F651" s="66">
        <v>564</v>
      </c>
      <c r="G651" s="66">
        <v>2841</v>
      </c>
      <c r="H651" s="66">
        <v>457</v>
      </c>
      <c r="I651" s="66">
        <v>553</v>
      </c>
      <c r="J651" s="66">
        <v>62</v>
      </c>
      <c r="K651" s="66">
        <v>6</v>
      </c>
      <c r="L651" s="66">
        <v>11</v>
      </c>
    </row>
    <row r="652" spans="1:12" s="20" customFormat="1" ht="11.25" customHeight="1" x14ac:dyDescent="0.2">
      <c r="A652" s="63"/>
      <c r="B652" s="130"/>
      <c r="C652" s="122" t="s">
        <v>167</v>
      </c>
      <c r="D652" s="66">
        <v>1207</v>
      </c>
      <c r="E652" s="66">
        <v>173</v>
      </c>
      <c r="F652" s="66">
        <v>219</v>
      </c>
      <c r="G652" s="66">
        <v>1169</v>
      </c>
      <c r="H652" s="66">
        <v>169</v>
      </c>
      <c r="I652" s="66">
        <v>213</v>
      </c>
      <c r="J652" s="66">
        <v>38</v>
      </c>
      <c r="K652" s="66">
        <v>4</v>
      </c>
      <c r="L652" s="66">
        <v>6</v>
      </c>
    </row>
    <row r="653" spans="1:12" s="20" customFormat="1" ht="20.25" customHeight="1" x14ac:dyDescent="0.2">
      <c r="A653" s="63"/>
      <c r="B653" s="130"/>
      <c r="C653" s="122" t="s">
        <v>168</v>
      </c>
      <c r="D653" s="66">
        <v>4110</v>
      </c>
      <c r="E653" s="66">
        <v>636</v>
      </c>
      <c r="F653" s="66">
        <v>783</v>
      </c>
      <c r="G653" s="66">
        <v>4010</v>
      </c>
      <c r="H653" s="66">
        <v>626</v>
      </c>
      <c r="I653" s="66">
        <v>766</v>
      </c>
      <c r="J653" s="66">
        <v>100</v>
      </c>
      <c r="K653" s="66">
        <v>10</v>
      </c>
      <c r="L653" s="66">
        <v>17</v>
      </c>
    </row>
    <row r="654" spans="1:12" s="20" customFormat="1" ht="20.25" customHeight="1" x14ac:dyDescent="0.2">
      <c r="A654" s="63" t="s">
        <v>132</v>
      </c>
      <c r="B654" s="130"/>
      <c r="C654" s="122"/>
      <c r="D654" s="66"/>
      <c r="E654" s="66"/>
      <c r="F654" s="66"/>
      <c r="G654" s="66"/>
      <c r="H654" s="66"/>
      <c r="I654" s="66"/>
      <c r="J654" s="98"/>
      <c r="K654" s="98"/>
      <c r="L654" s="98"/>
    </row>
    <row r="655" spans="1:12" s="20" customFormat="1" ht="11.25" customHeight="1" x14ac:dyDescent="0.2">
      <c r="A655" s="63"/>
      <c r="B655" s="130" t="s">
        <v>401</v>
      </c>
      <c r="C655" s="66"/>
      <c r="D655" s="66"/>
      <c r="E655" s="66"/>
      <c r="F655" s="66"/>
      <c r="G655" s="66"/>
      <c r="H655" s="66"/>
      <c r="I655" s="66"/>
      <c r="J655" s="66"/>
      <c r="K655" s="66"/>
      <c r="L655" s="63"/>
    </row>
    <row r="656" spans="1:12" s="20" customFormat="1" ht="11.25" customHeight="1" x14ac:dyDescent="0.2">
      <c r="A656" s="63"/>
      <c r="B656" s="63" t="s">
        <v>402</v>
      </c>
      <c r="C656" s="122" t="s">
        <v>166</v>
      </c>
      <c r="D656" s="66">
        <v>106</v>
      </c>
      <c r="E656" s="66">
        <v>19</v>
      </c>
      <c r="F656" s="66">
        <v>24</v>
      </c>
      <c r="G656" s="66">
        <v>104</v>
      </c>
      <c r="H656" s="66">
        <v>19</v>
      </c>
      <c r="I656" s="66">
        <v>24</v>
      </c>
      <c r="J656" s="66">
        <v>2</v>
      </c>
      <c r="K656" s="66">
        <v>0</v>
      </c>
      <c r="L656" s="66">
        <v>0</v>
      </c>
    </row>
    <row r="657" spans="1:12" s="20" customFormat="1" ht="11.25" customHeight="1" x14ac:dyDescent="0.2">
      <c r="A657" s="63"/>
      <c r="B657" s="63"/>
      <c r="C657" s="122" t="s">
        <v>167</v>
      </c>
      <c r="D657" s="66">
        <v>147</v>
      </c>
      <c r="E657" s="66">
        <v>34</v>
      </c>
      <c r="F657" s="66">
        <v>41</v>
      </c>
      <c r="G657" s="66">
        <v>143</v>
      </c>
      <c r="H657" s="66">
        <v>34</v>
      </c>
      <c r="I657" s="66">
        <v>41</v>
      </c>
      <c r="J657" s="66">
        <v>4</v>
      </c>
      <c r="K657" s="66">
        <v>0</v>
      </c>
      <c r="L657" s="66">
        <v>0</v>
      </c>
    </row>
    <row r="658" spans="1:12" s="20" customFormat="1" ht="20.25" customHeight="1" x14ac:dyDescent="0.2">
      <c r="A658" s="63"/>
      <c r="B658" s="130"/>
      <c r="C658" s="122" t="s">
        <v>168</v>
      </c>
      <c r="D658" s="66">
        <v>253</v>
      </c>
      <c r="E658" s="66">
        <v>53</v>
      </c>
      <c r="F658" s="66">
        <v>65</v>
      </c>
      <c r="G658" s="66">
        <v>247</v>
      </c>
      <c r="H658" s="66">
        <v>53</v>
      </c>
      <c r="I658" s="66">
        <v>65</v>
      </c>
      <c r="J658" s="66">
        <v>6</v>
      </c>
      <c r="K658" s="66">
        <v>0</v>
      </c>
      <c r="L658" s="66">
        <v>0</v>
      </c>
    </row>
    <row r="659" spans="1:12" s="20" customFormat="1" ht="11.25" customHeight="1" x14ac:dyDescent="0.2">
      <c r="A659" s="63"/>
      <c r="B659" s="63" t="s">
        <v>297</v>
      </c>
      <c r="C659" s="122" t="s">
        <v>166</v>
      </c>
      <c r="D659" s="66">
        <v>23</v>
      </c>
      <c r="E659" s="66">
        <v>11</v>
      </c>
      <c r="F659" s="66">
        <v>14</v>
      </c>
      <c r="G659" s="66">
        <v>22</v>
      </c>
      <c r="H659" s="66">
        <v>10</v>
      </c>
      <c r="I659" s="66">
        <v>13</v>
      </c>
      <c r="J659" s="66">
        <v>1</v>
      </c>
      <c r="K659" s="66">
        <v>1</v>
      </c>
      <c r="L659" s="66">
        <v>1</v>
      </c>
    </row>
    <row r="660" spans="1:12" s="20" customFormat="1" ht="11.25" customHeight="1" x14ac:dyDescent="0.2">
      <c r="A660" s="63"/>
      <c r="B660" s="130"/>
      <c r="C660" s="122" t="s">
        <v>167</v>
      </c>
      <c r="D660" s="66">
        <v>60</v>
      </c>
      <c r="E660" s="66">
        <v>33</v>
      </c>
      <c r="F660" s="66">
        <v>35</v>
      </c>
      <c r="G660" s="66">
        <v>57</v>
      </c>
      <c r="H660" s="66">
        <v>32</v>
      </c>
      <c r="I660" s="66">
        <v>34</v>
      </c>
      <c r="J660" s="66">
        <v>3</v>
      </c>
      <c r="K660" s="66">
        <v>1</v>
      </c>
      <c r="L660" s="66">
        <v>1</v>
      </c>
    </row>
    <row r="661" spans="1:12" s="20" customFormat="1" ht="20.25" customHeight="1" x14ac:dyDescent="0.2">
      <c r="A661" s="63"/>
      <c r="B661" s="130"/>
      <c r="C661" s="122" t="s">
        <v>168</v>
      </c>
      <c r="D661" s="66">
        <v>83</v>
      </c>
      <c r="E661" s="66">
        <v>44</v>
      </c>
      <c r="F661" s="66">
        <v>49</v>
      </c>
      <c r="G661" s="66">
        <v>79</v>
      </c>
      <c r="H661" s="66">
        <v>42</v>
      </c>
      <c r="I661" s="66">
        <v>47</v>
      </c>
      <c r="J661" s="66">
        <v>4</v>
      </c>
      <c r="K661" s="66">
        <v>2</v>
      </c>
      <c r="L661" s="66">
        <v>2</v>
      </c>
    </row>
    <row r="662" spans="1:12" s="20" customFormat="1" ht="12" customHeight="1" x14ac:dyDescent="0.2">
      <c r="A662" s="63"/>
      <c r="B662" s="130"/>
      <c r="C662" s="122"/>
      <c r="D662" s="66"/>
      <c r="E662" s="66"/>
      <c r="F662" s="66"/>
      <c r="G662" s="66"/>
      <c r="H662" s="66"/>
      <c r="I662" s="66"/>
      <c r="J662" s="66"/>
      <c r="K662" s="66"/>
      <c r="L662" s="66"/>
    </row>
    <row r="663" spans="1:12" s="20" customFormat="1" ht="11.25" customHeight="1" x14ac:dyDescent="0.2">
      <c r="A663" s="320" t="s">
        <v>73</v>
      </c>
      <c r="B663" s="320"/>
      <c r="C663" s="320"/>
      <c r="D663" s="320"/>
      <c r="E663" s="66"/>
      <c r="F663" s="66"/>
      <c r="G663" s="66"/>
      <c r="H663" s="66"/>
      <c r="I663" s="66"/>
      <c r="J663" s="66"/>
      <c r="K663" s="66"/>
      <c r="L663" s="66"/>
    </row>
    <row r="664" spans="1:12" s="20" customFormat="1" ht="22.5" customHeight="1" x14ac:dyDescent="0.2">
      <c r="A664" s="63"/>
      <c r="B664" s="130"/>
      <c r="C664" s="122"/>
      <c r="D664" s="126" t="s">
        <v>221</v>
      </c>
      <c r="E664" s="66"/>
      <c r="F664" s="66"/>
      <c r="G664" s="66"/>
      <c r="H664" s="66"/>
      <c r="I664" s="66"/>
      <c r="J664" s="98"/>
      <c r="K664" s="98"/>
      <c r="L664" s="98"/>
    </row>
    <row r="665" spans="1:12" s="20" customFormat="1" ht="11.25" customHeight="1" x14ac:dyDescent="0.2">
      <c r="A665" s="63"/>
      <c r="B665" s="63" t="s">
        <v>299</v>
      </c>
      <c r="C665" s="122" t="s">
        <v>166</v>
      </c>
      <c r="D665" s="66">
        <v>29</v>
      </c>
      <c r="E665" s="66">
        <v>16</v>
      </c>
      <c r="F665" s="66">
        <v>23</v>
      </c>
      <c r="G665" s="66">
        <v>28</v>
      </c>
      <c r="H665" s="66">
        <v>15</v>
      </c>
      <c r="I665" s="66">
        <v>22</v>
      </c>
      <c r="J665" s="66">
        <v>1</v>
      </c>
      <c r="K665" s="66">
        <v>1</v>
      </c>
      <c r="L665" s="66">
        <v>1</v>
      </c>
    </row>
    <row r="666" spans="1:12" s="20" customFormat="1" ht="11.25" customHeight="1" x14ac:dyDescent="0.2">
      <c r="A666" s="63"/>
      <c r="B666" s="63"/>
      <c r="C666" s="122" t="s">
        <v>167</v>
      </c>
      <c r="D666" s="66">
        <v>77</v>
      </c>
      <c r="E666" s="66">
        <v>34</v>
      </c>
      <c r="F666" s="66">
        <v>48</v>
      </c>
      <c r="G666" s="66">
        <v>75</v>
      </c>
      <c r="H666" s="66">
        <v>33</v>
      </c>
      <c r="I666" s="66">
        <v>47</v>
      </c>
      <c r="J666" s="66">
        <v>2</v>
      </c>
      <c r="K666" s="66">
        <v>1</v>
      </c>
      <c r="L666" s="66">
        <v>1</v>
      </c>
    </row>
    <row r="667" spans="1:12" s="20" customFormat="1" ht="20.25" customHeight="1" x14ac:dyDescent="0.2">
      <c r="A667" s="63"/>
      <c r="B667" s="134"/>
      <c r="C667" s="122" t="s">
        <v>168</v>
      </c>
      <c r="D667" s="66">
        <v>106</v>
      </c>
      <c r="E667" s="66">
        <v>50</v>
      </c>
      <c r="F667" s="66">
        <v>71</v>
      </c>
      <c r="G667" s="66">
        <v>103</v>
      </c>
      <c r="H667" s="66">
        <v>48</v>
      </c>
      <c r="I667" s="66">
        <v>69</v>
      </c>
      <c r="J667" s="66">
        <v>3</v>
      </c>
      <c r="K667" s="66">
        <v>2</v>
      </c>
      <c r="L667" s="66">
        <v>2</v>
      </c>
    </row>
    <row r="668" spans="1:12" s="20" customFormat="1" ht="11.25" customHeight="1" x14ac:dyDescent="0.2">
      <c r="A668" s="63"/>
      <c r="B668" s="133" t="s">
        <v>200</v>
      </c>
      <c r="C668" s="122" t="s">
        <v>166</v>
      </c>
      <c r="D668" s="66">
        <f t="shared" ref="D668:L670" si="14">D665+D659+D656</f>
        <v>158</v>
      </c>
      <c r="E668" s="66">
        <f t="shared" si="14"/>
        <v>46</v>
      </c>
      <c r="F668" s="66">
        <f t="shared" si="14"/>
        <v>61</v>
      </c>
      <c r="G668" s="66">
        <f t="shared" si="14"/>
        <v>154</v>
      </c>
      <c r="H668" s="66">
        <f t="shared" si="14"/>
        <v>44</v>
      </c>
      <c r="I668" s="66">
        <f t="shared" si="14"/>
        <v>59</v>
      </c>
      <c r="J668" s="66">
        <f t="shared" si="14"/>
        <v>4</v>
      </c>
      <c r="K668" s="66">
        <f t="shared" si="14"/>
        <v>2</v>
      </c>
      <c r="L668" s="66">
        <f t="shared" si="14"/>
        <v>2</v>
      </c>
    </row>
    <row r="669" spans="1:12" s="20" customFormat="1" ht="11.25" customHeight="1" x14ac:dyDescent="0.2">
      <c r="A669" s="63"/>
      <c r="B669" s="130"/>
      <c r="C669" s="122" t="s">
        <v>167</v>
      </c>
      <c r="D669" s="66">
        <f t="shared" si="14"/>
        <v>284</v>
      </c>
      <c r="E669" s="66">
        <f t="shared" si="14"/>
        <v>101</v>
      </c>
      <c r="F669" s="66">
        <f t="shared" si="14"/>
        <v>124</v>
      </c>
      <c r="G669" s="66">
        <f t="shared" si="14"/>
        <v>275</v>
      </c>
      <c r="H669" s="66">
        <f t="shared" si="14"/>
        <v>99</v>
      </c>
      <c r="I669" s="66">
        <f t="shared" si="14"/>
        <v>122</v>
      </c>
      <c r="J669" s="66">
        <f t="shared" si="14"/>
        <v>9</v>
      </c>
      <c r="K669" s="66">
        <f t="shared" si="14"/>
        <v>2</v>
      </c>
      <c r="L669" s="66">
        <f t="shared" si="14"/>
        <v>2</v>
      </c>
    </row>
    <row r="670" spans="1:12" s="20" customFormat="1" ht="20.25" customHeight="1" x14ac:dyDescent="0.2">
      <c r="A670" s="63"/>
      <c r="B670" s="130"/>
      <c r="C670" s="122" t="s">
        <v>168</v>
      </c>
      <c r="D670" s="66">
        <f t="shared" si="14"/>
        <v>442</v>
      </c>
      <c r="E670" s="66">
        <f t="shared" si="14"/>
        <v>147</v>
      </c>
      <c r="F670" s="66">
        <f t="shared" si="14"/>
        <v>185</v>
      </c>
      <c r="G670" s="66">
        <f t="shared" si="14"/>
        <v>429</v>
      </c>
      <c r="H670" s="66">
        <f t="shared" si="14"/>
        <v>143</v>
      </c>
      <c r="I670" s="66">
        <f t="shared" si="14"/>
        <v>181</v>
      </c>
      <c r="J670" s="66">
        <f t="shared" si="14"/>
        <v>13</v>
      </c>
      <c r="K670" s="66">
        <f t="shared" si="14"/>
        <v>4</v>
      </c>
      <c r="L670" s="66">
        <f t="shared" si="14"/>
        <v>4</v>
      </c>
    </row>
    <row r="671" spans="1:12" s="20" customFormat="1" ht="11.25" customHeight="1" x14ac:dyDescent="0.2">
      <c r="A671" s="63"/>
      <c r="B671" s="130" t="s">
        <v>403</v>
      </c>
      <c r="C671" s="122" t="s">
        <v>166</v>
      </c>
      <c r="D671" s="66">
        <v>14</v>
      </c>
      <c r="E671" s="66">
        <v>1</v>
      </c>
      <c r="F671" s="66">
        <v>1</v>
      </c>
      <c r="G671" s="66">
        <v>14</v>
      </c>
      <c r="H671" s="66">
        <v>1</v>
      </c>
      <c r="I671" s="66">
        <v>1</v>
      </c>
      <c r="J671" s="66">
        <v>0</v>
      </c>
      <c r="K671" s="66">
        <v>0</v>
      </c>
      <c r="L671" s="66">
        <v>0</v>
      </c>
    </row>
    <row r="672" spans="1:12" s="20" customFormat="1" ht="11.25" customHeight="1" x14ac:dyDescent="0.2">
      <c r="A672" s="63"/>
      <c r="B672" s="130"/>
      <c r="C672" s="122" t="s">
        <v>167</v>
      </c>
      <c r="D672" s="66">
        <v>94</v>
      </c>
      <c r="E672" s="66">
        <v>28</v>
      </c>
      <c r="F672" s="66">
        <v>29</v>
      </c>
      <c r="G672" s="66">
        <v>94</v>
      </c>
      <c r="H672" s="66">
        <v>28</v>
      </c>
      <c r="I672" s="66">
        <v>29</v>
      </c>
      <c r="J672" s="66">
        <v>0</v>
      </c>
      <c r="K672" s="66">
        <v>0</v>
      </c>
      <c r="L672" s="66">
        <v>0</v>
      </c>
    </row>
    <row r="673" spans="1:12" s="20" customFormat="1" ht="20.25" customHeight="1" x14ac:dyDescent="0.2">
      <c r="A673" s="63"/>
      <c r="B673" s="130"/>
      <c r="C673" s="122" t="s">
        <v>168</v>
      </c>
      <c r="D673" s="66">
        <v>108</v>
      </c>
      <c r="E673" s="66">
        <v>29</v>
      </c>
      <c r="F673" s="66">
        <v>30</v>
      </c>
      <c r="G673" s="66">
        <v>108</v>
      </c>
      <c r="H673" s="66">
        <v>29</v>
      </c>
      <c r="I673" s="66">
        <v>30</v>
      </c>
      <c r="J673" s="66">
        <v>0</v>
      </c>
      <c r="K673" s="66">
        <v>0</v>
      </c>
      <c r="L673" s="66">
        <v>0</v>
      </c>
    </row>
    <row r="674" spans="1:12" s="20" customFormat="1" ht="11.25" customHeight="1" x14ac:dyDescent="0.2">
      <c r="A674" s="63"/>
      <c r="B674" s="130" t="s">
        <v>404</v>
      </c>
      <c r="C674" s="122" t="s">
        <v>166</v>
      </c>
      <c r="D674" s="66">
        <v>96</v>
      </c>
      <c r="E674" s="66">
        <v>37</v>
      </c>
      <c r="F674" s="66">
        <v>46</v>
      </c>
      <c r="G674" s="66">
        <v>96</v>
      </c>
      <c r="H674" s="66">
        <v>37</v>
      </c>
      <c r="I674" s="66">
        <v>46</v>
      </c>
      <c r="J674" s="66">
        <v>0</v>
      </c>
      <c r="K674" s="66">
        <v>0</v>
      </c>
      <c r="L674" s="66">
        <v>0</v>
      </c>
    </row>
    <row r="675" spans="1:12" s="20" customFormat="1" ht="11.25" customHeight="1" x14ac:dyDescent="0.2">
      <c r="A675" s="63"/>
      <c r="B675" s="130"/>
      <c r="C675" s="122" t="s">
        <v>167</v>
      </c>
      <c r="D675" s="66">
        <v>390</v>
      </c>
      <c r="E675" s="66">
        <v>135</v>
      </c>
      <c r="F675" s="66">
        <v>163</v>
      </c>
      <c r="G675" s="66">
        <v>388</v>
      </c>
      <c r="H675" s="66">
        <v>135</v>
      </c>
      <c r="I675" s="66">
        <v>163</v>
      </c>
      <c r="J675" s="66">
        <v>2</v>
      </c>
      <c r="K675" s="66">
        <v>0</v>
      </c>
      <c r="L675" s="66">
        <v>0</v>
      </c>
    </row>
    <row r="676" spans="1:12" s="20" customFormat="1" ht="20.25" customHeight="1" x14ac:dyDescent="0.2">
      <c r="A676" s="63"/>
      <c r="B676" s="130"/>
      <c r="C676" s="122" t="s">
        <v>168</v>
      </c>
      <c r="D676" s="66">
        <v>486</v>
      </c>
      <c r="E676" s="66">
        <v>172</v>
      </c>
      <c r="F676" s="66">
        <v>209</v>
      </c>
      <c r="G676" s="66">
        <v>484</v>
      </c>
      <c r="H676" s="66">
        <v>172</v>
      </c>
      <c r="I676" s="66">
        <v>209</v>
      </c>
      <c r="J676" s="66">
        <v>2</v>
      </c>
      <c r="K676" s="66">
        <v>0</v>
      </c>
      <c r="L676" s="66">
        <v>0</v>
      </c>
    </row>
    <row r="677" spans="1:12" s="20" customFormat="1" ht="11.25" customHeight="1" x14ac:dyDescent="0.2">
      <c r="A677" s="63" t="s">
        <v>405</v>
      </c>
      <c r="B677" s="130"/>
      <c r="C677" s="122" t="s">
        <v>166</v>
      </c>
      <c r="D677" s="66">
        <v>268</v>
      </c>
      <c r="E677" s="66">
        <v>84</v>
      </c>
      <c r="F677" s="66">
        <v>108</v>
      </c>
      <c r="G677" s="66">
        <v>264</v>
      </c>
      <c r="H677" s="66">
        <v>82</v>
      </c>
      <c r="I677" s="66">
        <v>106</v>
      </c>
      <c r="J677" s="66">
        <v>4</v>
      </c>
      <c r="K677" s="66">
        <v>2</v>
      </c>
      <c r="L677" s="66">
        <v>2</v>
      </c>
    </row>
    <row r="678" spans="1:12" s="20" customFormat="1" ht="11.25" customHeight="1" x14ac:dyDescent="0.2">
      <c r="A678" s="63"/>
      <c r="B678" s="130"/>
      <c r="C678" s="122" t="s">
        <v>167</v>
      </c>
      <c r="D678" s="66">
        <v>768</v>
      </c>
      <c r="E678" s="66">
        <v>264</v>
      </c>
      <c r="F678" s="66">
        <v>316</v>
      </c>
      <c r="G678" s="66">
        <v>757</v>
      </c>
      <c r="H678" s="66">
        <v>262</v>
      </c>
      <c r="I678" s="66">
        <v>314</v>
      </c>
      <c r="J678" s="66">
        <v>11</v>
      </c>
      <c r="K678" s="66">
        <v>2</v>
      </c>
      <c r="L678" s="66">
        <v>2</v>
      </c>
    </row>
    <row r="679" spans="1:12" s="20" customFormat="1" ht="20.25" customHeight="1" x14ac:dyDescent="0.2">
      <c r="A679" s="63"/>
      <c r="B679" s="130"/>
      <c r="C679" s="122" t="s">
        <v>168</v>
      </c>
      <c r="D679" s="66">
        <v>1036</v>
      </c>
      <c r="E679" s="66">
        <v>348</v>
      </c>
      <c r="F679" s="66">
        <v>424</v>
      </c>
      <c r="G679" s="66">
        <v>1021</v>
      </c>
      <c r="H679" s="66">
        <v>344</v>
      </c>
      <c r="I679" s="66">
        <v>420</v>
      </c>
      <c r="J679" s="66">
        <v>15</v>
      </c>
      <c r="K679" s="66">
        <v>4</v>
      </c>
      <c r="L679" s="66">
        <v>4</v>
      </c>
    </row>
    <row r="680" spans="1:12" s="20" customFormat="1" ht="11.25" customHeight="1" x14ac:dyDescent="0.2">
      <c r="A680" s="63"/>
      <c r="B680" s="133" t="s">
        <v>211</v>
      </c>
      <c r="C680" s="122" t="s">
        <v>166</v>
      </c>
      <c r="D680" s="66">
        <v>63131</v>
      </c>
      <c r="E680" s="66">
        <v>10710</v>
      </c>
      <c r="F680" s="66">
        <v>14273</v>
      </c>
      <c r="G680" s="66">
        <v>59776</v>
      </c>
      <c r="H680" s="66">
        <v>9959</v>
      </c>
      <c r="I680" s="66">
        <v>13393</v>
      </c>
      <c r="J680" s="66">
        <v>3355</v>
      </c>
      <c r="K680" s="66">
        <v>751</v>
      </c>
      <c r="L680" s="66">
        <v>880</v>
      </c>
    </row>
    <row r="681" spans="1:12" s="20" customFormat="1" ht="11.25" customHeight="1" x14ac:dyDescent="0.2">
      <c r="A681" s="63"/>
      <c r="B681" s="130"/>
      <c r="C681" s="122" t="s">
        <v>167</v>
      </c>
      <c r="D681" s="66">
        <v>54382</v>
      </c>
      <c r="E681" s="66">
        <v>12019</v>
      </c>
      <c r="F681" s="66">
        <v>14533</v>
      </c>
      <c r="G681" s="66">
        <v>51208</v>
      </c>
      <c r="H681" s="66">
        <v>11045</v>
      </c>
      <c r="I681" s="66">
        <v>13491</v>
      </c>
      <c r="J681" s="66">
        <v>3174</v>
      </c>
      <c r="K681" s="66">
        <v>974</v>
      </c>
      <c r="L681" s="66">
        <v>1042</v>
      </c>
    </row>
    <row r="682" spans="1:12" s="20" customFormat="1" ht="20.25" customHeight="1" x14ac:dyDescent="0.2">
      <c r="A682" s="63"/>
      <c r="B682" s="130"/>
      <c r="C682" s="122" t="s">
        <v>168</v>
      </c>
      <c r="D682" s="66">
        <v>117513</v>
      </c>
      <c r="E682" s="66">
        <v>22729</v>
      </c>
      <c r="F682" s="66">
        <v>28806</v>
      </c>
      <c r="G682" s="66">
        <v>110984</v>
      </c>
      <c r="H682" s="66">
        <v>21004</v>
      </c>
      <c r="I682" s="66">
        <v>26884</v>
      </c>
      <c r="J682" s="66">
        <v>6529</v>
      </c>
      <c r="K682" s="66">
        <v>1725</v>
      </c>
      <c r="L682" s="66">
        <v>1922</v>
      </c>
    </row>
    <row r="683" spans="1:12" s="20" customFormat="1" ht="22.5" customHeight="1" x14ac:dyDescent="0.2">
      <c r="A683" s="63"/>
      <c r="B683" s="130"/>
      <c r="C683" s="122"/>
      <c r="D683" s="126" t="s">
        <v>406</v>
      </c>
      <c r="E683" s="66"/>
      <c r="F683" s="66"/>
      <c r="G683" s="66"/>
      <c r="H683" s="66"/>
      <c r="I683" s="66"/>
      <c r="J683" s="98"/>
      <c r="K683" s="98"/>
      <c r="L683" s="98"/>
    </row>
    <row r="684" spans="1:12" s="20" customFormat="1" ht="20.25" customHeight="1" x14ac:dyDescent="0.2">
      <c r="A684" s="63" t="s">
        <v>125</v>
      </c>
      <c r="B684" s="130"/>
      <c r="C684" s="122"/>
      <c r="D684" s="66"/>
      <c r="E684" s="66"/>
      <c r="F684" s="66"/>
      <c r="G684" s="66"/>
      <c r="H684" s="66"/>
      <c r="I684" s="66"/>
      <c r="J684" s="98"/>
      <c r="K684" s="98"/>
      <c r="L684" s="98"/>
    </row>
    <row r="685" spans="1:12" s="20" customFormat="1" ht="11.25" customHeight="1" x14ac:dyDescent="0.2">
      <c r="A685" s="63"/>
      <c r="B685" s="130" t="s">
        <v>407</v>
      </c>
      <c r="C685" s="122" t="s">
        <v>166</v>
      </c>
      <c r="D685" s="66">
        <v>322</v>
      </c>
      <c r="E685" s="66">
        <v>105</v>
      </c>
      <c r="F685" s="66">
        <v>105</v>
      </c>
      <c r="G685" s="66">
        <v>322</v>
      </c>
      <c r="H685" s="66">
        <v>105</v>
      </c>
      <c r="I685" s="66">
        <v>105</v>
      </c>
      <c r="J685" s="66">
        <v>0</v>
      </c>
      <c r="K685" s="66">
        <v>0</v>
      </c>
      <c r="L685" s="66">
        <v>0</v>
      </c>
    </row>
    <row r="686" spans="1:12" s="20" customFormat="1" ht="11.25" customHeight="1" x14ac:dyDescent="0.2">
      <c r="A686" s="63"/>
      <c r="B686" s="130" t="s">
        <v>408</v>
      </c>
      <c r="C686" s="122" t="s">
        <v>167</v>
      </c>
      <c r="D686" s="66">
        <v>484</v>
      </c>
      <c r="E686" s="66">
        <v>162</v>
      </c>
      <c r="F686" s="66">
        <v>162</v>
      </c>
      <c r="G686" s="66">
        <v>484</v>
      </c>
      <c r="H686" s="66">
        <v>162</v>
      </c>
      <c r="I686" s="66">
        <v>162</v>
      </c>
      <c r="J686" s="66">
        <v>0</v>
      </c>
      <c r="K686" s="66">
        <v>0</v>
      </c>
      <c r="L686" s="66">
        <v>0</v>
      </c>
    </row>
    <row r="687" spans="1:12" s="20" customFormat="1" ht="20.25" customHeight="1" x14ac:dyDescent="0.2">
      <c r="A687" s="63"/>
      <c r="B687" s="130"/>
      <c r="C687" s="122" t="s">
        <v>168</v>
      </c>
      <c r="D687" s="66">
        <v>806</v>
      </c>
      <c r="E687" s="66">
        <v>267</v>
      </c>
      <c r="F687" s="66">
        <v>267</v>
      </c>
      <c r="G687" s="66">
        <v>806</v>
      </c>
      <c r="H687" s="66">
        <v>267</v>
      </c>
      <c r="I687" s="66">
        <v>267</v>
      </c>
      <c r="J687" s="66">
        <v>0</v>
      </c>
      <c r="K687" s="66">
        <v>0</v>
      </c>
      <c r="L687" s="66">
        <v>0</v>
      </c>
    </row>
    <row r="688" spans="1:12" s="20" customFormat="1" ht="11.25" customHeight="1" x14ac:dyDescent="0.2">
      <c r="A688" s="63" t="s">
        <v>338</v>
      </c>
      <c r="B688" s="130"/>
      <c r="C688" s="122" t="s">
        <v>166</v>
      </c>
      <c r="D688" s="66">
        <v>322</v>
      </c>
      <c r="E688" s="66">
        <v>105</v>
      </c>
      <c r="F688" s="66">
        <v>105</v>
      </c>
      <c r="G688" s="66">
        <v>322</v>
      </c>
      <c r="H688" s="66">
        <v>105</v>
      </c>
      <c r="I688" s="66">
        <v>105</v>
      </c>
      <c r="J688" s="66">
        <v>0</v>
      </c>
      <c r="K688" s="66">
        <v>0</v>
      </c>
      <c r="L688" s="66">
        <v>0</v>
      </c>
    </row>
    <row r="689" spans="1:12" s="20" customFormat="1" ht="11.25" customHeight="1" x14ac:dyDescent="0.2">
      <c r="A689" s="63"/>
      <c r="B689" s="130"/>
      <c r="C689" s="122" t="s">
        <v>167</v>
      </c>
      <c r="D689" s="66">
        <v>484</v>
      </c>
      <c r="E689" s="66">
        <v>162</v>
      </c>
      <c r="F689" s="66">
        <v>162</v>
      </c>
      <c r="G689" s="66">
        <v>484</v>
      </c>
      <c r="H689" s="66">
        <v>162</v>
      </c>
      <c r="I689" s="66">
        <v>162</v>
      </c>
      <c r="J689" s="66">
        <v>0</v>
      </c>
      <c r="K689" s="66">
        <v>0</v>
      </c>
      <c r="L689" s="66">
        <v>0</v>
      </c>
    </row>
    <row r="690" spans="1:12" s="20" customFormat="1" ht="20.25" customHeight="1" x14ac:dyDescent="0.2">
      <c r="A690" s="63"/>
      <c r="B690" s="130"/>
      <c r="C690" s="122" t="s">
        <v>168</v>
      </c>
      <c r="D690" s="66">
        <v>806</v>
      </c>
      <c r="E690" s="66">
        <v>267</v>
      </c>
      <c r="F690" s="66">
        <v>267</v>
      </c>
      <c r="G690" s="66">
        <v>806</v>
      </c>
      <c r="H690" s="66">
        <v>267</v>
      </c>
      <c r="I690" s="66">
        <v>267</v>
      </c>
      <c r="J690" s="66">
        <v>0</v>
      </c>
      <c r="K690" s="66">
        <v>0</v>
      </c>
      <c r="L690" s="66">
        <v>0</v>
      </c>
    </row>
    <row r="691" spans="1:12" s="20" customFormat="1" ht="11.25" customHeight="1" x14ac:dyDescent="0.2">
      <c r="A691" s="63"/>
      <c r="B691" s="133" t="s">
        <v>211</v>
      </c>
      <c r="C691" s="122" t="s">
        <v>166</v>
      </c>
      <c r="D691" s="66">
        <v>322</v>
      </c>
      <c r="E691" s="66">
        <v>105</v>
      </c>
      <c r="F691" s="66">
        <v>105</v>
      </c>
      <c r="G691" s="66">
        <v>322</v>
      </c>
      <c r="H691" s="66">
        <v>105</v>
      </c>
      <c r="I691" s="66">
        <v>105</v>
      </c>
      <c r="J691" s="66">
        <v>0</v>
      </c>
      <c r="K691" s="66">
        <v>0</v>
      </c>
      <c r="L691" s="66">
        <v>0</v>
      </c>
    </row>
    <row r="692" spans="1:12" s="20" customFormat="1" ht="11.25" customHeight="1" x14ac:dyDescent="0.2">
      <c r="A692" s="63"/>
      <c r="B692" s="130"/>
      <c r="C692" s="122" t="s">
        <v>167</v>
      </c>
      <c r="D692" s="66">
        <v>484</v>
      </c>
      <c r="E692" s="66">
        <v>162</v>
      </c>
      <c r="F692" s="66">
        <v>162</v>
      </c>
      <c r="G692" s="66">
        <v>484</v>
      </c>
      <c r="H692" s="66">
        <v>162</v>
      </c>
      <c r="I692" s="66">
        <v>162</v>
      </c>
      <c r="J692" s="66">
        <v>0</v>
      </c>
      <c r="K692" s="66">
        <v>0</v>
      </c>
      <c r="L692" s="66">
        <v>0</v>
      </c>
    </row>
    <row r="693" spans="1:12" s="20" customFormat="1" ht="20.25" customHeight="1" x14ac:dyDescent="0.2">
      <c r="A693" s="63"/>
      <c r="B693" s="130"/>
      <c r="C693" s="122" t="s">
        <v>168</v>
      </c>
      <c r="D693" s="66">
        <v>806</v>
      </c>
      <c r="E693" s="66">
        <v>267</v>
      </c>
      <c r="F693" s="66">
        <v>267</v>
      </c>
      <c r="G693" s="66">
        <v>806</v>
      </c>
      <c r="H693" s="66">
        <v>267</v>
      </c>
      <c r="I693" s="66">
        <v>267</v>
      </c>
      <c r="J693" s="66">
        <v>0</v>
      </c>
      <c r="K693" s="66">
        <v>0</v>
      </c>
      <c r="L693" s="66">
        <v>0</v>
      </c>
    </row>
    <row r="694" spans="1:12" s="20" customFormat="1" ht="20.25" customHeight="1" x14ac:dyDescent="0.2">
      <c r="A694" s="63"/>
      <c r="B694" s="130"/>
      <c r="C694" s="122"/>
      <c r="D694" s="126" t="s">
        <v>409</v>
      </c>
      <c r="E694" s="66"/>
      <c r="F694" s="66"/>
      <c r="G694" s="66"/>
      <c r="H694" s="66"/>
      <c r="I694" s="66"/>
      <c r="J694" s="98"/>
      <c r="K694" s="98"/>
      <c r="L694" s="98"/>
    </row>
    <row r="695" spans="1:12" s="20" customFormat="1" ht="11.25" customHeight="1" x14ac:dyDescent="0.2">
      <c r="A695" s="63" t="s">
        <v>117</v>
      </c>
      <c r="B695" s="63"/>
      <c r="C695" s="122" t="s">
        <v>166</v>
      </c>
      <c r="D695" s="66">
        <v>5569</v>
      </c>
      <c r="E695" s="66">
        <v>877</v>
      </c>
      <c r="F695" s="66">
        <v>1398</v>
      </c>
      <c r="G695" s="66">
        <v>5176</v>
      </c>
      <c r="H695" s="66">
        <v>763</v>
      </c>
      <c r="I695" s="66">
        <v>1267</v>
      </c>
      <c r="J695" s="66">
        <v>393</v>
      </c>
      <c r="K695" s="66">
        <v>114</v>
      </c>
      <c r="L695" s="66">
        <v>131</v>
      </c>
    </row>
    <row r="696" spans="1:12" s="20" customFormat="1" ht="11.25" customHeight="1" x14ac:dyDescent="0.2">
      <c r="A696" s="63"/>
      <c r="B696" s="63"/>
      <c r="C696" s="122" t="s">
        <v>167</v>
      </c>
      <c r="D696" s="66">
        <v>5304</v>
      </c>
      <c r="E696" s="66">
        <v>1074</v>
      </c>
      <c r="F696" s="66">
        <v>1469</v>
      </c>
      <c r="G696" s="66">
        <v>4894</v>
      </c>
      <c r="H696" s="66">
        <v>932</v>
      </c>
      <c r="I696" s="66">
        <v>1321</v>
      </c>
      <c r="J696" s="66">
        <v>410</v>
      </c>
      <c r="K696" s="66">
        <v>142</v>
      </c>
      <c r="L696" s="66">
        <v>148</v>
      </c>
    </row>
    <row r="697" spans="1:12" s="20" customFormat="1" ht="20.25" customHeight="1" x14ac:dyDescent="0.2">
      <c r="A697" s="63"/>
      <c r="B697" s="130"/>
      <c r="C697" s="122" t="s">
        <v>168</v>
      </c>
      <c r="D697" s="66">
        <v>10873</v>
      </c>
      <c r="E697" s="66">
        <v>1951</v>
      </c>
      <c r="F697" s="66">
        <v>2867</v>
      </c>
      <c r="G697" s="66">
        <v>10070</v>
      </c>
      <c r="H697" s="66">
        <v>1695</v>
      </c>
      <c r="I697" s="66">
        <v>2588</v>
      </c>
      <c r="J697" s="66">
        <v>803</v>
      </c>
      <c r="K697" s="66">
        <v>256</v>
      </c>
      <c r="L697" s="66">
        <v>279</v>
      </c>
    </row>
    <row r="698" spans="1:12" s="20" customFormat="1" ht="11.25" customHeight="1" x14ac:dyDescent="0.2">
      <c r="A698" s="63" t="s">
        <v>118</v>
      </c>
      <c r="B698" s="63"/>
      <c r="C698" s="122" t="s">
        <v>166</v>
      </c>
      <c r="D698" s="66">
        <v>2912</v>
      </c>
      <c r="E698" s="66">
        <v>558</v>
      </c>
      <c r="F698" s="66">
        <v>755</v>
      </c>
      <c r="G698" s="66">
        <v>2735</v>
      </c>
      <c r="H698" s="66">
        <v>511</v>
      </c>
      <c r="I698" s="66">
        <v>703</v>
      </c>
      <c r="J698" s="66">
        <v>177</v>
      </c>
      <c r="K698" s="66">
        <v>47</v>
      </c>
      <c r="L698" s="66">
        <v>52</v>
      </c>
    </row>
    <row r="699" spans="1:12" s="20" customFormat="1" ht="11.25" customHeight="1" x14ac:dyDescent="0.2">
      <c r="A699" s="63"/>
      <c r="B699" s="63"/>
      <c r="C699" s="122" t="s">
        <v>167</v>
      </c>
      <c r="D699" s="66">
        <v>3502</v>
      </c>
      <c r="E699" s="66">
        <v>879</v>
      </c>
      <c r="F699" s="66">
        <v>1047</v>
      </c>
      <c r="G699" s="66">
        <v>3173</v>
      </c>
      <c r="H699" s="66">
        <v>770</v>
      </c>
      <c r="I699" s="66">
        <v>918</v>
      </c>
      <c r="J699" s="66">
        <v>329</v>
      </c>
      <c r="K699" s="66">
        <v>109</v>
      </c>
      <c r="L699" s="66">
        <v>129</v>
      </c>
    </row>
    <row r="700" spans="1:12" s="20" customFormat="1" ht="20.25" customHeight="1" x14ac:dyDescent="0.2">
      <c r="A700" s="63"/>
      <c r="B700" s="130"/>
      <c r="C700" s="122" t="s">
        <v>168</v>
      </c>
      <c r="D700" s="66">
        <v>6414</v>
      </c>
      <c r="E700" s="66">
        <v>1437</v>
      </c>
      <c r="F700" s="66">
        <v>1802</v>
      </c>
      <c r="G700" s="66">
        <v>5908</v>
      </c>
      <c r="H700" s="66">
        <v>1281</v>
      </c>
      <c r="I700" s="66">
        <v>1621</v>
      </c>
      <c r="J700" s="66">
        <v>506</v>
      </c>
      <c r="K700" s="66">
        <v>156</v>
      </c>
      <c r="L700" s="66">
        <v>181</v>
      </c>
    </row>
    <row r="701" spans="1:12" s="20" customFormat="1" ht="11.25" customHeight="1" x14ac:dyDescent="0.2">
      <c r="A701" s="63" t="s">
        <v>119</v>
      </c>
      <c r="B701" s="63"/>
      <c r="C701" s="122" t="s">
        <v>166</v>
      </c>
      <c r="D701" s="66">
        <v>7169</v>
      </c>
      <c r="E701" s="66">
        <v>1234</v>
      </c>
      <c r="F701" s="66">
        <v>1625</v>
      </c>
      <c r="G701" s="66">
        <v>6254</v>
      </c>
      <c r="H701" s="66">
        <v>967</v>
      </c>
      <c r="I701" s="66">
        <v>1345</v>
      </c>
      <c r="J701" s="66">
        <v>915</v>
      </c>
      <c r="K701" s="66">
        <v>267</v>
      </c>
      <c r="L701" s="66">
        <v>280</v>
      </c>
    </row>
    <row r="702" spans="1:12" s="20" customFormat="1" ht="11.25" customHeight="1" x14ac:dyDescent="0.2">
      <c r="A702" s="63"/>
      <c r="B702" s="63"/>
      <c r="C702" s="122" t="s">
        <v>167</v>
      </c>
      <c r="D702" s="66">
        <v>7157</v>
      </c>
      <c r="E702" s="66">
        <v>1697</v>
      </c>
      <c r="F702" s="66">
        <v>2115</v>
      </c>
      <c r="G702" s="66">
        <v>6253</v>
      </c>
      <c r="H702" s="66">
        <v>1349</v>
      </c>
      <c r="I702" s="66">
        <v>1751</v>
      </c>
      <c r="J702" s="66">
        <v>904</v>
      </c>
      <c r="K702" s="66">
        <v>348</v>
      </c>
      <c r="L702" s="66">
        <v>364</v>
      </c>
    </row>
    <row r="703" spans="1:12" s="20" customFormat="1" ht="20.25" customHeight="1" x14ac:dyDescent="0.2">
      <c r="A703" s="63"/>
      <c r="B703" s="130"/>
      <c r="C703" s="122" t="s">
        <v>168</v>
      </c>
      <c r="D703" s="66">
        <v>14326</v>
      </c>
      <c r="E703" s="66">
        <v>2931</v>
      </c>
      <c r="F703" s="66">
        <v>3740</v>
      </c>
      <c r="G703" s="66">
        <v>12507</v>
      </c>
      <c r="H703" s="66">
        <v>2316</v>
      </c>
      <c r="I703" s="66">
        <v>3096</v>
      </c>
      <c r="J703" s="66">
        <v>1819</v>
      </c>
      <c r="K703" s="66">
        <v>615</v>
      </c>
      <c r="L703" s="66">
        <v>644</v>
      </c>
    </row>
    <row r="704" spans="1:12" s="20" customFormat="1" ht="11.25" customHeight="1" x14ac:dyDescent="0.2">
      <c r="A704" s="63" t="s">
        <v>120</v>
      </c>
      <c r="B704" s="63"/>
      <c r="C704" s="122" t="s">
        <v>166</v>
      </c>
      <c r="D704" s="66">
        <v>81</v>
      </c>
      <c r="E704" s="66">
        <v>23</v>
      </c>
      <c r="F704" s="66">
        <v>37</v>
      </c>
      <c r="G704" s="66">
        <v>80</v>
      </c>
      <c r="H704" s="66">
        <v>23</v>
      </c>
      <c r="I704" s="66">
        <v>37</v>
      </c>
      <c r="J704" s="66">
        <v>1</v>
      </c>
      <c r="K704" s="66">
        <v>0</v>
      </c>
      <c r="L704" s="66">
        <v>0</v>
      </c>
    </row>
    <row r="705" spans="1:12" s="20" customFormat="1" ht="11.25" customHeight="1" x14ac:dyDescent="0.2">
      <c r="A705" s="63"/>
      <c r="B705" s="63"/>
      <c r="C705" s="122" t="s">
        <v>167</v>
      </c>
      <c r="D705" s="66">
        <v>38</v>
      </c>
      <c r="E705" s="66">
        <v>12</v>
      </c>
      <c r="F705" s="66">
        <v>16</v>
      </c>
      <c r="G705" s="66">
        <v>38</v>
      </c>
      <c r="H705" s="66">
        <v>12</v>
      </c>
      <c r="I705" s="66">
        <v>16</v>
      </c>
      <c r="J705" s="66">
        <v>0</v>
      </c>
      <c r="K705" s="66">
        <v>0</v>
      </c>
      <c r="L705" s="66">
        <v>0</v>
      </c>
    </row>
    <row r="706" spans="1:12" s="20" customFormat="1" ht="20.25" customHeight="1" x14ac:dyDescent="0.2">
      <c r="A706" s="63"/>
      <c r="B706" s="130"/>
      <c r="C706" s="122" t="s">
        <v>168</v>
      </c>
      <c r="D706" s="66">
        <v>119</v>
      </c>
      <c r="E706" s="66">
        <v>35</v>
      </c>
      <c r="F706" s="66">
        <v>53</v>
      </c>
      <c r="G706" s="66">
        <v>118</v>
      </c>
      <c r="H706" s="66">
        <v>35</v>
      </c>
      <c r="I706" s="66">
        <v>53</v>
      </c>
      <c r="J706" s="66">
        <v>1</v>
      </c>
      <c r="K706" s="66">
        <v>0</v>
      </c>
      <c r="L706" s="66">
        <v>0</v>
      </c>
    </row>
    <row r="707" spans="1:12" s="20" customFormat="1" ht="11.25" customHeight="1" x14ac:dyDescent="0.2">
      <c r="A707" s="63" t="s">
        <v>121</v>
      </c>
      <c r="B707" s="63"/>
      <c r="C707" s="122" t="s">
        <v>166</v>
      </c>
      <c r="D707" s="66">
        <v>1208</v>
      </c>
      <c r="E707" s="66">
        <v>247</v>
      </c>
      <c r="F707" s="66">
        <v>314</v>
      </c>
      <c r="G707" s="66">
        <v>666</v>
      </c>
      <c r="H707" s="66">
        <v>99</v>
      </c>
      <c r="I707" s="66">
        <v>142</v>
      </c>
      <c r="J707" s="66">
        <v>542</v>
      </c>
      <c r="K707" s="66">
        <v>148</v>
      </c>
      <c r="L707" s="66">
        <v>172</v>
      </c>
    </row>
    <row r="708" spans="1:12" s="20" customFormat="1" ht="11.25" customHeight="1" x14ac:dyDescent="0.2">
      <c r="A708" s="63"/>
      <c r="B708" s="63"/>
      <c r="C708" s="122" t="s">
        <v>167</v>
      </c>
      <c r="D708" s="66">
        <v>1414</v>
      </c>
      <c r="E708" s="66">
        <v>259</v>
      </c>
      <c r="F708" s="66">
        <v>332</v>
      </c>
      <c r="G708" s="66">
        <v>990</v>
      </c>
      <c r="H708" s="66">
        <v>140</v>
      </c>
      <c r="I708" s="66">
        <v>200</v>
      </c>
      <c r="J708" s="66">
        <v>424</v>
      </c>
      <c r="K708" s="66">
        <v>119</v>
      </c>
      <c r="L708" s="66">
        <v>132</v>
      </c>
    </row>
    <row r="709" spans="1:12" s="20" customFormat="1" ht="20.25" customHeight="1" x14ac:dyDescent="0.2">
      <c r="A709" s="63"/>
      <c r="B709" s="130"/>
      <c r="C709" s="122" t="s">
        <v>168</v>
      </c>
      <c r="D709" s="66">
        <v>2622</v>
      </c>
      <c r="E709" s="66">
        <v>506</v>
      </c>
      <c r="F709" s="66">
        <v>646</v>
      </c>
      <c r="G709" s="66">
        <v>1656</v>
      </c>
      <c r="H709" s="66">
        <v>239</v>
      </c>
      <c r="I709" s="66">
        <v>342</v>
      </c>
      <c r="J709" s="66">
        <v>966</v>
      </c>
      <c r="K709" s="66">
        <v>267</v>
      </c>
      <c r="L709" s="66">
        <v>304</v>
      </c>
    </row>
    <row r="710" spans="1:12" s="20" customFormat="1" ht="11.25" customHeight="1" x14ac:dyDescent="0.2">
      <c r="A710" s="63" t="s">
        <v>122</v>
      </c>
      <c r="B710" s="63"/>
      <c r="C710" s="122" t="s">
        <v>166</v>
      </c>
      <c r="D710" s="66">
        <v>10200</v>
      </c>
      <c r="E710" s="66">
        <v>1258</v>
      </c>
      <c r="F710" s="66">
        <v>1495</v>
      </c>
      <c r="G710" s="66">
        <v>9509</v>
      </c>
      <c r="H710" s="66">
        <v>1139</v>
      </c>
      <c r="I710" s="66">
        <v>1370</v>
      </c>
      <c r="J710" s="66">
        <v>691</v>
      </c>
      <c r="K710" s="66">
        <v>119</v>
      </c>
      <c r="L710" s="66">
        <v>125</v>
      </c>
    </row>
    <row r="711" spans="1:12" s="20" customFormat="1" ht="11.25" customHeight="1" x14ac:dyDescent="0.2">
      <c r="A711" s="63"/>
      <c r="B711" s="63"/>
      <c r="C711" s="122" t="s">
        <v>167</v>
      </c>
      <c r="D711" s="66">
        <v>10790</v>
      </c>
      <c r="E711" s="66">
        <v>1925</v>
      </c>
      <c r="F711" s="66">
        <v>2131</v>
      </c>
      <c r="G711" s="66">
        <v>10283</v>
      </c>
      <c r="H711" s="66">
        <v>1805</v>
      </c>
      <c r="I711" s="66">
        <v>2008</v>
      </c>
      <c r="J711" s="66">
        <v>507</v>
      </c>
      <c r="K711" s="66">
        <v>120</v>
      </c>
      <c r="L711" s="66">
        <v>123</v>
      </c>
    </row>
    <row r="712" spans="1:12" s="20" customFormat="1" ht="20.25" customHeight="1" x14ac:dyDescent="0.2">
      <c r="A712" s="63"/>
      <c r="B712" s="130"/>
      <c r="C712" s="122" t="s">
        <v>168</v>
      </c>
      <c r="D712" s="66">
        <v>20990</v>
      </c>
      <c r="E712" s="66">
        <v>3183</v>
      </c>
      <c r="F712" s="66">
        <v>3626</v>
      </c>
      <c r="G712" s="66">
        <v>19792</v>
      </c>
      <c r="H712" s="66">
        <v>2944</v>
      </c>
      <c r="I712" s="66">
        <v>3378</v>
      </c>
      <c r="J712" s="66">
        <v>1198</v>
      </c>
      <c r="K712" s="66">
        <v>239</v>
      </c>
      <c r="L712" s="66">
        <v>248</v>
      </c>
    </row>
    <row r="713" spans="1:12" s="20" customFormat="1" ht="11.25" customHeight="1" x14ac:dyDescent="0.2">
      <c r="A713" s="320" t="s">
        <v>73</v>
      </c>
      <c r="B713" s="320"/>
      <c r="C713" s="320"/>
      <c r="D713" s="320"/>
      <c r="E713" s="320"/>
      <c r="F713" s="66"/>
      <c r="G713" s="66"/>
      <c r="H713" s="66"/>
      <c r="I713" s="66"/>
      <c r="J713" s="66"/>
      <c r="K713" s="66"/>
      <c r="L713" s="66"/>
    </row>
    <row r="714" spans="1:12" s="20" customFormat="1" ht="22.5" customHeight="1" x14ac:dyDescent="0.2">
      <c r="A714" s="63"/>
      <c r="B714" s="130"/>
      <c r="C714" s="122"/>
      <c r="D714" s="126" t="s">
        <v>409</v>
      </c>
      <c r="E714" s="66"/>
      <c r="F714" s="66"/>
      <c r="G714" s="66"/>
      <c r="H714" s="66"/>
      <c r="I714" s="66"/>
      <c r="J714" s="66"/>
      <c r="K714" s="66"/>
      <c r="L714" s="66"/>
    </row>
    <row r="715" spans="1:12" s="20" customFormat="1" ht="11.25" customHeight="1" x14ac:dyDescent="0.2">
      <c r="A715" s="63" t="s">
        <v>123</v>
      </c>
      <c r="B715" s="63"/>
      <c r="C715" s="122" t="s">
        <v>166</v>
      </c>
      <c r="D715" s="66">
        <v>10389</v>
      </c>
      <c r="E715" s="66">
        <v>1499</v>
      </c>
      <c r="F715" s="66">
        <v>1912</v>
      </c>
      <c r="G715" s="66">
        <v>9870</v>
      </c>
      <c r="H715" s="66">
        <v>1291</v>
      </c>
      <c r="I715" s="66">
        <v>1780</v>
      </c>
      <c r="J715" s="66">
        <v>519</v>
      </c>
      <c r="K715" s="66">
        <v>208</v>
      </c>
      <c r="L715" s="66">
        <v>132</v>
      </c>
    </row>
    <row r="716" spans="1:12" s="20" customFormat="1" ht="11.25" customHeight="1" x14ac:dyDescent="0.2">
      <c r="A716" s="63"/>
      <c r="B716" s="63"/>
      <c r="C716" s="122" t="s">
        <v>167</v>
      </c>
      <c r="D716" s="66">
        <v>5834</v>
      </c>
      <c r="E716" s="66">
        <v>1588</v>
      </c>
      <c r="F716" s="66">
        <v>1757</v>
      </c>
      <c r="G716" s="66">
        <v>5443</v>
      </c>
      <c r="H716" s="66">
        <v>1420</v>
      </c>
      <c r="I716" s="66">
        <v>1646</v>
      </c>
      <c r="J716" s="66">
        <v>391</v>
      </c>
      <c r="K716" s="66">
        <v>168</v>
      </c>
      <c r="L716" s="66">
        <v>111</v>
      </c>
    </row>
    <row r="717" spans="1:12" s="20" customFormat="1" ht="20.25" customHeight="1" x14ac:dyDescent="0.2">
      <c r="A717" s="63"/>
      <c r="B717" s="130"/>
      <c r="C717" s="122" t="s">
        <v>168</v>
      </c>
      <c r="D717" s="66">
        <v>16223</v>
      </c>
      <c r="E717" s="66">
        <v>3087</v>
      </c>
      <c r="F717" s="66">
        <v>3669</v>
      </c>
      <c r="G717" s="66">
        <v>15313</v>
      </c>
      <c r="H717" s="66">
        <v>2711</v>
      </c>
      <c r="I717" s="66">
        <v>3426</v>
      </c>
      <c r="J717" s="66">
        <v>910</v>
      </c>
      <c r="K717" s="66">
        <v>376</v>
      </c>
      <c r="L717" s="66">
        <v>243</v>
      </c>
    </row>
    <row r="718" spans="1:12" s="20" customFormat="1" ht="11.25" customHeight="1" x14ac:dyDescent="0.2">
      <c r="A718" s="63" t="s">
        <v>124</v>
      </c>
      <c r="B718" s="63"/>
      <c r="C718" s="122" t="s">
        <v>166</v>
      </c>
      <c r="D718" s="66">
        <v>41</v>
      </c>
      <c r="E718" s="66">
        <v>12</v>
      </c>
      <c r="F718" s="66">
        <v>17</v>
      </c>
      <c r="G718" s="66">
        <v>40</v>
      </c>
      <c r="H718" s="66">
        <v>12</v>
      </c>
      <c r="I718" s="66">
        <v>17</v>
      </c>
      <c r="J718" s="66">
        <v>1</v>
      </c>
      <c r="K718" s="66">
        <v>0</v>
      </c>
      <c r="L718" s="66">
        <v>0</v>
      </c>
    </row>
    <row r="719" spans="1:12" s="20" customFormat="1" ht="11.25" customHeight="1" x14ac:dyDescent="0.2">
      <c r="A719" s="63"/>
      <c r="B719" s="63"/>
      <c r="C719" s="122" t="s">
        <v>167</v>
      </c>
      <c r="D719" s="66">
        <v>128</v>
      </c>
      <c r="E719" s="66">
        <v>34</v>
      </c>
      <c r="F719" s="66">
        <v>45</v>
      </c>
      <c r="G719" s="66">
        <v>127</v>
      </c>
      <c r="H719" s="66">
        <v>34</v>
      </c>
      <c r="I719" s="66">
        <v>45</v>
      </c>
      <c r="J719" s="66">
        <v>1</v>
      </c>
      <c r="K719" s="66">
        <v>0</v>
      </c>
      <c r="L719" s="66">
        <v>0</v>
      </c>
    </row>
    <row r="720" spans="1:12" s="20" customFormat="1" ht="20.25" customHeight="1" x14ac:dyDescent="0.2">
      <c r="A720" s="63"/>
      <c r="B720" s="130"/>
      <c r="C720" s="122" t="s">
        <v>168</v>
      </c>
      <c r="D720" s="66">
        <v>169</v>
      </c>
      <c r="E720" s="66">
        <v>46</v>
      </c>
      <c r="F720" s="66">
        <v>62</v>
      </c>
      <c r="G720" s="66">
        <v>167</v>
      </c>
      <c r="H720" s="66">
        <v>46</v>
      </c>
      <c r="I720" s="66">
        <v>62</v>
      </c>
      <c r="J720" s="66">
        <v>2</v>
      </c>
      <c r="K720" s="66">
        <v>0</v>
      </c>
      <c r="L720" s="66">
        <v>0</v>
      </c>
    </row>
    <row r="721" spans="1:12" s="20" customFormat="1" ht="11.25" customHeight="1" x14ac:dyDescent="0.2">
      <c r="A721" s="63" t="s">
        <v>125</v>
      </c>
      <c r="B721" s="63"/>
      <c r="C721" s="122" t="s">
        <v>166</v>
      </c>
      <c r="D721" s="66">
        <v>3320</v>
      </c>
      <c r="E721" s="66">
        <v>788</v>
      </c>
      <c r="F721" s="66">
        <v>920</v>
      </c>
      <c r="G721" s="66">
        <v>3273</v>
      </c>
      <c r="H721" s="66">
        <v>767</v>
      </c>
      <c r="I721" s="66">
        <v>897</v>
      </c>
      <c r="J721" s="66">
        <v>47</v>
      </c>
      <c r="K721" s="66">
        <v>21</v>
      </c>
      <c r="L721" s="66">
        <v>23</v>
      </c>
    </row>
    <row r="722" spans="1:12" s="20" customFormat="1" ht="11.25" customHeight="1" x14ac:dyDescent="0.2">
      <c r="A722" s="63"/>
      <c r="B722" s="63"/>
      <c r="C722" s="122" t="s">
        <v>167</v>
      </c>
      <c r="D722" s="66">
        <v>2526</v>
      </c>
      <c r="E722" s="66">
        <v>672</v>
      </c>
      <c r="F722" s="66">
        <v>747</v>
      </c>
      <c r="G722" s="66">
        <v>2467</v>
      </c>
      <c r="H722" s="66">
        <v>657</v>
      </c>
      <c r="I722" s="66">
        <v>726</v>
      </c>
      <c r="J722" s="66">
        <v>59</v>
      </c>
      <c r="K722" s="66">
        <v>15</v>
      </c>
      <c r="L722" s="66">
        <v>21</v>
      </c>
    </row>
    <row r="723" spans="1:12" s="20" customFormat="1" ht="20.25" customHeight="1" x14ac:dyDescent="0.2">
      <c r="A723" s="63"/>
      <c r="B723" s="130"/>
      <c r="C723" s="122" t="s">
        <v>168</v>
      </c>
      <c r="D723" s="66">
        <v>5846</v>
      </c>
      <c r="E723" s="66">
        <v>1460</v>
      </c>
      <c r="F723" s="66">
        <v>1667</v>
      </c>
      <c r="G723" s="66">
        <v>5740</v>
      </c>
      <c r="H723" s="66">
        <v>1424</v>
      </c>
      <c r="I723" s="66">
        <v>1623</v>
      </c>
      <c r="J723" s="66">
        <v>106</v>
      </c>
      <c r="K723" s="66">
        <v>36</v>
      </c>
      <c r="L723" s="66">
        <v>44</v>
      </c>
    </row>
    <row r="724" spans="1:12" s="20" customFormat="1" ht="11.25" customHeight="1" x14ac:dyDescent="0.2">
      <c r="A724" s="63" t="s">
        <v>126</v>
      </c>
      <c r="B724" s="63"/>
      <c r="C724" s="122" t="s">
        <v>166</v>
      </c>
      <c r="D724" s="66">
        <v>25577</v>
      </c>
      <c r="E724" s="66">
        <v>4660</v>
      </c>
      <c r="F724" s="66">
        <v>6441</v>
      </c>
      <c r="G724" s="66">
        <v>24055</v>
      </c>
      <c r="H724" s="66">
        <v>4311</v>
      </c>
      <c r="I724" s="66">
        <v>6021</v>
      </c>
      <c r="J724" s="66">
        <v>1522</v>
      </c>
      <c r="K724" s="66">
        <v>349</v>
      </c>
      <c r="L724" s="66">
        <v>420</v>
      </c>
    </row>
    <row r="725" spans="1:12" s="20" customFormat="1" ht="11.25" customHeight="1" x14ac:dyDescent="0.2">
      <c r="A725" s="63"/>
      <c r="B725" s="63"/>
      <c r="C725" s="122" t="s">
        <v>167</v>
      </c>
      <c r="D725" s="66">
        <v>20661</v>
      </c>
      <c r="E725" s="66">
        <v>4436</v>
      </c>
      <c r="F725" s="66">
        <v>5710</v>
      </c>
      <c r="G725" s="66">
        <v>19306</v>
      </c>
      <c r="H725" s="66">
        <v>3998</v>
      </c>
      <c r="I725" s="66">
        <v>5244</v>
      </c>
      <c r="J725" s="66">
        <v>1355</v>
      </c>
      <c r="K725" s="66">
        <v>438</v>
      </c>
      <c r="L725" s="66">
        <v>466</v>
      </c>
    </row>
    <row r="726" spans="1:12" s="20" customFormat="1" ht="20.25" customHeight="1" x14ac:dyDescent="0.2">
      <c r="A726" s="63"/>
      <c r="B726" s="130"/>
      <c r="C726" s="122" t="s">
        <v>168</v>
      </c>
      <c r="D726" s="66">
        <v>46238</v>
      </c>
      <c r="E726" s="66">
        <v>9096</v>
      </c>
      <c r="F726" s="66">
        <v>12151</v>
      </c>
      <c r="G726" s="66">
        <v>43361</v>
      </c>
      <c r="H726" s="66">
        <v>8309</v>
      </c>
      <c r="I726" s="66">
        <v>11265</v>
      </c>
      <c r="J726" s="66">
        <v>2877</v>
      </c>
      <c r="K726" s="66">
        <v>787</v>
      </c>
      <c r="L726" s="66">
        <v>886</v>
      </c>
    </row>
    <row r="727" spans="1:12" s="20" customFormat="1" ht="11.25" customHeight="1" x14ac:dyDescent="0.2">
      <c r="A727" s="63" t="s">
        <v>127</v>
      </c>
      <c r="B727" s="63"/>
      <c r="C727" s="122" t="s">
        <v>166</v>
      </c>
      <c r="D727" s="66">
        <v>694</v>
      </c>
      <c r="E727" s="66">
        <v>165</v>
      </c>
      <c r="F727" s="66">
        <v>298</v>
      </c>
      <c r="G727" s="66">
        <v>612</v>
      </c>
      <c r="H727" s="66">
        <v>134</v>
      </c>
      <c r="I727" s="66">
        <v>256</v>
      </c>
      <c r="J727" s="66">
        <v>82</v>
      </c>
      <c r="K727" s="66">
        <v>31</v>
      </c>
      <c r="L727" s="66">
        <v>42</v>
      </c>
    </row>
    <row r="728" spans="1:12" s="20" customFormat="1" ht="11.25" customHeight="1" x14ac:dyDescent="0.2">
      <c r="A728" s="63"/>
      <c r="B728" s="63"/>
      <c r="C728" s="122" t="s">
        <v>167</v>
      </c>
      <c r="D728" s="66">
        <v>238</v>
      </c>
      <c r="E728" s="66">
        <v>65</v>
      </c>
      <c r="F728" s="66">
        <v>96</v>
      </c>
      <c r="G728" s="66">
        <v>206</v>
      </c>
      <c r="H728" s="66">
        <v>51</v>
      </c>
      <c r="I728" s="66">
        <v>80</v>
      </c>
      <c r="J728" s="66">
        <v>32</v>
      </c>
      <c r="K728" s="66">
        <v>14</v>
      </c>
      <c r="L728" s="66">
        <v>16</v>
      </c>
    </row>
    <row r="729" spans="1:12" s="20" customFormat="1" ht="20.25" customHeight="1" x14ac:dyDescent="0.2">
      <c r="A729" s="63"/>
      <c r="B729" s="130"/>
      <c r="C729" s="122" t="s">
        <v>168</v>
      </c>
      <c r="D729" s="66">
        <v>932</v>
      </c>
      <c r="E729" s="66">
        <v>230</v>
      </c>
      <c r="F729" s="66">
        <v>394</v>
      </c>
      <c r="G729" s="66">
        <v>818</v>
      </c>
      <c r="H729" s="66">
        <v>185</v>
      </c>
      <c r="I729" s="66">
        <v>336</v>
      </c>
      <c r="J729" s="66">
        <v>114</v>
      </c>
      <c r="K729" s="66">
        <v>45</v>
      </c>
      <c r="L729" s="66">
        <v>58</v>
      </c>
    </row>
    <row r="730" spans="1:12" s="20" customFormat="1" ht="11.25" customHeight="1" x14ac:dyDescent="0.2">
      <c r="A730" s="63" t="s">
        <v>128</v>
      </c>
      <c r="B730" s="63"/>
      <c r="C730" s="122" t="s">
        <v>166</v>
      </c>
      <c r="D730" s="66">
        <v>1636</v>
      </c>
      <c r="E730" s="66">
        <v>315</v>
      </c>
      <c r="F730" s="66">
        <v>445</v>
      </c>
      <c r="G730" s="66">
        <v>1532</v>
      </c>
      <c r="H730" s="66">
        <v>298</v>
      </c>
      <c r="I730" s="66">
        <v>420</v>
      </c>
      <c r="J730" s="66">
        <v>104</v>
      </c>
      <c r="K730" s="66">
        <v>17</v>
      </c>
      <c r="L730" s="66">
        <v>25</v>
      </c>
    </row>
    <row r="731" spans="1:12" s="20" customFormat="1" ht="11.25" customHeight="1" x14ac:dyDescent="0.2">
      <c r="A731" s="63"/>
      <c r="B731" s="63"/>
      <c r="C731" s="122" t="s">
        <v>167</v>
      </c>
      <c r="D731" s="66">
        <v>1785</v>
      </c>
      <c r="E731" s="66">
        <v>404</v>
      </c>
      <c r="F731" s="66">
        <v>513</v>
      </c>
      <c r="G731" s="66">
        <v>1687</v>
      </c>
      <c r="H731" s="66">
        <v>387</v>
      </c>
      <c r="I731" s="66">
        <v>489</v>
      </c>
      <c r="J731" s="66">
        <v>98</v>
      </c>
      <c r="K731" s="66">
        <v>17</v>
      </c>
      <c r="L731" s="66">
        <v>24</v>
      </c>
    </row>
    <row r="732" spans="1:12" s="20" customFormat="1" ht="20.25" customHeight="1" x14ac:dyDescent="0.2">
      <c r="A732" s="63"/>
      <c r="B732" s="130"/>
      <c r="C732" s="122" t="s">
        <v>168</v>
      </c>
      <c r="D732" s="66">
        <v>3421</v>
      </c>
      <c r="E732" s="66">
        <v>719</v>
      </c>
      <c r="F732" s="66">
        <v>958</v>
      </c>
      <c r="G732" s="66">
        <v>3219</v>
      </c>
      <c r="H732" s="66">
        <v>685</v>
      </c>
      <c r="I732" s="66">
        <v>909</v>
      </c>
      <c r="J732" s="66">
        <v>202</v>
      </c>
      <c r="K732" s="66">
        <v>34</v>
      </c>
      <c r="L732" s="66">
        <v>49</v>
      </c>
    </row>
    <row r="733" spans="1:12" s="20" customFormat="1" ht="11.25" customHeight="1" x14ac:dyDescent="0.2">
      <c r="A733" s="63" t="s">
        <v>129</v>
      </c>
      <c r="B733" s="63"/>
      <c r="C733" s="122" t="s">
        <v>166</v>
      </c>
      <c r="D733" s="66">
        <v>2734</v>
      </c>
      <c r="E733" s="66">
        <v>429</v>
      </c>
      <c r="F733" s="66">
        <v>597</v>
      </c>
      <c r="G733" s="66">
        <v>2488</v>
      </c>
      <c r="H733" s="66">
        <v>357</v>
      </c>
      <c r="I733" s="66">
        <v>516</v>
      </c>
      <c r="J733" s="66">
        <v>246</v>
      </c>
      <c r="K733" s="66">
        <v>72</v>
      </c>
      <c r="L733" s="66">
        <v>81</v>
      </c>
    </row>
    <row r="734" spans="1:12" s="20" customFormat="1" ht="11.25" customHeight="1" x14ac:dyDescent="0.2">
      <c r="A734" s="63"/>
      <c r="B734" s="63"/>
      <c r="C734" s="122" t="s">
        <v>167</v>
      </c>
      <c r="D734" s="66">
        <v>1761</v>
      </c>
      <c r="E734" s="66">
        <v>293</v>
      </c>
      <c r="F734" s="66">
        <v>342</v>
      </c>
      <c r="G734" s="66">
        <v>1571</v>
      </c>
      <c r="H734" s="66">
        <v>246</v>
      </c>
      <c r="I734" s="66">
        <v>292</v>
      </c>
      <c r="J734" s="66">
        <v>190</v>
      </c>
      <c r="K734" s="66">
        <v>47</v>
      </c>
      <c r="L734" s="66">
        <v>50</v>
      </c>
    </row>
    <row r="735" spans="1:12" s="20" customFormat="1" ht="20.25" customHeight="1" x14ac:dyDescent="0.2">
      <c r="A735" s="63"/>
      <c r="B735" s="130"/>
      <c r="C735" s="122" t="s">
        <v>168</v>
      </c>
      <c r="D735" s="66">
        <v>4495</v>
      </c>
      <c r="E735" s="66">
        <v>722</v>
      </c>
      <c r="F735" s="66">
        <v>939</v>
      </c>
      <c r="G735" s="66">
        <v>4059</v>
      </c>
      <c r="H735" s="66">
        <v>603</v>
      </c>
      <c r="I735" s="66">
        <v>808</v>
      </c>
      <c r="J735" s="66">
        <v>436</v>
      </c>
      <c r="K735" s="66">
        <v>119</v>
      </c>
      <c r="L735" s="66">
        <v>131</v>
      </c>
    </row>
    <row r="736" spans="1:12" s="20" customFormat="1" ht="11.25" customHeight="1" x14ac:dyDescent="0.2">
      <c r="A736" s="63" t="s">
        <v>131</v>
      </c>
      <c r="B736" s="63"/>
      <c r="C736" s="122" t="s">
        <v>166</v>
      </c>
      <c r="D736" s="66">
        <v>2903</v>
      </c>
      <c r="E736" s="66">
        <v>463</v>
      </c>
      <c r="F736" s="66">
        <v>564</v>
      </c>
      <c r="G736" s="66">
        <v>2841</v>
      </c>
      <c r="H736" s="66">
        <v>457</v>
      </c>
      <c r="I736" s="66">
        <v>553</v>
      </c>
      <c r="J736" s="66">
        <v>62</v>
      </c>
      <c r="K736" s="66">
        <v>6</v>
      </c>
      <c r="L736" s="66">
        <v>11</v>
      </c>
    </row>
    <row r="737" spans="1:12" s="20" customFormat="1" ht="11.25" customHeight="1" x14ac:dyDescent="0.2">
      <c r="A737" s="63"/>
      <c r="B737" s="63"/>
      <c r="C737" s="122" t="s">
        <v>167</v>
      </c>
      <c r="D737" s="66">
        <v>1207</v>
      </c>
      <c r="E737" s="66">
        <v>173</v>
      </c>
      <c r="F737" s="66">
        <v>219</v>
      </c>
      <c r="G737" s="66">
        <v>1169</v>
      </c>
      <c r="H737" s="66">
        <v>169</v>
      </c>
      <c r="I737" s="66">
        <v>213</v>
      </c>
      <c r="J737" s="66">
        <v>38</v>
      </c>
      <c r="K737" s="66">
        <v>4</v>
      </c>
      <c r="L737" s="66">
        <v>6</v>
      </c>
    </row>
    <row r="738" spans="1:12" s="20" customFormat="1" ht="20.25" customHeight="1" x14ac:dyDescent="0.2">
      <c r="A738" s="63"/>
      <c r="B738" s="130"/>
      <c r="C738" s="122" t="s">
        <v>168</v>
      </c>
      <c r="D738" s="66">
        <v>4110</v>
      </c>
      <c r="E738" s="66">
        <v>636</v>
      </c>
      <c r="F738" s="66">
        <v>783</v>
      </c>
      <c r="G738" s="66">
        <v>4010</v>
      </c>
      <c r="H738" s="66">
        <v>626</v>
      </c>
      <c r="I738" s="66">
        <v>766</v>
      </c>
      <c r="J738" s="66">
        <v>100</v>
      </c>
      <c r="K738" s="66">
        <v>10</v>
      </c>
      <c r="L738" s="66">
        <v>17</v>
      </c>
    </row>
    <row r="739" spans="1:12" s="20" customFormat="1" ht="11.25" customHeight="1" x14ac:dyDescent="0.2">
      <c r="A739" s="63" t="s">
        <v>132</v>
      </c>
      <c r="B739" s="63"/>
      <c r="C739" s="122" t="s">
        <v>166</v>
      </c>
      <c r="D739" s="66">
        <v>268</v>
      </c>
      <c r="E739" s="66">
        <v>84</v>
      </c>
      <c r="F739" s="66">
        <v>108</v>
      </c>
      <c r="G739" s="66">
        <v>264</v>
      </c>
      <c r="H739" s="66">
        <v>82</v>
      </c>
      <c r="I739" s="66">
        <v>106</v>
      </c>
      <c r="J739" s="66">
        <v>4</v>
      </c>
      <c r="K739" s="66">
        <v>2</v>
      </c>
      <c r="L739" s="66">
        <v>2</v>
      </c>
    </row>
    <row r="740" spans="1:12" s="20" customFormat="1" ht="11.25" customHeight="1" x14ac:dyDescent="0.2">
      <c r="A740" s="63"/>
      <c r="B740" s="63"/>
      <c r="C740" s="122" t="s">
        <v>167</v>
      </c>
      <c r="D740" s="66">
        <v>768</v>
      </c>
      <c r="E740" s="66">
        <v>264</v>
      </c>
      <c r="F740" s="66">
        <v>316</v>
      </c>
      <c r="G740" s="66">
        <v>757</v>
      </c>
      <c r="H740" s="66">
        <v>262</v>
      </c>
      <c r="I740" s="66">
        <v>314</v>
      </c>
      <c r="J740" s="66">
        <v>11</v>
      </c>
      <c r="K740" s="66">
        <v>2</v>
      </c>
      <c r="L740" s="66">
        <v>2</v>
      </c>
    </row>
    <row r="741" spans="1:12" s="20" customFormat="1" ht="20.25" customHeight="1" x14ac:dyDescent="0.2">
      <c r="A741" s="63"/>
      <c r="B741" s="130"/>
      <c r="C741" s="122" t="s">
        <v>168</v>
      </c>
      <c r="D741" s="66">
        <v>1036</v>
      </c>
      <c r="E741" s="66">
        <v>348</v>
      </c>
      <c r="F741" s="66">
        <v>424</v>
      </c>
      <c r="G741" s="66">
        <v>1021</v>
      </c>
      <c r="H741" s="66">
        <v>344</v>
      </c>
      <c r="I741" s="66">
        <v>420</v>
      </c>
      <c r="J741" s="66">
        <v>15</v>
      </c>
      <c r="K741" s="66">
        <v>4</v>
      </c>
      <c r="L741" s="66">
        <v>4</v>
      </c>
    </row>
    <row r="742" spans="1:12" s="20" customFormat="1" ht="11.25" customHeight="1" x14ac:dyDescent="0.2">
      <c r="A742" s="63"/>
      <c r="B742" s="133" t="s">
        <v>155</v>
      </c>
      <c r="C742" s="122" t="s">
        <v>166</v>
      </c>
      <c r="D742" s="66">
        <v>74701</v>
      </c>
      <c r="E742" s="66">
        <v>12612</v>
      </c>
      <c r="F742" s="66">
        <v>16926</v>
      </c>
      <c r="G742" s="66">
        <v>69395</v>
      </c>
      <c r="H742" s="66">
        <v>11211</v>
      </c>
      <c r="I742" s="66">
        <v>15430</v>
      </c>
      <c r="J742" s="66">
        <v>5306</v>
      </c>
      <c r="K742" s="66">
        <v>1401</v>
      </c>
      <c r="L742" s="66">
        <v>1496</v>
      </c>
    </row>
    <row r="743" spans="1:12" s="20" customFormat="1" ht="11.25" customHeight="1" x14ac:dyDescent="0.2">
      <c r="A743" s="63"/>
      <c r="B743" s="130"/>
      <c r="C743" s="122" t="s">
        <v>167</v>
      </c>
      <c r="D743" s="66">
        <v>63113</v>
      </c>
      <c r="E743" s="66">
        <v>13775</v>
      </c>
      <c r="F743" s="66">
        <v>16855</v>
      </c>
      <c r="G743" s="66">
        <v>58364</v>
      </c>
      <c r="H743" s="66">
        <v>12232</v>
      </c>
      <c r="I743" s="66">
        <v>15263</v>
      </c>
      <c r="J743" s="66">
        <v>4749</v>
      </c>
      <c r="K743" s="66">
        <v>1543</v>
      </c>
      <c r="L743" s="66">
        <v>1592</v>
      </c>
    </row>
    <row r="744" spans="1:12" s="20" customFormat="1" ht="20.25" customHeight="1" x14ac:dyDescent="0.2">
      <c r="A744" s="63"/>
      <c r="B744" s="130"/>
      <c r="C744" s="122" t="s">
        <v>168</v>
      </c>
      <c r="D744" s="66">
        <v>137814</v>
      </c>
      <c r="E744" s="66">
        <v>26387</v>
      </c>
      <c r="F744" s="66">
        <v>33781</v>
      </c>
      <c r="G744" s="66">
        <v>127759</v>
      </c>
      <c r="H744" s="66">
        <v>23443</v>
      </c>
      <c r="I744" s="66">
        <v>30693</v>
      </c>
      <c r="J744" s="66">
        <v>10055</v>
      </c>
      <c r="K744" s="66">
        <v>2944</v>
      </c>
      <c r="L744" s="66">
        <v>3088</v>
      </c>
    </row>
    <row r="745" spans="1:12" s="20" customFormat="1" ht="11.25" customHeight="1" x14ac:dyDescent="0.2">
      <c r="A745" s="63"/>
      <c r="B745" s="130"/>
      <c r="C745" s="122"/>
      <c r="D745" s="66"/>
      <c r="E745" s="66"/>
      <c r="F745" s="66"/>
      <c r="G745" s="66"/>
      <c r="H745" s="66"/>
      <c r="I745" s="66"/>
      <c r="J745" s="98"/>
      <c r="K745" s="98"/>
      <c r="L745" s="98"/>
    </row>
    <row r="746" spans="1:12" s="20" customFormat="1" ht="11.25" customHeight="1" x14ac:dyDescent="0.2">
      <c r="A746" s="63"/>
      <c r="B746" s="130"/>
      <c r="C746" s="122"/>
      <c r="D746" s="66"/>
      <c r="E746" s="66"/>
      <c r="F746" s="66"/>
      <c r="G746" s="66"/>
      <c r="H746" s="66"/>
      <c r="I746" s="66"/>
      <c r="J746" s="98"/>
      <c r="K746" s="98"/>
      <c r="L746" s="98"/>
    </row>
    <row r="747" spans="1:12" s="20" customFormat="1" ht="11.25" customHeight="1" x14ac:dyDescent="0.2">
      <c r="A747" s="63"/>
      <c r="B747" s="130"/>
      <c r="C747" s="122"/>
      <c r="D747" s="66"/>
      <c r="E747" s="66"/>
      <c r="F747" s="66"/>
      <c r="G747" s="66"/>
      <c r="H747" s="66"/>
      <c r="I747" s="66"/>
      <c r="J747" s="98"/>
      <c r="K747" s="98"/>
      <c r="L747" s="98"/>
    </row>
    <row r="748" spans="1:12" s="20" customFormat="1" ht="11.25" customHeight="1" x14ac:dyDescent="0.2">
      <c r="A748" s="63"/>
      <c r="B748" s="130"/>
      <c r="C748" s="122"/>
      <c r="D748" s="66"/>
      <c r="E748" s="66"/>
      <c r="F748" s="66"/>
      <c r="G748" s="66"/>
      <c r="H748" s="66"/>
      <c r="I748" s="66"/>
      <c r="J748" s="98"/>
      <c r="K748" s="98"/>
      <c r="L748" s="98"/>
    </row>
    <row r="749" spans="1:12" s="20" customFormat="1" ht="11.25" customHeight="1" x14ac:dyDescent="0.2">
      <c r="A749" s="63"/>
      <c r="B749" s="130"/>
      <c r="C749" s="122"/>
      <c r="D749" s="66"/>
      <c r="E749" s="66"/>
      <c r="F749" s="66"/>
      <c r="G749" s="66"/>
      <c r="H749" s="66"/>
      <c r="I749" s="66"/>
      <c r="J749" s="98"/>
      <c r="K749" s="98"/>
      <c r="L749" s="98"/>
    </row>
    <row r="750" spans="1:12" s="20" customFormat="1" ht="11.25" customHeight="1" x14ac:dyDescent="0.2">
      <c r="A750" s="63"/>
      <c r="B750" s="130"/>
      <c r="C750" s="122"/>
      <c r="D750" s="66"/>
      <c r="E750" s="66"/>
      <c r="F750" s="66"/>
      <c r="G750" s="66"/>
      <c r="H750" s="66"/>
      <c r="I750" s="66"/>
      <c r="J750" s="98"/>
      <c r="K750" s="98"/>
      <c r="L750" s="98"/>
    </row>
    <row r="751" spans="1:12" s="20" customFormat="1" ht="11.25" customHeight="1" x14ac:dyDescent="0.2">
      <c r="A751" s="63"/>
      <c r="B751" s="130"/>
      <c r="C751" s="122"/>
      <c r="D751" s="66"/>
      <c r="E751" s="66"/>
      <c r="F751" s="66"/>
      <c r="G751" s="66"/>
      <c r="H751" s="66"/>
      <c r="I751" s="66"/>
      <c r="J751" s="98"/>
      <c r="K751" s="98"/>
      <c r="L751" s="98"/>
    </row>
    <row r="752" spans="1:12" s="20" customFormat="1" ht="11.25" customHeight="1" x14ac:dyDescent="0.2">
      <c r="A752" s="63"/>
      <c r="B752" s="130"/>
      <c r="C752" s="122"/>
      <c r="D752" s="66"/>
      <c r="E752" s="66"/>
      <c r="F752" s="66"/>
      <c r="G752" s="66"/>
      <c r="H752" s="66"/>
      <c r="I752" s="66"/>
      <c r="J752" s="98"/>
      <c r="K752" s="98"/>
      <c r="L752" s="98"/>
    </row>
    <row r="753" spans="1:12" s="20" customFormat="1" ht="11.25" customHeight="1" x14ac:dyDescent="0.2">
      <c r="A753" s="63"/>
      <c r="B753" s="130"/>
      <c r="C753" s="122"/>
      <c r="D753" s="66"/>
      <c r="E753" s="66"/>
      <c r="F753" s="66"/>
      <c r="G753" s="66"/>
      <c r="H753" s="66"/>
      <c r="I753" s="66"/>
      <c r="J753" s="98"/>
      <c r="K753" s="98"/>
      <c r="L753" s="98"/>
    </row>
    <row r="754" spans="1:12" s="20" customFormat="1" ht="11.25" customHeight="1" x14ac:dyDescent="0.2">
      <c r="A754" s="63"/>
      <c r="B754" s="130"/>
      <c r="C754" s="122"/>
      <c r="D754" s="66"/>
      <c r="E754" s="66"/>
      <c r="F754" s="66"/>
      <c r="G754" s="66"/>
      <c r="H754" s="66"/>
      <c r="I754" s="66"/>
      <c r="J754" s="98"/>
      <c r="K754" s="98"/>
      <c r="L754" s="98"/>
    </row>
    <row r="755" spans="1:12" s="20" customFormat="1" ht="11.25" customHeight="1" x14ac:dyDescent="0.2">
      <c r="A755" s="63"/>
      <c r="B755" s="130"/>
      <c r="C755" s="122"/>
      <c r="D755" s="66"/>
      <c r="E755" s="66"/>
      <c r="F755" s="66"/>
      <c r="G755" s="66"/>
      <c r="H755" s="66"/>
      <c r="I755" s="66"/>
      <c r="J755" s="98"/>
      <c r="K755" s="98"/>
      <c r="L755" s="98"/>
    </row>
    <row r="756" spans="1:12" s="20" customFormat="1" ht="11.25" customHeight="1" x14ac:dyDescent="0.2">
      <c r="A756" s="63"/>
      <c r="B756" s="130"/>
      <c r="C756" s="122"/>
      <c r="D756" s="66"/>
      <c r="E756" s="66"/>
      <c r="F756" s="66"/>
      <c r="G756" s="66"/>
      <c r="H756" s="66"/>
      <c r="I756" s="66"/>
      <c r="J756" s="98"/>
      <c r="K756" s="98"/>
      <c r="L756" s="98"/>
    </row>
    <row r="757" spans="1:12" s="20" customFormat="1" ht="11.25" customHeight="1" x14ac:dyDescent="0.2">
      <c r="A757" s="63"/>
      <c r="B757" s="130"/>
      <c r="C757" s="122"/>
      <c r="D757" s="66"/>
      <c r="E757" s="66"/>
      <c r="F757" s="66"/>
      <c r="G757" s="66"/>
      <c r="H757" s="66"/>
      <c r="I757" s="66"/>
      <c r="J757" s="98"/>
      <c r="K757" s="98"/>
      <c r="L757" s="98"/>
    </row>
    <row r="758" spans="1:12" s="20" customFormat="1" ht="11.25" customHeight="1" x14ac:dyDescent="0.2">
      <c r="A758" s="63"/>
      <c r="B758" s="130"/>
      <c r="C758" s="122"/>
      <c r="D758" s="66"/>
      <c r="E758" s="66"/>
      <c r="F758" s="66"/>
      <c r="G758" s="66"/>
      <c r="H758" s="66"/>
      <c r="I758" s="66"/>
      <c r="J758" s="98"/>
      <c r="K758" s="98"/>
      <c r="L758" s="98"/>
    </row>
    <row r="759" spans="1:12" s="20" customFormat="1" ht="11.25" customHeight="1" x14ac:dyDescent="0.2">
      <c r="A759" s="63"/>
      <c r="B759" s="130"/>
      <c r="C759" s="122"/>
      <c r="D759" s="66"/>
      <c r="E759" s="66"/>
      <c r="F759" s="66"/>
      <c r="G759" s="66"/>
      <c r="H759" s="66"/>
      <c r="I759" s="66"/>
      <c r="J759" s="98"/>
      <c r="K759" s="98"/>
      <c r="L759" s="98"/>
    </row>
    <row r="760" spans="1:12" s="20" customFormat="1" ht="11.25" customHeight="1" x14ac:dyDescent="0.2">
      <c r="A760" s="63"/>
      <c r="B760" s="130"/>
      <c r="C760" s="122"/>
      <c r="D760" s="66"/>
      <c r="E760" s="66"/>
      <c r="F760" s="66"/>
      <c r="G760" s="66"/>
      <c r="H760" s="66"/>
      <c r="I760" s="66"/>
      <c r="J760" s="98"/>
      <c r="K760" s="98"/>
      <c r="L760" s="98"/>
    </row>
    <row r="761" spans="1:12" s="20" customFormat="1" ht="11.25" customHeight="1" x14ac:dyDescent="0.2">
      <c r="A761" s="63"/>
      <c r="B761" s="130"/>
      <c r="C761" s="122"/>
      <c r="D761" s="66"/>
      <c r="E761" s="66"/>
      <c r="F761" s="66"/>
      <c r="G761" s="66"/>
      <c r="H761" s="66"/>
      <c r="I761" s="66"/>
      <c r="J761" s="98"/>
      <c r="K761" s="98"/>
      <c r="L761" s="98"/>
    </row>
    <row r="762" spans="1:12" s="20" customFormat="1" ht="11.25" customHeight="1" x14ac:dyDescent="0.2">
      <c r="A762" s="63"/>
      <c r="B762" s="130"/>
      <c r="C762" s="122"/>
      <c r="D762" s="66"/>
      <c r="E762" s="66"/>
      <c r="F762" s="66"/>
      <c r="G762" s="66"/>
      <c r="H762" s="66"/>
      <c r="I762" s="66"/>
      <c r="J762" s="98"/>
      <c r="K762" s="98"/>
      <c r="L762" s="98"/>
    </row>
    <row r="763" spans="1:12" s="20" customFormat="1" ht="11.25" customHeight="1" x14ac:dyDescent="0.2">
      <c r="A763" s="63"/>
      <c r="B763" s="130"/>
      <c r="C763" s="122"/>
      <c r="D763" s="66"/>
      <c r="E763" s="66"/>
      <c r="F763" s="66"/>
      <c r="G763" s="66"/>
      <c r="H763" s="66"/>
      <c r="I763" s="66"/>
      <c r="J763" s="98"/>
      <c r="K763" s="98"/>
      <c r="L763" s="98"/>
    </row>
    <row r="764" spans="1:12" s="20" customFormat="1" ht="11.25" customHeight="1" x14ac:dyDescent="0.2">
      <c r="A764" s="320"/>
      <c r="B764" s="320"/>
      <c r="C764" s="320"/>
      <c r="D764" s="320"/>
      <c r="E764" s="320"/>
      <c r="F764" s="66"/>
      <c r="G764" s="66"/>
      <c r="H764" s="66"/>
      <c r="I764" s="66"/>
      <c r="J764" s="98"/>
      <c r="K764" s="98"/>
      <c r="L764" s="98"/>
    </row>
    <row r="765" spans="1:12" s="20" customFormat="1" ht="11.25" customHeight="1" x14ac:dyDescent="0.2">
      <c r="A765" s="63"/>
      <c r="B765" s="130"/>
      <c r="C765" s="122"/>
      <c r="D765" s="66"/>
      <c r="E765" s="66"/>
      <c r="F765" s="66"/>
      <c r="G765" s="66"/>
      <c r="H765" s="66"/>
      <c r="I765" s="66"/>
      <c r="J765" s="98"/>
      <c r="K765" s="98"/>
      <c r="L765" s="98"/>
    </row>
    <row r="766" spans="1:12" s="20" customFormat="1" ht="11.25" customHeight="1" x14ac:dyDescent="0.2">
      <c r="A766" s="63"/>
      <c r="B766" s="130"/>
      <c r="C766" s="122"/>
      <c r="D766" s="66"/>
      <c r="E766" s="66"/>
      <c r="F766" s="66"/>
      <c r="G766" s="66"/>
      <c r="H766" s="66"/>
      <c r="I766" s="66"/>
      <c r="J766" s="98"/>
      <c r="K766" s="98"/>
      <c r="L766" s="98"/>
    </row>
    <row r="767" spans="1:12" s="20" customFormat="1" ht="11.25" customHeight="1" x14ac:dyDescent="0.2">
      <c r="A767" s="63"/>
      <c r="B767" s="130"/>
      <c r="C767" s="122"/>
      <c r="D767" s="66"/>
      <c r="E767" s="66"/>
      <c r="F767" s="66"/>
      <c r="G767" s="66"/>
      <c r="H767" s="66"/>
      <c r="I767" s="66"/>
      <c r="J767" s="98"/>
      <c r="K767" s="98"/>
      <c r="L767" s="98"/>
    </row>
    <row r="768" spans="1:12" s="20" customFormat="1" ht="11.25" customHeight="1" x14ac:dyDescent="0.2">
      <c r="A768" s="63"/>
      <c r="B768" s="130"/>
      <c r="C768" s="122"/>
      <c r="D768" s="66"/>
      <c r="E768" s="66"/>
      <c r="F768" s="66"/>
      <c r="G768" s="66"/>
      <c r="H768" s="66"/>
      <c r="I768" s="66"/>
      <c r="J768" s="98"/>
      <c r="K768" s="98"/>
      <c r="L768" s="98"/>
    </row>
    <row r="769" spans="1:12" s="20" customFormat="1" ht="11.25" customHeight="1" x14ac:dyDescent="0.2">
      <c r="A769" s="320" t="s">
        <v>73</v>
      </c>
      <c r="B769" s="320"/>
      <c r="C769" s="320"/>
      <c r="D769" s="320"/>
      <c r="E769" s="66"/>
      <c r="F769" s="66"/>
      <c r="G769" s="66"/>
      <c r="H769" s="66"/>
      <c r="I769" s="66"/>
      <c r="J769" s="98"/>
      <c r="K769" s="98"/>
      <c r="L769" s="98"/>
    </row>
    <row r="770" spans="1:12" s="20" customFormat="1" ht="11.25" customHeight="1" x14ac:dyDescent="0.2">
      <c r="B770" s="138"/>
      <c r="C770" s="139"/>
      <c r="D770" s="68"/>
      <c r="E770" s="68"/>
      <c r="F770" s="68"/>
      <c r="G770" s="68"/>
      <c r="H770" s="68"/>
      <c r="I770" s="68"/>
      <c r="J770" s="140"/>
      <c r="K770" s="140"/>
      <c r="L770" s="140"/>
    </row>
    <row r="771" spans="1:12" s="20" customFormat="1" ht="11.25" customHeight="1" x14ac:dyDescent="0.2">
      <c r="B771" s="138"/>
      <c r="C771" s="139"/>
      <c r="D771" s="68"/>
      <c r="E771" s="68"/>
      <c r="F771" s="68"/>
      <c r="G771" s="68"/>
      <c r="H771" s="68"/>
      <c r="I771" s="68"/>
      <c r="J771" s="140"/>
      <c r="K771" s="140"/>
      <c r="L771" s="140"/>
    </row>
    <row r="772" spans="1:12" s="20" customFormat="1" ht="11.25" customHeight="1" x14ac:dyDescent="0.2">
      <c r="B772" s="138"/>
      <c r="C772" s="139"/>
      <c r="D772" s="68"/>
      <c r="E772" s="68"/>
      <c r="F772" s="68"/>
      <c r="G772" s="68"/>
      <c r="H772" s="68"/>
      <c r="I772" s="68"/>
      <c r="J772" s="140"/>
      <c r="K772" s="140"/>
      <c r="L772" s="140"/>
    </row>
    <row r="773" spans="1:12" s="20" customFormat="1" ht="11.25" customHeight="1" x14ac:dyDescent="0.2">
      <c r="B773" s="138"/>
      <c r="C773" s="139"/>
      <c r="D773" s="68"/>
      <c r="E773" s="68"/>
      <c r="F773" s="68"/>
      <c r="G773" s="68"/>
      <c r="H773" s="68"/>
      <c r="I773" s="68"/>
      <c r="J773" s="140"/>
      <c r="K773" s="140"/>
      <c r="L773" s="140"/>
    </row>
    <row r="774" spans="1:12" s="20" customFormat="1" ht="11.25" customHeight="1" x14ac:dyDescent="0.2">
      <c r="B774" s="138"/>
      <c r="C774" s="139"/>
      <c r="D774" s="68"/>
      <c r="E774" s="68"/>
      <c r="F774" s="68"/>
      <c r="G774" s="68"/>
      <c r="H774" s="68"/>
      <c r="I774" s="68"/>
      <c r="J774" s="140"/>
      <c r="K774" s="140"/>
      <c r="L774" s="140"/>
    </row>
    <row r="775" spans="1:12" s="20" customFormat="1" ht="11.25" customHeight="1" x14ac:dyDescent="0.2">
      <c r="B775" s="138"/>
      <c r="C775" s="139"/>
      <c r="D775" s="68"/>
      <c r="E775" s="68"/>
      <c r="F775" s="68"/>
      <c r="G775" s="68"/>
      <c r="H775" s="68"/>
      <c r="I775" s="68"/>
      <c r="J775" s="140"/>
      <c r="K775" s="140"/>
      <c r="L775" s="140"/>
    </row>
    <row r="776" spans="1:12" s="20" customFormat="1" ht="11.25" customHeight="1" x14ac:dyDescent="0.2">
      <c r="B776" s="138"/>
      <c r="C776" s="139"/>
      <c r="D776" s="68"/>
      <c r="E776" s="68"/>
      <c r="F776" s="68"/>
      <c r="G776" s="68"/>
      <c r="H776" s="68"/>
      <c r="I776" s="68"/>
      <c r="J776" s="140"/>
      <c r="K776" s="140"/>
      <c r="L776" s="140"/>
    </row>
    <row r="777" spans="1:12" s="20" customFormat="1" ht="11.25" customHeight="1" x14ac:dyDescent="0.2">
      <c r="B777" s="138"/>
      <c r="C777" s="139"/>
      <c r="D777" s="68"/>
      <c r="E777" s="68"/>
      <c r="F777" s="68"/>
      <c r="G777" s="68"/>
      <c r="H777" s="68"/>
      <c r="I777" s="68"/>
      <c r="J777" s="140"/>
      <c r="K777" s="140"/>
      <c r="L777" s="140"/>
    </row>
    <row r="778" spans="1:12" s="20" customFormat="1" ht="11.25" customHeight="1" x14ac:dyDescent="0.2">
      <c r="B778" s="138"/>
      <c r="C778" s="139"/>
      <c r="D778" s="68"/>
      <c r="E778" s="68"/>
      <c r="F778" s="68"/>
      <c r="G778" s="68"/>
      <c r="H778" s="68"/>
      <c r="I778" s="68"/>
      <c r="J778" s="140"/>
      <c r="K778" s="140"/>
      <c r="L778" s="140"/>
    </row>
    <row r="779" spans="1:12" s="20" customFormat="1" ht="11.25" customHeight="1" x14ac:dyDescent="0.2">
      <c r="B779" s="138"/>
      <c r="C779" s="139"/>
      <c r="D779" s="68"/>
      <c r="E779" s="68"/>
      <c r="F779" s="68"/>
      <c r="G779" s="68"/>
      <c r="H779" s="68"/>
      <c r="I779" s="68"/>
      <c r="J779" s="140"/>
      <c r="K779" s="140"/>
      <c r="L779" s="140"/>
    </row>
    <row r="780" spans="1:12" s="20" customFormat="1" ht="11.25" customHeight="1" x14ac:dyDescent="0.2">
      <c r="B780" s="138"/>
      <c r="C780" s="139"/>
      <c r="D780" s="68"/>
      <c r="E780" s="68"/>
      <c r="F780" s="68"/>
      <c r="G780" s="68"/>
      <c r="H780" s="68"/>
      <c r="I780" s="68"/>
      <c r="J780" s="140"/>
      <c r="K780" s="140"/>
      <c r="L780" s="140"/>
    </row>
    <row r="781" spans="1:12" s="20" customFormat="1" ht="11.25" customHeight="1" x14ac:dyDescent="0.2">
      <c r="B781" s="138"/>
      <c r="C781" s="139"/>
      <c r="D781" s="68"/>
      <c r="E781" s="68"/>
      <c r="F781" s="68"/>
      <c r="G781" s="68"/>
      <c r="H781" s="68"/>
      <c r="I781" s="68"/>
      <c r="J781" s="140"/>
      <c r="K781" s="140"/>
      <c r="L781" s="140"/>
    </row>
    <row r="782" spans="1:12" s="20" customFormat="1" ht="11.25" customHeight="1" x14ac:dyDescent="0.2">
      <c r="B782" s="138"/>
      <c r="C782" s="139"/>
      <c r="D782" s="68"/>
      <c r="E782" s="68"/>
      <c r="F782" s="68"/>
      <c r="G782" s="68"/>
      <c r="H782" s="68"/>
      <c r="I782" s="68"/>
      <c r="J782" s="140"/>
      <c r="K782" s="140"/>
      <c r="L782" s="140"/>
    </row>
    <row r="783" spans="1:12" s="20" customFormat="1" ht="11.25" customHeight="1" x14ac:dyDescent="0.2">
      <c r="B783" s="138"/>
      <c r="C783" s="139"/>
      <c r="D783" s="68"/>
      <c r="E783" s="68"/>
      <c r="F783" s="68"/>
      <c r="G783" s="68"/>
      <c r="H783" s="68"/>
      <c r="I783" s="68"/>
      <c r="J783" s="140"/>
      <c r="K783" s="140"/>
      <c r="L783" s="140"/>
    </row>
    <row r="784" spans="1:12" s="20" customFormat="1" ht="11.25" customHeight="1" x14ac:dyDescent="0.2">
      <c r="B784" s="138"/>
      <c r="C784" s="139"/>
      <c r="D784" s="68"/>
      <c r="E784" s="68"/>
      <c r="F784" s="68"/>
      <c r="G784" s="68"/>
      <c r="H784" s="68"/>
      <c r="I784" s="68"/>
      <c r="J784" s="140"/>
      <c r="K784" s="140"/>
      <c r="L784" s="140"/>
    </row>
    <row r="785" spans="2:12" s="20" customFormat="1" ht="11.25" customHeight="1" x14ac:dyDescent="0.2">
      <c r="B785" s="138"/>
      <c r="C785" s="139"/>
      <c r="D785" s="68"/>
      <c r="E785" s="68"/>
      <c r="F785" s="68"/>
      <c r="G785" s="68"/>
      <c r="H785" s="68"/>
      <c r="I785" s="68"/>
      <c r="J785" s="140"/>
      <c r="K785" s="140"/>
      <c r="L785" s="140"/>
    </row>
    <row r="786" spans="2:12" s="20" customFormat="1" ht="11.25" customHeight="1" x14ac:dyDescent="0.2">
      <c r="B786" s="138"/>
      <c r="C786" s="139"/>
      <c r="D786" s="68"/>
      <c r="E786" s="68"/>
      <c r="F786" s="68"/>
      <c r="G786" s="68"/>
      <c r="H786" s="68"/>
      <c r="I786" s="68"/>
      <c r="J786" s="140"/>
      <c r="K786" s="140"/>
      <c r="L786" s="140"/>
    </row>
    <row r="787" spans="2:12" s="20" customFormat="1" ht="11.25" customHeight="1" x14ac:dyDescent="0.2">
      <c r="B787" s="138"/>
      <c r="C787" s="139"/>
      <c r="D787" s="68"/>
      <c r="E787" s="68"/>
      <c r="F787" s="68"/>
      <c r="G787" s="68"/>
      <c r="H787" s="68"/>
      <c r="I787" s="68"/>
      <c r="J787" s="140"/>
      <c r="K787" s="140"/>
      <c r="L787" s="140"/>
    </row>
    <row r="788" spans="2:12" s="20" customFormat="1" ht="11.25" customHeight="1" x14ac:dyDescent="0.2">
      <c r="B788" s="138"/>
      <c r="C788" s="139"/>
      <c r="D788" s="68"/>
      <c r="E788" s="68"/>
      <c r="F788" s="68"/>
      <c r="G788" s="68"/>
      <c r="H788" s="68"/>
      <c r="I788" s="68"/>
      <c r="J788" s="140"/>
      <c r="K788" s="140"/>
      <c r="L788" s="140"/>
    </row>
    <row r="789" spans="2:12" s="20" customFormat="1" ht="11.25" customHeight="1" x14ac:dyDescent="0.2">
      <c r="B789" s="138"/>
      <c r="C789" s="139"/>
      <c r="D789" s="68"/>
      <c r="E789" s="68"/>
      <c r="F789" s="68"/>
      <c r="G789" s="68"/>
      <c r="H789" s="68"/>
      <c r="I789" s="68"/>
      <c r="J789" s="140"/>
      <c r="K789" s="140"/>
      <c r="L789" s="140"/>
    </row>
    <row r="790" spans="2:12" s="20" customFormat="1" ht="11.25" customHeight="1" x14ac:dyDescent="0.2">
      <c r="B790" s="138"/>
      <c r="C790" s="139"/>
      <c r="D790" s="68"/>
      <c r="E790" s="68"/>
      <c r="F790" s="68"/>
      <c r="G790" s="68"/>
      <c r="H790" s="68"/>
      <c r="I790" s="68"/>
      <c r="J790" s="140"/>
      <c r="K790" s="140"/>
      <c r="L790" s="140"/>
    </row>
    <row r="791" spans="2:12" s="20" customFormat="1" ht="11.25" customHeight="1" x14ac:dyDescent="0.2">
      <c r="B791" s="138"/>
      <c r="C791" s="139"/>
      <c r="D791" s="68"/>
      <c r="E791" s="68"/>
      <c r="F791" s="68"/>
      <c r="G791" s="68"/>
      <c r="H791" s="68"/>
      <c r="I791" s="68"/>
      <c r="J791" s="140"/>
      <c r="K791" s="140"/>
      <c r="L791" s="140"/>
    </row>
    <row r="792" spans="2:12" s="20" customFormat="1" ht="11.25" customHeight="1" x14ac:dyDescent="0.2">
      <c r="B792" s="138"/>
      <c r="C792" s="139"/>
      <c r="D792" s="68"/>
      <c r="E792" s="68"/>
      <c r="F792" s="68"/>
      <c r="G792" s="68"/>
      <c r="H792" s="68"/>
      <c r="I792" s="68"/>
      <c r="J792" s="140"/>
      <c r="K792" s="140"/>
      <c r="L792" s="140"/>
    </row>
    <row r="793" spans="2:12" s="20" customFormat="1" ht="11.25" customHeight="1" x14ac:dyDescent="0.2">
      <c r="B793" s="138"/>
      <c r="C793" s="139"/>
      <c r="D793" s="68"/>
      <c r="E793" s="68"/>
      <c r="F793" s="68"/>
      <c r="G793" s="68"/>
      <c r="H793" s="68"/>
      <c r="I793" s="68"/>
      <c r="J793" s="140"/>
      <c r="K793" s="140"/>
      <c r="L793" s="140"/>
    </row>
    <row r="794" spans="2:12" s="20" customFormat="1" ht="11.25" customHeight="1" x14ac:dyDescent="0.2">
      <c r="B794" s="138"/>
      <c r="C794" s="139"/>
      <c r="D794" s="68"/>
      <c r="E794" s="68"/>
      <c r="F794" s="68"/>
      <c r="G794" s="68"/>
      <c r="H794" s="68"/>
      <c r="I794" s="68"/>
      <c r="J794" s="140"/>
      <c r="K794" s="140"/>
      <c r="L794" s="140"/>
    </row>
    <row r="795" spans="2:12" s="20" customFormat="1" ht="11.25" customHeight="1" x14ac:dyDescent="0.2">
      <c r="B795" s="138"/>
      <c r="C795" s="139"/>
      <c r="D795" s="68"/>
      <c r="E795" s="68"/>
      <c r="F795" s="68"/>
      <c r="G795" s="68"/>
      <c r="H795" s="68"/>
      <c r="I795" s="68"/>
      <c r="J795" s="140"/>
      <c r="K795" s="140"/>
      <c r="L795" s="140"/>
    </row>
    <row r="796" spans="2:12" s="20" customFormat="1" ht="11.25" customHeight="1" x14ac:dyDescent="0.2">
      <c r="B796" s="138"/>
      <c r="C796" s="139"/>
      <c r="D796" s="68"/>
      <c r="E796" s="68"/>
      <c r="F796" s="68"/>
      <c r="G796" s="68"/>
      <c r="H796" s="68"/>
      <c r="I796" s="68"/>
      <c r="J796" s="140"/>
      <c r="K796" s="140"/>
      <c r="L796" s="140"/>
    </row>
    <row r="797" spans="2:12" s="20" customFormat="1" ht="11.25" customHeight="1" x14ac:dyDescent="0.2">
      <c r="B797" s="138"/>
      <c r="C797" s="139"/>
      <c r="D797" s="68"/>
      <c r="E797" s="68"/>
      <c r="F797" s="68"/>
      <c r="G797" s="68"/>
      <c r="H797" s="68"/>
      <c r="I797" s="68"/>
      <c r="J797" s="140"/>
      <c r="K797" s="140"/>
      <c r="L797" s="140"/>
    </row>
    <row r="798" spans="2:12" s="20" customFormat="1" ht="11.25" customHeight="1" x14ac:dyDescent="0.2">
      <c r="B798" s="138"/>
      <c r="C798" s="139"/>
      <c r="D798" s="68"/>
      <c r="E798" s="68"/>
      <c r="F798" s="68"/>
      <c r="G798" s="68"/>
      <c r="H798" s="68"/>
      <c r="I798" s="68"/>
      <c r="J798" s="140"/>
      <c r="K798" s="140"/>
      <c r="L798" s="140"/>
    </row>
    <row r="799" spans="2:12" s="20" customFormat="1" ht="11.25" customHeight="1" x14ac:dyDescent="0.2">
      <c r="B799" s="138"/>
      <c r="C799" s="139"/>
      <c r="D799" s="68"/>
      <c r="E799" s="68"/>
      <c r="F799" s="68"/>
      <c r="G799" s="68"/>
      <c r="H799" s="68"/>
      <c r="I799" s="68"/>
      <c r="J799" s="140"/>
      <c r="K799" s="140"/>
      <c r="L799" s="140"/>
    </row>
    <row r="800" spans="2:12" s="20" customFormat="1" ht="11.25" customHeight="1" x14ac:dyDescent="0.2">
      <c r="B800" s="138"/>
      <c r="C800" s="139"/>
      <c r="D800" s="68"/>
      <c r="E800" s="68"/>
      <c r="F800" s="68"/>
      <c r="G800" s="68"/>
      <c r="H800" s="68"/>
      <c r="I800" s="68"/>
      <c r="J800" s="140"/>
      <c r="K800" s="140"/>
      <c r="L800" s="140"/>
    </row>
    <row r="801" spans="2:12" s="20" customFormat="1" ht="11.25" customHeight="1" x14ac:dyDescent="0.2">
      <c r="B801" s="138"/>
      <c r="C801" s="139"/>
      <c r="D801" s="68"/>
      <c r="E801" s="68"/>
      <c r="F801" s="68"/>
      <c r="G801" s="68"/>
      <c r="H801" s="68"/>
      <c r="I801" s="68"/>
      <c r="J801" s="140"/>
      <c r="K801" s="140"/>
      <c r="L801" s="140"/>
    </row>
    <row r="802" spans="2:12" s="20" customFormat="1" ht="11.25" x14ac:dyDescent="0.2">
      <c r="B802" s="138"/>
      <c r="C802" s="139"/>
      <c r="D802" s="68"/>
      <c r="E802" s="68"/>
      <c r="F802" s="68"/>
      <c r="G802" s="68"/>
      <c r="H802" s="68"/>
      <c r="I802" s="68"/>
      <c r="J802" s="140"/>
      <c r="K802" s="140"/>
      <c r="L802" s="140"/>
    </row>
    <row r="803" spans="2:12" s="20" customFormat="1" ht="11.25" x14ac:dyDescent="0.2">
      <c r="B803" s="138"/>
      <c r="C803" s="139"/>
      <c r="D803" s="68"/>
      <c r="E803" s="68"/>
      <c r="F803" s="68"/>
      <c r="G803" s="68"/>
      <c r="H803" s="68"/>
      <c r="I803" s="68"/>
      <c r="J803" s="140"/>
      <c r="K803" s="140"/>
      <c r="L803" s="140"/>
    </row>
    <row r="804" spans="2:12" s="20" customFormat="1" ht="11.25" x14ac:dyDescent="0.2">
      <c r="B804" s="138"/>
      <c r="C804" s="139"/>
      <c r="D804" s="68"/>
      <c r="E804" s="68"/>
      <c r="F804" s="68"/>
      <c r="G804" s="68"/>
      <c r="H804" s="68"/>
      <c r="I804" s="68"/>
      <c r="J804" s="140"/>
      <c r="K804" s="140"/>
      <c r="L804" s="140"/>
    </row>
    <row r="805" spans="2:12" s="20" customFormat="1" ht="11.25" x14ac:dyDescent="0.2">
      <c r="B805" s="138"/>
      <c r="C805" s="139"/>
      <c r="D805" s="68"/>
      <c r="E805" s="68"/>
      <c r="F805" s="68"/>
      <c r="G805" s="68"/>
      <c r="H805" s="68"/>
      <c r="I805" s="68"/>
      <c r="J805" s="140"/>
      <c r="K805" s="140"/>
      <c r="L805" s="140"/>
    </row>
    <row r="806" spans="2:12" s="20" customFormat="1" ht="11.25" x14ac:dyDescent="0.2">
      <c r="B806" s="138"/>
      <c r="C806" s="139"/>
      <c r="D806" s="68"/>
      <c r="E806" s="68"/>
      <c r="F806" s="68"/>
      <c r="G806" s="68"/>
      <c r="H806" s="68"/>
      <c r="I806" s="68"/>
      <c r="J806" s="140"/>
      <c r="K806" s="140"/>
      <c r="L806" s="140"/>
    </row>
    <row r="807" spans="2:12" s="20" customFormat="1" ht="11.25" x14ac:dyDescent="0.2">
      <c r="B807" s="138"/>
      <c r="C807" s="139"/>
      <c r="D807" s="68"/>
      <c r="E807" s="68"/>
      <c r="F807" s="68"/>
      <c r="G807" s="68"/>
      <c r="H807" s="68"/>
      <c r="I807" s="68"/>
      <c r="J807" s="140"/>
      <c r="K807" s="140"/>
      <c r="L807" s="140"/>
    </row>
    <row r="808" spans="2:12" s="20" customFormat="1" ht="11.25" x14ac:dyDescent="0.2">
      <c r="B808" s="138"/>
      <c r="C808" s="139"/>
      <c r="D808" s="68"/>
      <c r="E808" s="68"/>
      <c r="F808" s="68"/>
      <c r="G808" s="68"/>
      <c r="H808" s="68"/>
      <c r="I808" s="68"/>
      <c r="J808" s="140"/>
      <c r="K808" s="140"/>
      <c r="L808" s="140"/>
    </row>
    <row r="809" spans="2:12" s="20" customFormat="1" ht="11.25" x14ac:dyDescent="0.2">
      <c r="B809" s="138"/>
      <c r="C809" s="139"/>
      <c r="D809" s="68"/>
      <c r="E809" s="68"/>
      <c r="F809" s="68"/>
      <c r="G809" s="68"/>
      <c r="H809" s="68"/>
      <c r="I809" s="68"/>
      <c r="J809" s="140"/>
      <c r="K809" s="140"/>
      <c r="L809" s="140"/>
    </row>
    <row r="810" spans="2:12" s="20" customFormat="1" ht="11.25" x14ac:dyDescent="0.2">
      <c r="B810" s="138"/>
      <c r="C810" s="139"/>
      <c r="D810" s="68"/>
      <c r="E810" s="68"/>
      <c r="F810" s="68"/>
      <c r="G810" s="68"/>
      <c r="H810" s="68"/>
      <c r="I810" s="68"/>
      <c r="J810" s="140"/>
      <c r="K810" s="140"/>
      <c r="L810" s="140"/>
    </row>
    <row r="811" spans="2:12" s="20" customFormat="1" ht="11.25" x14ac:dyDescent="0.2">
      <c r="B811" s="138"/>
      <c r="C811" s="139"/>
      <c r="D811" s="68"/>
      <c r="E811" s="68"/>
      <c r="F811" s="68"/>
      <c r="G811" s="68"/>
      <c r="H811" s="68"/>
      <c r="I811" s="68"/>
      <c r="J811" s="140"/>
      <c r="K811" s="140"/>
      <c r="L811" s="140"/>
    </row>
    <row r="812" spans="2:12" s="20" customFormat="1" ht="11.25" x14ac:dyDescent="0.2">
      <c r="B812" s="138"/>
      <c r="C812" s="139"/>
      <c r="D812" s="68"/>
      <c r="E812" s="68"/>
      <c r="F812" s="68"/>
      <c r="G812" s="68"/>
      <c r="H812" s="68"/>
      <c r="I812" s="68"/>
      <c r="J812" s="140"/>
      <c r="K812" s="140"/>
      <c r="L812" s="140"/>
    </row>
    <row r="813" spans="2:12" s="20" customFormat="1" ht="11.25" x14ac:dyDescent="0.2">
      <c r="B813" s="138"/>
      <c r="C813" s="139"/>
      <c r="D813" s="68"/>
      <c r="E813" s="68"/>
      <c r="F813" s="68"/>
      <c r="G813" s="68"/>
      <c r="H813" s="68"/>
      <c r="I813" s="68"/>
      <c r="J813" s="140"/>
      <c r="K813" s="140"/>
      <c r="L813" s="140"/>
    </row>
    <row r="814" spans="2:12" s="20" customFormat="1" ht="11.25" x14ac:dyDescent="0.2">
      <c r="B814" s="138"/>
      <c r="C814" s="139"/>
      <c r="D814" s="68"/>
      <c r="E814" s="68"/>
      <c r="F814" s="68"/>
      <c r="G814" s="68"/>
      <c r="H814" s="68"/>
      <c r="I814" s="68"/>
      <c r="J814" s="140"/>
      <c r="K814" s="140"/>
      <c r="L814" s="140"/>
    </row>
    <row r="815" spans="2:12" s="20" customFormat="1" ht="11.25" x14ac:dyDescent="0.2">
      <c r="B815" s="138"/>
      <c r="C815" s="139"/>
      <c r="D815" s="68"/>
      <c r="E815" s="68"/>
      <c r="F815" s="68"/>
      <c r="G815" s="68"/>
      <c r="H815" s="68"/>
      <c r="I815" s="68"/>
      <c r="J815" s="140"/>
      <c r="K815" s="140"/>
      <c r="L815" s="140"/>
    </row>
    <row r="816" spans="2:12" s="20" customFormat="1" ht="11.25" x14ac:dyDescent="0.2">
      <c r="B816" s="138"/>
      <c r="C816" s="139"/>
      <c r="D816" s="68"/>
      <c r="E816" s="68"/>
      <c r="F816" s="68"/>
      <c r="G816" s="68"/>
      <c r="H816" s="68"/>
      <c r="I816" s="68"/>
      <c r="J816" s="140"/>
      <c r="K816" s="140"/>
      <c r="L816" s="140"/>
    </row>
    <row r="817" spans="2:12" s="20" customFormat="1" ht="11.25" x14ac:dyDescent="0.2">
      <c r="B817" s="138"/>
      <c r="C817" s="139"/>
      <c r="D817" s="68"/>
      <c r="E817" s="68"/>
      <c r="F817" s="68"/>
      <c r="G817" s="68"/>
      <c r="H817" s="68"/>
      <c r="I817" s="68"/>
      <c r="J817" s="140"/>
      <c r="K817" s="140"/>
      <c r="L817" s="140"/>
    </row>
    <row r="818" spans="2:12" s="20" customFormat="1" ht="11.25" x14ac:dyDescent="0.2">
      <c r="B818" s="138"/>
      <c r="C818" s="139"/>
      <c r="D818" s="68"/>
      <c r="E818" s="68"/>
      <c r="F818" s="68"/>
      <c r="G818" s="68"/>
      <c r="H818" s="68"/>
      <c r="I818" s="68"/>
      <c r="J818" s="140"/>
      <c r="K818" s="140"/>
      <c r="L818" s="140"/>
    </row>
    <row r="819" spans="2:12" s="20" customFormat="1" ht="11.25" x14ac:dyDescent="0.2">
      <c r="B819" s="138"/>
      <c r="C819" s="139"/>
      <c r="D819" s="68"/>
      <c r="E819" s="68"/>
      <c r="F819" s="68"/>
      <c r="G819" s="68"/>
      <c r="H819" s="68"/>
      <c r="I819" s="68"/>
      <c r="J819" s="140"/>
      <c r="K819" s="140"/>
      <c r="L819" s="140"/>
    </row>
    <row r="820" spans="2:12" s="20" customFormat="1" ht="11.25" x14ac:dyDescent="0.2">
      <c r="B820" s="138"/>
      <c r="C820" s="139"/>
      <c r="D820" s="68"/>
      <c r="E820" s="68"/>
      <c r="F820" s="68"/>
      <c r="G820" s="68"/>
      <c r="H820" s="68"/>
      <c r="I820" s="68"/>
      <c r="J820" s="140"/>
      <c r="K820" s="140"/>
      <c r="L820" s="140"/>
    </row>
    <row r="821" spans="2:12" s="20" customFormat="1" ht="11.25" x14ac:dyDescent="0.2">
      <c r="B821" s="138"/>
      <c r="C821" s="139"/>
      <c r="D821" s="68"/>
      <c r="E821" s="68"/>
      <c r="F821" s="68"/>
      <c r="G821" s="68"/>
      <c r="H821" s="68"/>
      <c r="I821" s="68"/>
      <c r="J821" s="140"/>
      <c r="K821" s="140"/>
      <c r="L821" s="140"/>
    </row>
    <row r="822" spans="2:12" s="20" customFormat="1" ht="11.25" x14ac:dyDescent="0.2">
      <c r="B822" s="138"/>
      <c r="C822" s="139"/>
      <c r="D822" s="68"/>
      <c r="E822" s="68"/>
      <c r="F822" s="68"/>
      <c r="G822" s="68"/>
      <c r="H822" s="68"/>
      <c r="I822" s="68"/>
      <c r="J822" s="140"/>
      <c r="K822" s="140"/>
      <c r="L822" s="140"/>
    </row>
    <row r="823" spans="2:12" s="20" customFormat="1" ht="11.25" x14ac:dyDescent="0.2">
      <c r="B823" s="138"/>
      <c r="C823" s="139"/>
      <c r="D823" s="68"/>
      <c r="E823" s="68"/>
      <c r="F823" s="68"/>
      <c r="G823" s="68"/>
      <c r="H823" s="68"/>
      <c r="I823" s="68"/>
      <c r="J823" s="140"/>
      <c r="K823" s="140"/>
      <c r="L823" s="140"/>
    </row>
    <row r="824" spans="2:12" s="20" customFormat="1" ht="11.25" x14ac:dyDescent="0.2">
      <c r="B824" s="138"/>
      <c r="C824" s="139"/>
      <c r="D824" s="68"/>
      <c r="E824" s="68"/>
      <c r="F824" s="68"/>
      <c r="G824" s="68"/>
      <c r="H824" s="68"/>
      <c r="I824" s="68"/>
      <c r="J824" s="140"/>
      <c r="K824" s="140"/>
      <c r="L824" s="140"/>
    </row>
    <row r="825" spans="2:12" s="20" customFormat="1" ht="11.25" x14ac:dyDescent="0.2">
      <c r="B825" s="138"/>
      <c r="C825" s="139"/>
      <c r="D825" s="68"/>
      <c r="E825" s="68"/>
      <c r="F825" s="68"/>
      <c r="G825" s="68"/>
      <c r="H825" s="68"/>
      <c r="I825" s="68"/>
      <c r="J825" s="140"/>
      <c r="K825" s="140"/>
      <c r="L825" s="140"/>
    </row>
    <row r="826" spans="2:12" s="20" customFormat="1" ht="11.25" x14ac:dyDescent="0.2">
      <c r="B826" s="138"/>
      <c r="C826" s="139"/>
      <c r="D826" s="68"/>
      <c r="E826" s="68"/>
      <c r="F826" s="68"/>
      <c r="G826" s="68"/>
      <c r="H826" s="68"/>
      <c r="I826" s="68"/>
      <c r="J826" s="140"/>
      <c r="K826" s="140"/>
      <c r="L826" s="140"/>
    </row>
    <row r="827" spans="2:12" s="20" customFormat="1" ht="11.25" x14ac:dyDescent="0.2">
      <c r="B827" s="138"/>
      <c r="C827" s="139"/>
      <c r="D827" s="68"/>
      <c r="E827" s="68"/>
      <c r="F827" s="68"/>
      <c r="G827" s="68"/>
      <c r="H827" s="68"/>
      <c r="I827" s="68"/>
      <c r="J827" s="140"/>
      <c r="K827" s="140"/>
      <c r="L827" s="140"/>
    </row>
    <row r="828" spans="2:12" s="20" customFormat="1" ht="11.25" x14ac:dyDescent="0.2">
      <c r="B828" s="138"/>
      <c r="C828" s="139"/>
      <c r="D828" s="68"/>
      <c r="E828" s="68"/>
      <c r="F828" s="68"/>
      <c r="G828" s="68"/>
      <c r="H828" s="68"/>
      <c r="I828" s="68"/>
      <c r="J828" s="140"/>
      <c r="K828" s="140"/>
      <c r="L828" s="140"/>
    </row>
    <row r="829" spans="2:12" s="20" customFormat="1" ht="11.25" x14ac:dyDescent="0.2">
      <c r="B829" s="138"/>
      <c r="C829" s="139"/>
      <c r="D829" s="68"/>
      <c r="E829" s="68"/>
      <c r="F829" s="68"/>
      <c r="G829" s="68"/>
      <c r="H829" s="68"/>
      <c r="I829" s="68"/>
      <c r="J829" s="140"/>
      <c r="K829" s="140"/>
      <c r="L829" s="140"/>
    </row>
    <row r="830" spans="2:12" s="20" customFormat="1" ht="11.25" x14ac:dyDescent="0.2">
      <c r="B830" s="138"/>
      <c r="C830" s="139"/>
      <c r="D830" s="68"/>
      <c r="E830" s="68"/>
      <c r="F830" s="68"/>
      <c r="G830" s="68"/>
      <c r="H830" s="68"/>
      <c r="I830" s="68"/>
      <c r="J830" s="140"/>
      <c r="K830" s="140"/>
      <c r="L830" s="140"/>
    </row>
    <row r="831" spans="2:12" s="20" customFormat="1" ht="11.25" x14ac:dyDescent="0.2">
      <c r="B831" s="138"/>
      <c r="C831" s="139"/>
      <c r="D831" s="68"/>
      <c r="E831" s="68"/>
      <c r="F831" s="68"/>
      <c r="G831" s="68"/>
      <c r="H831" s="68"/>
      <c r="I831" s="68"/>
      <c r="J831" s="140"/>
      <c r="K831" s="140"/>
      <c r="L831" s="140"/>
    </row>
    <row r="832" spans="2:12" s="20" customFormat="1" ht="11.25" x14ac:dyDescent="0.2">
      <c r="B832" s="138"/>
      <c r="C832" s="139"/>
      <c r="D832" s="68"/>
      <c r="E832" s="68"/>
      <c r="F832" s="68"/>
      <c r="G832" s="68"/>
      <c r="H832" s="68"/>
      <c r="I832" s="68"/>
      <c r="J832" s="140"/>
      <c r="K832" s="140"/>
      <c r="L832" s="140"/>
    </row>
    <row r="833" spans="2:12" s="20" customFormat="1" ht="11.25" x14ac:dyDescent="0.2">
      <c r="B833" s="138"/>
      <c r="C833" s="139"/>
      <c r="D833" s="68"/>
      <c r="E833" s="68"/>
      <c r="F833" s="68"/>
      <c r="G833" s="68"/>
      <c r="H833" s="68"/>
      <c r="I833" s="68"/>
      <c r="J833" s="140"/>
      <c r="K833" s="140"/>
      <c r="L833" s="140"/>
    </row>
    <row r="834" spans="2:12" s="20" customFormat="1" ht="11.25" x14ac:dyDescent="0.2">
      <c r="B834" s="138"/>
      <c r="C834" s="139"/>
      <c r="D834" s="68"/>
      <c r="E834" s="68"/>
      <c r="F834" s="68"/>
      <c r="G834" s="68"/>
      <c r="H834" s="68"/>
      <c r="I834" s="68"/>
      <c r="J834" s="140"/>
      <c r="K834" s="140"/>
      <c r="L834" s="140"/>
    </row>
    <row r="835" spans="2:12" s="20" customFormat="1" ht="11.25" x14ac:dyDescent="0.2">
      <c r="B835" s="138"/>
      <c r="C835" s="139"/>
      <c r="D835" s="68"/>
      <c r="E835" s="68"/>
      <c r="F835" s="68"/>
      <c r="G835" s="68"/>
      <c r="H835" s="68"/>
      <c r="I835" s="68"/>
      <c r="J835" s="140"/>
      <c r="K835" s="140"/>
      <c r="L835" s="140"/>
    </row>
    <row r="836" spans="2:12" s="20" customFormat="1" ht="11.25" x14ac:dyDescent="0.2">
      <c r="B836" s="138"/>
      <c r="C836" s="139"/>
      <c r="D836" s="68"/>
      <c r="E836" s="68"/>
      <c r="F836" s="68"/>
      <c r="G836" s="68"/>
      <c r="H836" s="68"/>
      <c r="I836" s="68"/>
      <c r="J836" s="140"/>
      <c r="K836" s="140"/>
      <c r="L836" s="140"/>
    </row>
    <row r="837" spans="2:12" s="20" customFormat="1" ht="11.25" x14ac:dyDescent="0.2">
      <c r="B837" s="138"/>
      <c r="C837" s="139"/>
      <c r="D837" s="68"/>
      <c r="E837" s="68"/>
      <c r="F837" s="68"/>
      <c r="G837" s="68"/>
      <c r="H837" s="68"/>
      <c r="I837" s="68"/>
      <c r="J837" s="140"/>
      <c r="K837" s="140"/>
      <c r="L837" s="140"/>
    </row>
    <row r="838" spans="2:12" s="20" customFormat="1" ht="11.25" x14ac:dyDescent="0.2">
      <c r="B838" s="138"/>
      <c r="C838" s="139"/>
      <c r="D838" s="68"/>
      <c r="E838" s="68"/>
      <c r="F838" s="68"/>
      <c r="G838" s="68"/>
      <c r="H838" s="68"/>
      <c r="I838" s="68"/>
      <c r="J838" s="140"/>
      <c r="K838" s="140"/>
      <c r="L838" s="140"/>
    </row>
    <row r="839" spans="2:12" s="20" customFormat="1" ht="11.25" x14ac:dyDescent="0.2">
      <c r="B839" s="138"/>
      <c r="C839" s="139"/>
      <c r="D839" s="68"/>
      <c r="E839" s="68"/>
      <c r="F839" s="68"/>
      <c r="G839" s="68"/>
      <c r="H839" s="68"/>
      <c r="I839" s="68"/>
      <c r="J839" s="140"/>
      <c r="K839" s="140"/>
      <c r="L839" s="140"/>
    </row>
    <row r="840" spans="2:12" s="20" customFormat="1" ht="11.25" x14ac:dyDescent="0.2">
      <c r="B840" s="138"/>
      <c r="C840" s="139"/>
      <c r="D840" s="68"/>
      <c r="E840" s="68"/>
      <c r="F840" s="68"/>
      <c r="G840" s="68"/>
      <c r="H840" s="68"/>
      <c r="I840" s="68"/>
      <c r="J840" s="140"/>
      <c r="K840" s="140"/>
      <c r="L840" s="140"/>
    </row>
    <row r="841" spans="2:12" s="20" customFormat="1" ht="11.25" x14ac:dyDescent="0.2">
      <c r="B841" s="138"/>
      <c r="C841" s="139"/>
      <c r="D841" s="68"/>
      <c r="E841" s="68"/>
      <c r="F841" s="68"/>
      <c r="G841" s="68"/>
      <c r="H841" s="68"/>
      <c r="I841" s="68"/>
      <c r="J841" s="140"/>
      <c r="K841" s="140"/>
      <c r="L841" s="140"/>
    </row>
    <row r="842" spans="2:12" s="20" customFormat="1" ht="11.25" x14ac:dyDescent="0.2">
      <c r="B842" s="138"/>
      <c r="C842" s="139"/>
      <c r="D842" s="68"/>
      <c r="E842" s="68"/>
      <c r="F842" s="68"/>
      <c r="G842" s="68"/>
      <c r="H842" s="68"/>
      <c r="I842" s="68"/>
      <c r="J842" s="140"/>
      <c r="K842" s="140"/>
      <c r="L842" s="140"/>
    </row>
    <row r="843" spans="2:12" s="20" customFormat="1" ht="11.25" x14ac:dyDescent="0.2">
      <c r="B843" s="138"/>
      <c r="C843" s="139"/>
      <c r="D843" s="68"/>
      <c r="E843" s="68"/>
      <c r="F843" s="68"/>
      <c r="G843" s="68"/>
      <c r="H843" s="68"/>
      <c r="I843" s="68"/>
      <c r="J843" s="140"/>
      <c r="K843" s="140"/>
      <c r="L843" s="140"/>
    </row>
    <row r="844" spans="2:12" s="20" customFormat="1" ht="11.25" x14ac:dyDescent="0.2">
      <c r="B844" s="138"/>
      <c r="C844" s="139"/>
      <c r="D844" s="68"/>
      <c r="E844" s="68"/>
      <c r="F844" s="68"/>
      <c r="G844" s="68"/>
      <c r="H844" s="68"/>
      <c r="I844" s="68"/>
      <c r="J844" s="140"/>
      <c r="K844" s="140"/>
      <c r="L844" s="140"/>
    </row>
    <row r="845" spans="2:12" s="20" customFormat="1" ht="11.25" x14ac:dyDescent="0.2">
      <c r="B845" s="138"/>
      <c r="C845" s="139"/>
      <c r="D845" s="68"/>
      <c r="E845" s="68"/>
      <c r="F845" s="68"/>
      <c r="G845" s="68"/>
      <c r="H845" s="68"/>
      <c r="I845" s="68"/>
      <c r="J845" s="140"/>
      <c r="K845" s="140"/>
      <c r="L845" s="140"/>
    </row>
    <row r="846" spans="2:12" s="20" customFormat="1" ht="11.25" x14ac:dyDescent="0.2">
      <c r="B846" s="138"/>
      <c r="C846" s="139"/>
      <c r="D846" s="68"/>
      <c r="E846" s="68"/>
      <c r="F846" s="68"/>
      <c r="G846" s="68"/>
      <c r="H846" s="68"/>
      <c r="I846" s="68"/>
      <c r="J846" s="140"/>
      <c r="K846" s="140"/>
      <c r="L846" s="140"/>
    </row>
    <row r="847" spans="2:12" s="20" customFormat="1" ht="11.25" x14ac:dyDescent="0.2">
      <c r="B847" s="138"/>
      <c r="C847" s="139"/>
      <c r="D847" s="68"/>
      <c r="E847" s="68"/>
      <c r="F847" s="68"/>
      <c r="G847" s="68"/>
      <c r="H847" s="68"/>
      <c r="I847" s="68"/>
      <c r="J847" s="140"/>
      <c r="K847" s="140"/>
      <c r="L847" s="140"/>
    </row>
    <row r="848" spans="2:12" s="20" customFormat="1" ht="11.25" x14ac:dyDescent="0.2">
      <c r="B848" s="138"/>
      <c r="C848" s="139"/>
      <c r="D848" s="68"/>
      <c r="E848" s="68"/>
      <c r="F848" s="68"/>
      <c r="G848" s="68"/>
      <c r="H848" s="68"/>
      <c r="I848" s="68"/>
      <c r="J848" s="140"/>
      <c r="K848" s="140"/>
      <c r="L848" s="140"/>
    </row>
    <row r="849" spans="2:12" s="20" customFormat="1" ht="11.25" x14ac:dyDescent="0.2">
      <c r="B849" s="138"/>
      <c r="C849" s="139"/>
      <c r="D849" s="68"/>
      <c r="E849" s="68"/>
      <c r="F849" s="68"/>
      <c r="G849" s="68"/>
      <c r="H849" s="68"/>
      <c r="I849" s="68"/>
      <c r="J849" s="140"/>
      <c r="K849" s="140"/>
      <c r="L849" s="140"/>
    </row>
    <row r="850" spans="2:12" s="20" customFormat="1" ht="11.25" x14ac:dyDescent="0.2">
      <c r="B850" s="138"/>
      <c r="C850" s="139"/>
      <c r="D850" s="68"/>
      <c r="E850" s="68"/>
      <c r="F850" s="68"/>
      <c r="G850" s="68"/>
      <c r="H850" s="68"/>
      <c r="I850" s="68"/>
      <c r="J850" s="140"/>
      <c r="K850" s="140"/>
      <c r="L850" s="140"/>
    </row>
    <row r="851" spans="2:12" s="20" customFormat="1" ht="11.25" x14ac:dyDescent="0.2">
      <c r="B851" s="138"/>
      <c r="C851" s="139"/>
      <c r="D851" s="68"/>
      <c r="E851" s="68"/>
      <c r="F851" s="68"/>
      <c r="G851" s="68"/>
      <c r="H851" s="68"/>
      <c r="I851" s="68"/>
      <c r="J851" s="140"/>
      <c r="K851" s="140"/>
      <c r="L851" s="140"/>
    </row>
    <row r="852" spans="2:12" s="20" customFormat="1" ht="11.25" x14ac:dyDescent="0.2">
      <c r="B852" s="138"/>
      <c r="C852" s="139"/>
      <c r="D852" s="68"/>
      <c r="E852" s="68"/>
      <c r="F852" s="68"/>
      <c r="G852" s="68"/>
      <c r="H852" s="68"/>
      <c r="I852" s="68"/>
      <c r="J852" s="140"/>
      <c r="K852" s="140"/>
      <c r="L852" s="140"/>
    </row>
    <row r="853" spans="2:12" s="20" customFormat="1" ht="11.25" x14ac:dyDescent="0.2">
      <c r="B853" s="138"/>
      <c r="C853" s="139"/>
      <c r="D853" s="68"/>
      <c r="E853" s="68"/>
      <c r="F853" s="68"/>
      <c r="G853" s="68"/>
      <c r="H853" s="68"/>
      <c r="I853" s="68"/>
      <c r="J853" s="140"/>
      <c r="K853" s="140"/>
      <c r="L853" s="140"/>
    </row>
    <row r="854" spans="2:12" s="20" customFormat="1" ht="11.25" x14ac:dyDescent="0.2">
      <c r="B854" s="138"/>
      <c r="C854" s="139"/>
      <c r="D854" s="68"/>
      <c r="E854" s="68"/>
      <c r="F854" s="68"/>
      <c r="G854" s="68"/>
      <c r="H854" s="68"/>
      <c r="I854" s="68"/>
      <c r="J854" s="140"/>
      <c r="K854" s="140"/>
      <c r="L854" s="140"/>
    </row>
    <row r="855" spans="2:12" s="20" customFormat="1" ht="11.25" x14ac:dyDescent="0.2">
      <c r="B855" s="138"/>
      <c r="C855" s="139"/>
      <c r="D855" s="68"/>
      <c r="E855" s="68"/>
      <c r="F855" s="68"/>
      <c r="G855" s="68"/>
      <c r="H855" s="68"/>
      <c r="I855" s="68"/>
      <c r="J855" s="140"/>
      <c r="K855" s="140"/>
      <c r="L855" s="140"/>
    </row>
    <row r="856" spans="2:12" s="20" customFormat="1" ht="11.25" x14ac:dyDescent="0.2">
      <c r="B856" s="138"/>
      <c r="C856" s="139"/>
      <c r="D856" s="68"/>
      <c r="E856" s="68"/>
      <c r="F856" s="68"/>
      <c r="G856" s="68"/>
      <c r="H856" s="68"/>
      <c r="I856" s="68"/>
      <c r="J856" s="140"/>
      <c r="K856" s="140"/>
      <c r="L856" s="140"/>
    </row>
    <row r="857" spans="2:12" s="20" customFormat="1" ht="11.25" x14ac:dyDescent="0.2">
      <c r="B857" s="138"/>
      <c r="C857" s="139"/>
      <c r="D857" s="68"/>
      <c r="E857" s="68"/>
      <c r="F857" s="68"/>
      <c r="G857" s="68"/>
      <c r="H857" s="68"/>
      <c r="I857" s="68"/>
      <c r="J857" s="140"/>
      <c r="K857" s="140"/>
      <c r="L857" s="140"/>
    </row>
    <row r="858" spans="2:12" s="20" customFormat="1" ht="11.25" x14ac:dyDescent="0.2">
      <c r="B858" s="138"/>
      <c r="C858" s="139"/>
      <c r="D858" s="68"/>
      <c r="E858" s="68"/>
      <c r="F858" s="68"/>
      <c r="G858" s="68"/>
      <c r="H858" s="68"/>
      <c r="I858" s="68"/>
      <c r="J858" s="140"/>
      <c r="K858" s="140"/>
      <c r="L858" s="140"/>
    </row>
    <row r="859" spans="2:12" s="20" customFormat="1" ht="11.25" x14ac:dyDescent="0.2">
      <c r="B859" s="138"/>
      <c r="C859" s="139"/>
      <c r="D859" s="68"/>
      <c r="E859" s="68"/>
      <c r="F859" s="68"/>
      <c r="G859" s="68"/>
      <c r="H859" s="68"/>
      <c r="I859" s="68"/>
      <c r="J859" s="140"/>
      <c r="K859" s="140"/>
      <c r="L859" s="140"/>
    </row>
    <row r="860" spans="2:12" s="20" customFormat="1" ht="11.25" x14ac:dyDescent="0.2">
      <c r="B860" s="138"/>
      <c r="C860" s="139"/>
      <c r="D860" s="68"/>
      <c r="E860" s="68"/>
      <c r="F860" s="68"/>
      <c r="G860" s="68"/>
      <c r="H860" s="68"/>
      <c r="I860" s="68"/>
      <c r="J860" s="140"/>
      <c r="K860" s="140"/>
      <c r="L860" s="140"/>
    </row>
    <row r="861" spans="2:12" s="20" customFormat="1" ht="11.25" x14ac:dyDescent="0.2">
      <c r="B861" s="138"/>
      <c r="C861" s="139"/>
      <c r="D861" s="68"/>
      <c r="E861" s="68"/>
      <c r="F861" s="68"/>
      <c r="G861" s="68"/>
      <c r="H861" s="68"/>
      <c r="I861" s="68"/>
      <c r="J861" s="140"/>
      <c r="K861" s="140"/>
      <c r="L861" s="140"/>
    </row>
    <row r="862" spans="2:12" s="20" customFormat="1" ht="11.25" x14ac:dyDescent="0.2">
      <c r="B862" s="138"/>
      <c r="C862" s="139"/>
      <c r="D862" s="68"/>
      <c r="E862" s="68"/>
      <c r="F862" s="68"/>
      <c r="G862" s="68"/>
      <c r="H862" s="68"/>
      <c r="I862" s="68"/>
      <c r="J862" s="140"/>
      <c r="K862" s="140"/>
      <c r="L862" s="140"/>
    </row>
    <row r="863" spans="2:12" s="20" customFormat="1" ht="11.25" x14ac:dyDescent="0.2">
      <c r="B863" s="138"/>
      <c r="C863" s="139"/>
      <c r="D863" s="68"/>
      <c r="E863" s="68"/>
      <c r="F863" s="68"/>
      <c r="G863" s="68"/>
      <c r="H863" s="68"/>
      <c r="I863" s="68"/>
      <c r="J863" s="140"/>
      <c r="K863" s="140"/>
      <c r="L863" s="140"/>
    </row>
    <row r="864" spans="2:12" s="20" customFormat="1" ht="11.25" x14ac:dyDescent="0.2">
      <c r="B864" s="138"/>
      <c r="C864" s="139"/>
      <c r="D864" s="68"/>
      <c r="E864" s="68"/>
      <c r="F864" s="68"/>
      <c r="G864" s="68"/>
      <c r="H864" s="68"/>
      <c r="I864" s="68"/>
      <c r="J864" s="140"/>
      <c r="K864" s="140"/>
      <c r="L864" s="140"/>
    </row>
    <row r="865" spans="2:12" s="20" customFormat="1" ht="11.25" x14ac:dyDescent="0.2">
      <c r="B865" s="138"/>
      <c r="C865" s="139"/>
      <c r="D865" s="68"/>
      <c r="E865" s="68"/>
      <c r="F865" s="68"/>
      <c r="G865" s="68"/>
      <c r="H865" s="68"/>
      <c r="I865" s="68"/>
      <c r="J865" s="140"/>
      <c r="K865" s="140"/>
      <c r="L865" s="140"/>
    </row>
    <row r="866" spans="2:12" s="20" customFormat="1" ht="11.25" x14ac:dyDescent="0.2">
      <c r="B866" s="138"/>
      <c r="C866" s="139"/>
      <c r="D866" s="68"/>
      <c r="E866" s="68"/>
      <c r="F866" s="68"/>
      <c r="G866" s="68"/>
      <c r="H866" s="68"/>
      <c r="I866" s="68"/>
      <c r="J866" s="140"/>
      <c r="K866" s="140"/>
      <c r="L866" s="140"/>
    </row>
    <row r="867" spans="2:12" s="20" customFormat="1" ht="11.25" x14ac:dyDescent="0.2">
      <c r="B867" s="138"/>
      <c r="C867" s="139"/>
      <c r="D867" s="68"/>
      <c r="E867" s="68"/>
      <c r="F867" s="68"/>
      <c r="G867" s="68"/>
      <c r="H867" s="68"/>
      <c r="I867" s="68"/>
      <c r="J867" s="140"/>
      <c r="K867" s="140"/>
      <c r="L867" s="140"/>
    </row>
    <row r="868" spans="2:12" s="20" customFormat="1" ht="11.25" x14ac:dyDescent="0.2">
      <c r="B868" s="138"/>
      <c r="C868" s="139"/>
      <c r="D868" s="68"/>
      <c r="E868" s="68"/>
      <c r="F868" s="68"/>
      <c r="G868" s="68"/>
      <c r="H868" s="68"/>
      <c r="I868" s="68"/>
      <c r="J868" s="140"/>
      <c r="K868" s="140"/>
      <c r="L868" s="140"/>
    </row>
    <row r="869" spans="2:12" s="20" customFormat="1" ht="11.25" x14ac:dyDescent="0.2">
      <c r="B869" s="138"/>
      <c r="C869" s="139"/>
      <c r="D869" s="68"/>
      <c r="E869" s="68"/>
      <c r="F869" s="68"/>
      <c r="G869" s="68"/>
      <c r="H869" s="68"/>
      <c r="I869" s="68"/>
      <c r="J869" s="140"/>
      <c r="K869" s="140"/>
      <c r="L869" s="140"/>
    </row>
    <row r="870" spans="2:12" s="20" customFormat="1" ht="11.25" x14ac:dyDescent="0.2">
      <c r="B870" s="138"/>
      <c r="C870" s="139"/>
      <c r="D870" s="68"/>
      <c r="E870" s="68"/>
      <c r="F870" s="68"/>
      <c r="G870" s="68"/>
      <c r="H870" s="68"/>
      <c r="I870" s="68"/>
      <c r="J870" s="140"/>
      <c r="K870" s="140"/>
      <c r="L870" s="140"/>
    </row>
    <row r="871" spans="2:12" s="20" customFormat="1" ht="11.25" x14ac:dyDescent="0.2">
      <c r="B871" s="138"/>
      <c r="C871" s="139"/>
      <c r="D871" s="68"/>
      <c r="E871" s="68"/>
      <c r="F871" s="68"/>
      <c r="G871" s="68"/>
      <c r="H871" s="68"/>
      <c r="I871" s="68"/>
      <c r="J871" s="140"/>
      <c r="K871" s="140"/>
      <c r="L871" s="140"/>
    </row>
    <row r="872" spans="2:12" s="20" customFormat="1" ht="11.25" x14ac:dyDescent="0.2">
      <c r="B872" s="138"/>
      <c r="C872" s="139"/>
      <c r="D872" s="68"/>
      <c r="E872" s="68"/>
      <c r="F872" s="68"/>
      <c r="G872" s="68"/>
      <c r="H872" s="68"/>
      <c r="I872" s="68"/>
      <c r="J872" s="140"/>
      <c r="K872" s="140"/>
      <c r="L872" s="140"/>
    </row>
    <row r="873" spans="2:12" s="20" customFormat="1" ht="11.25" x14ac:dyDescent="0.2">
      <c r="B873" s="138"/>
      <c r="C873" s="139"/>
      <c r="D873" s="68"/>
      <c r="E873" s="68"/>
      <c r="F873" s="68"/>
      <c r="G873" s="68"/>
      <c r="H873" s="68"/>
      <c r="I873" s="68"/>
      <c r="J873" s="140"/>
      <c r="K873" s="140"/>
      <c r="L873" s="140"/>
    </row>
    <row r="874" spans="2:12" s="20" customFormat="1" ht="11.25" x14ac:dyDescent="0.2">
      <c r="B874" s="138"/>
      <c r="C874" s="139"/>
      <c r="D874" s="68"/>
      <c r="E874" s="68"/>
      <c r="F874" s="68"/>
      <c r="G874" s="68"/>
      <c r="H874" s="68"/>
      <c r="I874" s="68"/>
      <c r="J874" s="140"/>
      <c r="K874" s="140"/>
      <c r="L874" s="140"/>
    </row>
    <row r="875" spans="2:12" s="20" customFormat="1" ht="11.25" x14ac:dyDescent="0.2">
      <c r="B875" s="138"/>
      <c r="C875" s="139"/>
      <c r="D875" s="68"/>
      <c r="E875" s="68"/>
      <c r="F875" s="68"/>
      <c r="G875" s="68"/>
      <c r="H875" s="68"/>
      <c r="I875" s="68"/>
      <c r="J875" s="140"/>
      <c r="K875" s="140"/>
      <c r="L875" s="140"/>
    </row>
    <row r="876" spans="2:12" s="20" customFormat="1" ht="11.25" x14ac:dyDescent="0.2">
      <c r="B876" s="138"/>
      <c r="C876" s="139"/>
      <c r="D876" s="68"/>
      <c r="E876" s="68"/>
      <c r="F876" s="68"/>
      <c r="G876" s="68"/>
      <c r="H876" s="68"/>
      <c r="I876" s="68"/>
      <c r="J876" s="140"/>
      <c r="K876" s="140"/>
      <c r="L876" s="140"/>
    </row>
    <row r="877" spans="2:12" s="20" customFormat="1" ht="11.25" x14ac:dyDescent="0.2">
      <c r="B877" s="138"/>
      <c r="C877" s="139"/>
      <c r="D877" s="68"/>
      <c r="E877" s="68"/>
      <c r="F877" s="68"/>
      <c r="G877" s="68"/>
      <c r="H877" s="68"/>
      <c r="I877" s="68"/>
      <c r="J877" s="140"/>
      <c r="K877" s="140"/>
      <c r="L877" s="140"/>
    </row>
    <row r="878" spans="2:12" s="20" customFormat="1" ht="11.25" x14ac:dyDescent="0.2">
      <c r="B878" s="138"/>
      <c r="C878" s="139"/>
      <c r="D878" s="68"/>
      <c r="E878" s="68"/>
      <c r="F878" s="68"/>
      <c r="G878" s="68"/>
      <c r="H878" s="68"/>
      <c r="I878" s="68"/>
      <c r="J878" s="140"/>
      <c r="K878" s="140"/>
      <c r="L878" s="140"/>
    </row>
    <row r="879" spans="2:12" s="20" customFormat="1" ht="11.25" x14ac:dyDescent="0.2">
      <c r="B879" s="138"/>
      <c r="C879" s="139"/>
      <c r="D879" s="68"/>
      <c r="E879" s="68"/>
      <c r="F879" s="68"/>
      <c r="G879" s="68"/>
      <c r="H879" s="68"/>
      <c r="I879" s="68"/>
      <c r="J879" s="140"/>
      <c r="K879" s="140"/>
      <c r="L879" s="140"/>
    </row>
    <row r="880" spans="2:12" s="20" customFormat="1" ht="11.25" x14ac:dyDescent="0.2">
      <c r="B880" s="138"/>
      <c r="C880" s="139"/>
      <c r="D880" s="68"/>
      <c r="E880" s="68"/>
      <c r="F880" s="68"/>
      <c r="G880" s="68"/>
      <c r="H880" s="68"/>
      <c r="I880" s="68"/>
      <c r="J880" s="140"/>
      <c r="K880" s="140"/>
      <c r="L880" s="140"/>
    </row>
    <row r="881" spans="2:12" s="20" customFormat="1" ht="11.25" x14ac:dyDescent="0.2">
      <c r="B881" s="138"/>
      <c r="C881" s="139"/>
      <c r="D881" s="68"/>
      <c r="E881" s="68"/>
      <c r="F881" s="68"/>
      <c r="G881" s="68"/>
      <c r="H881" s="68"/>
      <c r="I881" s="68"/>
      <c r="J881" s="140"/>
      <c r="K881" s="140"/>
      <c r="L881" s="140"/>
    </row>
    <row r="882" spans="2:12" s="20" customFormat="1" ht="11.25" x14ac:dyDescent="0.2">
      <c r="B882" s="138"/>
      <c r="C882" s="139"/>
      <c r="D882" s="68"/>
      <c r="E882" s="68"/>
      <c r="F882" s="68"/>
      <c r="G882" s="68"/>
      <c r="H882" s="68"/>
      <c r="I882" s="68"/>
      <c r="J882" s="140"/>
      <c r="K882" s="140"/>
      <c r="L882" s="140"/>
    </row>
    <row r="883" spans="2:12" s="20" customFormat="1" ht="11.25" x14ac:dyDescent="0.2">
      <c r="B883" s="138"/>
      <c r="C883" s="139"/>
      <c r="D883" s="68"/>
      <c r="E883" s="68"/>
      <c r="F883" s="68"/>
      <c r="G883" s="68"/>
      <c r="H883" s="68"/>
      <c r="I883" s="68"/>
      <c r="J883" s="140"/>
      <c r="K883" s="140"/>
      <c r="L883" s="140"/>
    </row>
    <row r="884" spans="2:12" s="20" customFormat="1" ht="11.25" x14ac:dyDescent="0.2">
      <c r="B884" s="138"/>
      <c r="C884" s="139"/>
      <c r="D884" s="68"/>
      <c r="E884" s="68"/>
      <c r="F884" s="68"/>
      <c r="G884" s="68"/>
      <c r="H884" s="68"/>
      <c r="I884" s="68"/>
      <c r="J884" s="140"/>
      <c r="K884" s="140"/>
      <c r="L884" s="140"/>
    </row>
    <row r="885" spans="2:12" s="20" customFormat="1" ht="11.25" x14ac:dyDescent="0.2">
      <c r="B885" s="138"/>
      <c r="C885" s="139"/>
      <c r="D885" s="68"/>
      <c r="E885" s="68"/>
      <c r="F885" s="68"/>
      <c r="G885" s="68"/>
      <c r="H885" s="68"/>
      <c r="I885" s="68"/>
      <c r="J885" s="140"/>
      <c r="K885" s="140"/>
      <c r="L885" s="140"/>
    </row>
    <row r="886" spans="2:12" s="20" customFormat="1" ht="11.25" x14ac:dyDescent="0.2">
      <c r="B886" s="138"/>
      <c r="C886" s="139"/>
      <c r="D886" s="68"/>
      <c r="E886" s="68"/>
      <c r="F886" s="68"/>
      <c r="G886" s="68"/>
      <c r="H886" s="68"/>
      <c r="I886" s="68"/>
      <c r="J886" s="140"/>
      <c r="K886" s="140"/>
      <c r="L886" s="140"/>
    </row>
    <row r="887" spans="2:12" s="20" customFormat="1" ht="11.25" x14ac:dyDescent="0.2">
      <c r="B887" s="138"/>
      <c r="C887" s="139"/>
      <c r="D887" s="68"/>
      <c r="E887" s="68"/>
      <c r="F887" s="68"/>
      <c r="G887" s="68"/>
      <c r="H887" s="68"/>
      <c r="I887" s="68"/>
      <c r="J887" s="140"/>
      <c r="K887" s="140"/>
      <c r="L887" s="140"/>
    </row>
    <row r="888" spans="2:12" s="20" customFormat="1" ht="11.25" x14ac:dyDescent="0.2">
      <c r="B888" s="138"/>
      <c r="C888" s="139"/>
      <c r="D888" s="68"/>
      <c r="E888" s="68"/>
      <c r="F888" s="68"/>
      <c r="G888" s="68"/>
      <c r="H888" s="68"/>
      <c r="I888" s="68"/>
      <c r="J888" s="140"/>
      <c r="K888" s="140"/>
      <c r="L888" s="140"/>
    </row>
    <row r="889" spans="2:12" s="20" customFormat="1" ht="11.25" x14ac:dyDescent="0.2">
      <c r="B889" s="138"/>
      <c r="C889" s="139"/>
      <c r="D889" s="68"/>
      <c r="E889" s="68"/>
      <c r="F889" s="68"/>
      <c r="G889" s="68"/>
      <c r="H889" s="68"/>
      <c r="I889" s="68"/>
      <c r="J889" s="140"/>
      <c r="K889" s="140"/>
      <c r="L889" s="140"/>
    </row>
    <row r="890" spans="2:12" s="20" customFormat="1" ht="11.25" x14ac:dyDescent="0.2">
      <c r="B890" s="138"/>
      <c r="C890" s="139"/>
      <c r="D890" s="68"/>
      <c r="E890" s="68"/>
      <c r="F890" s="68"/>
      <c r="G890" s="68"/>
      <c r="H890" s="68"/>
      <c r="I890" s="68"/>
      <c r="J890" s="140"/>
      <c r="K890" s="140"/>
      <c r="L890" s="140"/>
    </row>
    <row r="891" spans="2:12" s="20" customFormat="1" ht="11.25" x14ac:dyDescent="0.2">
      <c r="B891" s="138"/>
      <c r="C891" s="139"/>
      <c r="D891" s="68"/>
      <c r="E891" s="68"/>
      <c r="F891" s="68"/>
      <c r="G891" s="68"/>
      <c r="H891" s="68"/>
      <c r="I891" s="68"/>
      <c r="J891" s="140"/>
      <c r="K891" s="140"/>
      <c r="L891" s="140"/>
    </row>
    <row r="892" spans="2:12" s="20" customFormat="1" ht="11.25" x14ac:dyDescent="0.2">
      <c r="B892" s="138"/>
      <c r="C892" s="139"/>
      <c r="D892" s="68"/>
      <c r="E892" s="68"/>
      <c r="F892" s="68"/>
      <c r="G892" s="68"/>
      <c r="H892" s="68"/>
      <c r="I892" s="68"/>
      <c r="J892" s="140"/>
      <c r="K892" s="140"/>
      <c r="L892" s="140"/>
    </row>
    <row r="893" spans="2:12" s="20" customFormat="1" ht="11.25" x14ac:dyDescent="0.2">
      <c r="B893" s="138"/>
      <c r="C893" s="139"/>
      <c r="D893" s="68"/>
      <c r="E893" s="68"/>
      <c r="F893" s="68"/>
      <c r="G893" s="68"/>
      <c r="H893" s="68"/>
      <c r="I893" s="68"/>
      <c r="J893" s="140"/>
      <c r="K893" s="140"/>
      <c r="L893" s="140"/>
    </row>
    <row r="894" spans="2:12" s="20" customFormat="1" ht="11.25" x14ac:dyDescent="0.2">
      <c r="B894" s="138"/>
      <c r="C894" s="139"/>
      <c r="D894" s="68"/>
      <c r="E894" s="68"/>
      <c r="F894" s="68"/>
      <c r="G894" s="68"/>
      <c r="H894" s="68"/>
      <c r="I894" s="68"/>
      <c r="J894" s="140"/>
      <c r="K894" s="140"/>
      <c r="L894" s="140"/>
    </row>
    <row r="895" spans="2:12" s="20" customFormat="1" ht="11.25" x14ac:dyDescent="0.2">
      <c r="B895" s="138"/>
      <c r="C895" s="139"/>
      <c r="D895" s="68"/>
      <c r="E895" s="68"/>
      <c r="F895" s="68"/>
      <c r="G895" s="68"/>
      <c r="H895" s="68"/>
      <c r="I895" s="68"/>
      <c r="J895" s="140"/>
      <c r="K895" s="140"/>
      <c r="L895" s="140"/>
    </row>
    <row r="896" spans="2:12" s="20" customFormat="1" ht="11.25" x14ac:dyDescent="0.2">
      <c r="B896" s="138"/>
      <c r="C896" s="139"/>
      <c r="D896" s="68"/>
      <c r="E896" s="68"/>
      <c r="F896" s="68"/>
      <c r="G896" s="68"/>
      <c r="H896" s="68"/>
      <c r="I896" s="68"/>
      <c r="J896" s="140"/>
      <c r="K896" s="140"/>
      <c r="L896" s="140"/>
    </row>
    <row r="897" spans="2:12" s="20" customFormat="1" ht="11.25" x14ac:dyDescent="0.2">
      <c r="B897" s="138"/>
      <c r="C897" s="139"/>
      <c r="D897" s="68"/>
      <c r="E897" s="68"/>
      <c r="F897" s="68"/>
      <c r="G897" s="68"/>
      <c r="H897" s="68"/>
      <c r="I897" s="68"/>
      <c r="J897" s="140"/>
      <c r="K897" s="140"/>
      <c r="L897" s="140"/>
    </row>
    <row r="898" spans="2:12" s="20" customFormat="1" ht="11.25" x14ac:dyDescent="0.2">
      <c r="B898" s="138"/>
      <c r="C898" s="139"/>
      <c r="D898" s="68"/>
      <c r="E898" s="68"/>
      <c r="F898" s="68"/>
      <c r="G898" s="68"/>
      <c r="H898" s="68"/>
      <c r="I898" s="68"/>
      <c r="J898" s="140"/>
      <c r="K898" s="140"/>
      <c r="L898" s="140"/>
    </row>
    <row r="899" spans="2:12" s="20" customFormat="1" ht="11.25" x14ac:dyDescent="0.2">
      <c r="B899" s="138"/>
      <c r="C899" s="139"/>
      <c r="D899" s="68"/>
      <c r="E899" s="68"/>
      <c r="F899" s="68"/>
      <c r="G899" s="68"/>
      <c r="H899" s="68"/>
      <c r="I899" s="68"/>
      <c r="J899" s="140"/>
      <c r="K899" s="140"/>
      <c r="L899" s="140"/>
    </row>
    <row r="900" spans="2:12" s="20" customFormat="1" ht="11.25" x14ac:dyDescent="0.2">
      <c r="B900" s="138"/>
      <c r="C900" s="139"/>
      <c r="D900" s="68"/>
      <c r="E900" s="68"/>
      <c r="F900" s="68"/>
      <c r="G900" s="68"/>
      <c r="H900" s="68"/>
      <c r="I900" s="68"/>
      <c r="J900" s="140"/>
      <c r="K900" s="140"/>
      <c r="L900" s="140"/>
    </row>
    <row r="901" spans="2:12" s="20" customFormat="1" ht="11.25" x14ac:dyDescent="0.2">
      <c r="B901" s="138"/>
      <c r="C901" s="139"/>
      <c r="D901" s="68"/>
      <c r="E901" s="68"/>
      <c r="F901" s="68"/>
      <c r="G901" s="68"/>
      <c r="H901" s="68"/>
      <c r="I901" s="68"/>
      <c r="J901" s="140"/>
      <c r="K901" s="140"/>
      <c r="L901" s="140"/>
    </row>
    <row r="902" spans="2:12" s="20" customFormat="1" ht="11.25" x14ac:dyDescent="0.2">
      <c r="B902" s="138"/>
      <c r="C902" s="139"/>
      <c r="D902" s="68"/>
      <c r="E902" s="68"/>
      <c r="F902" s="68"/>
      <c r="G902" s="68"/>
      <c r="H902" s="68"/>
      <c r="I902" s="68"/>
      <c r="J902" s="140"/>
      <c r="K902" s="140"/>
      <c r="L902" s="140"/>
    </row>
    <row r="903" spans="2:12" s="20" customFormat="1" ht="11.25" x14ac:dyDescent="0.2">
      <c r="B903" s="138"/>
      <c r="C903" s="139"/>
      <c r="D903" s="68"/>
      <c r="E903" s="68"/>
      <c r="F903" s="68"/>
      <c r="G903" s="68"/>
      <c r="H903" s="68"/>
      <c r="I903" s="68"/>
      <c r="J903" s="140"/>
      <c r="K903" s="140"/>
      <c r="L903" s="140"/>
    </row>
    <row r="904" spans="2:12" s="20" customFormat="1" ht="11.25" x14ac:dyDescent="0.2">
      <c r="B904" s="138"/>
      <c r="C904" s="139"/>
      <c r="D904" s="68"/>
      <c r="E904" s="68"/>
      <c r="F904" s="68"/>
      <c r="G904" s="68"/>
      <c r="H904" s="68"/>
      <c r="I904" s="68"/>
      <c r="J904" s="140"/>
      <c r="K904" s="140"/>
      <c r="L904" s="140"/>
    </row>
    <row r="905" spans="2:12" s="20" customFormat="1" ht="11.25" x14ac:dyDescent="0.2">
      <c r="B905" s="138"/>
      <c r="C905" s="139"/>
      <c r="D905" s="68"/>
      <c r="E905" s="68"/>
      <c r="F905" s="68"/>
      <c r="G905" s="68"/>
      <c r="H905" s="68"/>
      <c r="I905" s="68"/>
      <c r="J905" s="140"/>
      <c r="K905" s="140"/>
      <c r="L905" s="140"/>
    </row>
    <row r="906" spans="2:12" s="20" customFormat="1" ht="11.25" x14ac:dyDescent="0.2">
      <c r="B906" s="138"/>
      <c r="C906" s="139"/>
      <c r="D906" s="68"/>
      <c r="E906" s="68"/>
      <c r="F906" s="68"/>
      <c r="G906" s="68"/>
      <c r="H906" s="68"/>
      <c r="I906" s="68"/>
      <c r="J906" s="140"/>
      <c r="K906" s="140"/>
      <c r="L906" s="140"/>
    </row>
    <row r="907" spans="2:12" s="20" customFormat="1" ht="11.25" x14ac:dyDescent="0.2">
      <c r="B907" s="138"/>
      <c r="C907" s="139"/>
      <c r="D907" s="68"/>
      <c r="E907" s="68"/>
      <c r="F907" s="68"/>
      <c r="G907" s="68"/>
      <c r="H907" s="68"/>
      <c r="I907" s="68"/>
      <c r="J907" s="140"/>
      <c r="K907" s="140"/>
      <c r="L907" s="140"/>
    </row>
    <row r="908" spans="2:12" s="20" customFormat="1" ht="11.25" x14ac:dyDescent="0.2">
      <c r="B908" s="138"/>
      <c r="C908" s="139"/>
      <c r="D908" s="68"/>
      <c r="E908" s="68"/>
      <c r="F908" s="68"/>
      <c r="G908" s="68"/>
      <c r="H908" s="68"/>
      <c r="I908" s="68"/>
      <c r="J908" s="140"/>
      <c r="K908" s="140"/>
      <c r="L908" s="140"/>
    </row>
    <row r="909" spans="2:12" s="20" customFormat="1" ht="11.25" x14ac:dyDescent="0.2">
      <c r="B909" s="138"/>
      <c r="C909" s="139"/>
      <c r="D909" s="68"/>
      <c r="E909" s="68"/>
      <c r="F909" s="68"/>
      <c r="G909" s="68"/>
      <c r="H909" s="68"/>
      <c r="I909" s="68"/>
      <c r="J909" s="140"/>
      <c r="K909" s="140"/>
      <c r="L909" s="140"/>
    </row>
    <row r="910" spans="2:12" s="20" customFormat="1" ht="11.25" x14ac:dyDescent="0.2">
      <c r="B910" s="138"/>
      <c r="C910" s="139"/>
      <c r="D910" s="68"/>
      <c r="E910" s="68"/>
      <c r="F910" s="68"/>
      <c r="G910" s="68"/>
      <c r="H910" s="68"/>
      <c r="I910" s="68"/>
      <c r="J910" s="140"/>
      <c r="K910" s="140"/>
      <c r="L910" s="140"/>
    </row>
    <row r="911" spans="2:12" s="20" customFormat="1" ht="11.25" x14ac:dyDescent="0.2">
      <c r="B911" s="138"/>
      <c r="C911" s="139"/>
      <c r="D911" s="68"/>
      <c r="E911" s="68"/>
      <c r="F911" s="68"/>
      <c r="G911" s="68"/>
      <c r="H911" s="68"/>
      <c r="I911" s="68"/>
      <c r="J911" s="140"/>
      <c r="K911" s="140"/>
      <c r="L911" s="140"/>
    </row>
    <row r="912" spans="2:12" s="20" customFormat="1" ht="11.25" x14ac:dyDescent="0.2">
      <c r="B912" s="138"/>
      <c r="C912" s="139"/>
      <c r="D912" s="68"/>
      <c r="E912" s="68"/>
      <c r="F912" s="68"/>
      <c r="G912" s="68"/>
      <c r="H912" s="68"/>
      <c r="I912" s="68"/>
      <c r="J912" s="140"/>
      <c r="K912" s="140"/>
      <c r="L912" s="140"/>
    </row>
    <row r="913" spans="2:12" s="20" customFormat="1" ht="11.25" x14ac:dyDescent="0.2">
      <c r="B913" s="138"/>
      <c r="C913" s="139"/>
      <c r="D913" s="68"/>
      <c r="E913" s="68"/>
      <c r="F913" s="68"/>
      <c r="G913" s="68"/>
      <c r="H913" s="68"/>
      <c r="I913" s="68"/>
      <c r="J913" s="140"/>
      <c r="K913" s="140"/>
      <c r="L913" s="140"/>
    </row>
    <row r="914" spans="2:12" s="20" customFormat="1" ht="11.25" x14ac:dyDescent="0.2">
      <c r="B914" s="138"/>
      <c r="C914" s="139"/>
      <c r="D914" s="68"/>
      <c r="E914" s="68"/>
      <c r="F914" s="68"/>
      <c r="G914" s="68"/>
      <c r="H914" s="68"/>
      <c r="I914" s="68"/>
      <c r="J914" s="140"/>
      <c r="K914" s="140"/>
      <c r="L914" s="140"/>
    </row>
    <row r="915" spans="2:12" s="20" customFormat="1" ht="11.25" x14ac:dyDescent="0.2">
      <c r="B915" s="138"/>
      <c r="C915" s="139"/>
      <c r="D915" s="68"/>
      <c r="E915" s="68"/>
      <c r="F915" s="68"/>
      <c r="G915" s="68"/>
      <c r="H915" s="68"/>
      <c r="I915" s="68"/>
      <c r="J915" s="140"/>
      <c r="K915" s="140"/>
      <c r="L915" s="140"/>
    </row>
    <row r="916" spans="2:12" s="20" customFormat="1" ht="11.25" x14ac:dyDescent="0.2">
      <c r="B916" s="138"/>
      <c r="C916" s="139"/>
      <c r="D916" s="68"/>
      <c r="E916" s="68"/>
      <c r="F916" s="68"/>
      <c r="G916" s="68"/>
      <c r="H916" s="68"/>
      <c r="I916" s="68"/>
      <c r="J916" s="140"/>
      <c r="K916" s="140"/>
      <c r="L916" s="140"/>
    </row>
    <row r="917" spans="2:12" s="20" customFormat="1" ht="11.25" x14ac:dyDescent="0.2">
      <c r="B917" s="138"/>
      <c r="C917" s="139"/>
      <c r="D917" s="68"/>
      <c r="E917" s="68"/>
      <c r="F917" s="68"/>
      <c r="G917" s="68"/>
      <c r="H917" s="68"/>
      <c r="I917" s="68"/>
      <c r="J917" s="140"/>
      <c r="K917" s="140"/>
      <c r="L917" s="140"/>
    </row>
    <row r="918" spans="2:12" s="20" customFormat="1" ht="11.25" x14ac:dyDescent="0.2">
      <c r="B918" s="138"/>
      <c r="C918" s="139"/>
      <c r="D918" s="68"/>
      <c r="E918" s="68"/>
      <c r="F918" s="68"/>
      <c r="G918" s="68"/>
      <c r="H918" s="68"/>
      <c r="I918" s="68"/>
      <c r="J918" s="140"/>
      <c r="K918" s="140"/>
      <c r="L918" s="140"/>
    </row>
    <row r="919" spans="2:12" s="20" customFormat="1" ht="11.25" x14ac:dyDescent="0.2">
      <c r="B919" s="138"/>
      <c r="C919" s="139"/>
      <c r="D919" s="68"/>
      <c r="E919" s="68"/>
      <c r="F919" s="68"/>
      <c r="G919" s="68"/>
      <c r="H919" s="68"/>
      <c r="I919" s="68"/>
      <c r="J919" s="140"/>
      <c r="K919" s="140"/>
      <c r="L919" s="140"/>
    </row>
    <row r="920" spans="2:12" s="20" customFormat="1" ht="11.25" x14ac:dyDescent="0.2">
      <c r="B920" s="138"/>
      <c r="C920" s="139"/>
      <c r="D920" s="68"/>
      <c r="E920" s="68"/>
      <c r="F920" s="68"/>
      <c r="G920" s="68"/>
      <c r="H920" s="68"/>
      <c r="I920" s="68"/>
      <c r="J920" s="140"/>
      <c r="K920" s="140"/>
      <c r="L920" s="140"/>
    </row>
    <row r="921" spans="2:12" s="20" customFormat="1" ht="11.25" x14ac:dyDescent="0.2">
      <c r="B921" s="138"/>
      <c r="C921" s="139"/>
      <c r="D921" s="68"/>
      <c r="E921" s="68"/>
      <c r="F921" s="68"/>
      <c r="G921" s="68"/>
      <c r="H921" s="68"/>
      <c r="I921" s="68"/>
      <c r="J921" s="140"/>
      <c r="K921" s="140"/>
      <c r="L921" s="140"/>
    </row>
    <row r="922" spans="2:12" s="20" customFormat="1" ht="11.25" x14ac:dyDescent="0.2">
      <c r="B922" s="138"/>
      <c r="C922" s="139"/>
      <c r="D922" s="68"/>
      <c r="E922" s="68"/>
      <c r="F922" s="68"/>
      <c r="G922" s="68"/>
      <c r="H922" s="68"/>
      <c r="I922" s="68"/>
      <c r="J922" s="140"/>
      <c r="K922" s="140"/>
      <c r="L922" s="140"/>
    </row>
    <row r="923" spans="2:12" s="20" customFormat="1" ht="11.25" x14ac:dyDescent="0.2">
      <c r="B923" s="138"/>
      <c r="C923" s="139"/>
      <c r="D923" s="68"/>
      <c r="E923" s="68"/>
      <c r="F923" s="68"/>
      <c r="G923" s="68"/>
      <c r="H923" s="68"/>
      <c r="I923" s="68"/>
      <c r="J923" s="140"/>
      <c r="K923" s="140"/>
      <c r="L923" s="140"/>
    </row>
    <row r="924" spans="2:12" s="20" customFormat="1" ht="11.25" x14ac:dyDescent="0.2">
      <c r="B924" s="138"/>
      <c r="C924" s="139"/>
      <c r="D924" s="68"/>
      <c r="E924" s="68"/>
      <c r="F924" s="68"/>
      <c r="G924" s="68"/>
      <c r="H924" s="68"/>
      <c r="I924" s="68"/>
      <c r="J924" s="140"/>
      <c r="K924" s="140"/>
      <c r="L924" s="140"/>
    </row>
    <row r="925" spans="2:12" s="20" customFormat="1" ht="11.25" x14ac:dyDescent="0.2">
      <c r="B925" s="138"/>
      <c r="C925" s="139"/>
      <c r="D925" s="68"/>
      <c r="E925" s="68"/>
      <c r="F925" s="68"/>
      <c r="G925" s="68"/>
      <c r="H925" s="68"/>
      <c r="I925" s="68"/>
      <c r="J925" s="140"/>
      <c r="K925" s="140"/>
      <c r="L925" s="140"/>
    </row>
    <row r="926" spans="2:12" s="20" customFormat="1" ht="11.25" x14ac:dyDescent="0.2">
      <c r="B926" s="138"/>
      <c r="C926" s="139"/>
      <c r="D926" s="68"/>
      <c r="E926" s="68"/>
      <c r="F926" s="68"/>
      <c r="G926" s="68"/>
      <c r="H926" s="68"/>
      <c r="I926" s="68"/>
      <c r="J926" s="140"/>
      <c r="K926" s="140"/>
      <c r="L926" s="140"/>
    </row>
    <row r="927" spans="2:12" s="20" customFormat="1" ht="11.25" x14ac:dyDescent="0.2">
      <c r="B927" s="138"/>
      <c r="C927" s="139"/>
      <c r="D927" s="68"/>
      <c r="E927" s="68"/>
      <c r="F927" s="68"/>
      <c r="G927" s="68"/>
      <c r="H927" s="68"/>
      <c r="I927" s="68"/>
      <c r="J927" s="140"/>
      <c r="K927" s="140"/>
      <c r="L927" s="140"/>
    </row>
    <row r="928" spans="2:12" s="20" customFormat="1" ht="11.25" x14ac:dyDescent="0.2">
      <c r="B928" s="138"/>
      <c r="C928" s="139"/>
      <c r="D928" s="68"/>
      <c r="E928" s="68"/>
      <c r="F928" s="68"/>
      <c r="G928" s="68"/>
      <c r="H928" s="68"/>
      <c r="I928" s="68"/>
      <c r="J928" s="140"/>
      <c r="K928" s="140"/>
      <c r="L928" s="140"/>
    </row>
    <row r="929" spans="2:12" s="20" customFormat="1" ht="11.25" x14ac:dyDescent="0.2">
      <c r="B929" s="138"/>
      <c r="C929" s="139"/>
      <c r="D929" s="68"/>
      <c r="E929" s="68"/>
      <c r="F929" s="68"/>
      <c r="G929" s="68"/>
      <c r="H929" s="68"/>
      <c r="I929" s="68"/>
      <c r="J929" s="140"/>
      <c r="K929" s="140"/>
      <c r="L929" s="140"/>
    </row>
    <row r="930" spans="2:12" s="20" customFormat="1" ht="11.25" x14ac:dyDescent="0.2">
      <c r="B930" s="138"/>
      <c r="C930" s="139"/>
      <c r="D930" s="68"/>
      <c r="E930" s="68"/>
      <c r="F930" s="68"/>
      <c r="G930" s="68"/>
      <c r="H930" s="68"/>
      <c r="I930" s="68"/>
      <c r="J930" s="140"/>
      <c r="K930" s="140"/>
      <c r="L930" s="140"/>
    </row>
    <row r="931" spans="2:12" s="20" customFormat="1" ht="11.25" x14ac:dyDescent="0.2">
      <c r="B931" s="138"/>
      <c r="C931" s="139"/>
      <c r="D931" s="68"/>
      <c r="E931" s="68"/>
      <c r="F931" s="68"/>
      <c r="G931" s="68"/>
      <c r="H931" s="68"/>
      <c r="I931" s="68"/>
      <c r="J931" s="140"/>
      <c r="K931" s="140"/>
      <c r="L931" s="140"/>
    </row>
    <row r="932" spans="2:12" s="20" customFormat="1" ht="11.25" x14ac:dyDescent="0.2">
      <c r="B932" s="138"/>
      <c r="C932" s="139"/>
      <c r="D932" s="68"/>
      <c r="E932" s="68"/>
      <c r="F932" s="68"/>
      <c r="G932" s="68"/>
      <c r="H932" s="68"/>
      <c r="I932" s="68"/>
      <c r="J932" s="140"/>
      <c r="K932" s="140"/>
      <c r="L932" s="140"/>
    </row>
    <row r="933" spans="2:12" s="20" customFormat="1" ht="11.25" x14ac:dyDescent="0.2">
      <c r="B933" s="138"/>
      <c r="C933" s="139"/>
      <c r="D933" s="68"/>
      <c r="E933" s="68"/>
      <c r="F933" s="68"/>
      <c r="G933" s="68"/>
      <c r="H933" s="68"/>
      <c r="I933" s="68"/>
      <c r="J933" s="140"/>
      <c r="K933" s="140"/>
      <c r="L933" s="140"/>
    </row>
    <row r="934" spans="2:12" s="20" customFormat="1" ht="11.25" x14ac:dyDescent="0.2">
      <c r="B934" s="138"/>
      <c r="C934" s="139"/>
      <c r="D934" s="68"/>
      <c r="E934" s="68"/>
      <c r="F934" s="68"/>
      <c r="G934" s="68"/>
      <c r="H934" s="68"/>
      <c r="I934" s="68"/>
      <c r="J934" s="140"/>
      <c r="K934" s="140"/>
      <c r="L934" s="140"/>
    </row>
    <row r="935" spans="2:12" s="20" customFormat="1" ht="11.25" x14ac:dyDescent="0.2">
      <c r="B935" s="138"/>
      <c r="C935" s="139"/>
      <c r="D935" s="68"/>
      <c r="E935" s="68"/>
      <c r="F935" s="68"/>
      <c r="G935" s="68"/>
      <c r="H935" s="68"/>
      <c r="I935" s="68"/>
      <c r="J935" s="140"/>
      <c r="K935" s="140"/>
      <c r="L935" s="140"/>
    </row>
    <row r="936" spans="2:12" s="20" customFormat="1" ht="11.25" x14ac:dyDescent="0.2">
      <c r="B936" s="138"/>
      <c r="C936" s="139"/>
      <c r="D936" s="68"/>
      <c r="E936" s="68"/>
      <c r="F936" s="68"/>
      <c r="G936" s="68"/>
      <c r="H936" s="68"/>
      <c r="I936" s="68"/>
      <c r="J936" s="140"/>
      <c r="K936" s="140"/>
      <c r="L936" s="140"/>
    </row>
    <row r="937" spans="2:12" s="20" customFormat="1" ht="11.25" x14ac:dyDescent="0.2">
      <c r="B937" s="138"/>
      <c r="C937" s="139"/>
      <c r="D937" s="68"/>
      <c r="E937" s="68"/>
      <c r="F937" s="68"/>
      <c r="G937" s="68"/>
      <c r="H937" s="68"/>
      <c r="I937" s="68"/>
      <c r="J937" s="140"/>
      <c r="K937" s="140"/>
      <c r="L937" s="140"/>
    </row>
    <row r="938" spans="2:12" s="20" customFormat="1" ht="11.25" x14ac:dyDescent="0.2">
      <c r="B938" s="138"/>
      <c r="C938" s="139"/>
      <c r="D938" s="68"/>
      <c r="E938" s="68"/>
      <c r="F938" s="68"/>
      <c r="G938" s="68"/>
      <c r="H938" s="68"/>
      <c r="I938" s="68"/>
      <c r="J938" s="140"/>
      <c r="K938" s="140"/>
      <c r="L938" s="140"/>
    </row>
    <row r="939" spans="2:12" s="20" customFormat="1" ht="11.25" x14ac:dyDescent="0.2">
      <c r="B939" s="138"/>
      <c r="C939" s="139"/>
      <c r="D939" s="68"/>
      <c r="E939" s="68"/>
      <c r="F939" s="68"/>
      <c r="G939" s="68"/>
      <c r="H939" s="68"/>
      <c r="I939" s="68"/>
      <c r="J939" s="140"/>
      <c r="K939" s="140"/>
      <c r="L939" s="140"/>
    </row>
    <row r="940" spans="2:12" s="20" customFormat="1" ht="11.25" x14ac:dyDescent="0.2">
      <c r="B940" s="138"/>
      <c r="C940" s="139"/>
      <c r="D940" s="68"/>
      <c r="E940" s="68"/>
      <c r="F940" s="68"/>
      <c r="G940" s="68"/>
      <c r="H940" s="68"/>
      <c r="I940" s="68"/>
      <c r="J940" s="140"/>
      <c r="K940" s="140"/>
      <c r="L940" s="140"/>
    </row>
    <row r="941" spans="2:12" s="20" customFormat="1" ht="11.25" x14ac:dyDescent="0.2">
      <c r="B941" s="138"/>
      <c r="C941" s="139"/>
      <c r="D941" s="68"/>
      <c r="E941" s="68"/>
      <c r="F941" s="68"/>
      <c r="G941" s="68"/>
      <c r="H941" s="68"/>
      <c r="I941" s="68"/>
      <c r="J941" s="140"/>
      <c r="K941" s="140"/>
      <c r="L941" s="140"/>
    </row>
    <row r="942" spans="2:12" s="20" customFormat="1" ht="11.25" x14ac:dyDescent="0.2">
      <c r="B942" s="138"/>
      <c r="C942" s="139"/>
      <c r="D942" s="68"/>
      <c r="E942" s="68"/>
      <c r="F942" s="68"/>
      <c r="G942" s="68"/>
      <c r="H942" s="68"/>
      <c r="I942" s="68"/>
      <c r="J942" s="140"/>
      <c r="K942" s="140"/>
      <c r="L942" s="140"/>
    </row>
    <row r="943" spans="2:12" s="20" customFormat="1" ht="11.25" x14ac:dyDescent="0.2">
      <c r="B943" s="138"/>
      <c r="C943" s="139"/>
      <c r="D943" s="68"/>
      <c r="E943" s="68"/>
      <c r="F943" s="68"/>
      <c r="G943" s="68"/>
      <c r="H943" s="68"/>
      <c r="I943" s="68"/>
      <c r="J943" s="140"/>
      <c r="K943" s="140"/>
      <c r="L943" s="140"/>
    </row>
    <row r="944" spans="2:12" s="20" customFormat="1" ht="11.25" x14ac:dyDescent="0.2">
      <c r="B944" s="138"/>
      <c r="C944" s="139"/>
      <c r="D944" s="68"/>
      <c r="E944" s="68"/>
      <c r="F944" s="68"/>
      <c r="G944" s="68"/>
      <c r="H944" s="68"/>
      <c r="I944" s="68"/>
      <c r="J944" s="140"/>
      <c r="K944" s="140"/>
      <c r="L944" s="140"/>
    </row>
    <row r="945" spans="2:12" s="20" customFormat="1" ht="11.25" x14ac:dyDescent="0.2">
      <c r="B945" s="138"/>
      <c r="C945" s="139"/>
      <c r="D945" s="68"/>
      <c r="E945" s="68"/>
      <c r="F945" s="68"/>
      <c r="G945" s="68"/>
      <c r="H945" s="68"/>
      <c r="I945" s="68"/>
      <c r="J945" s="140"/>
      <c r="K945" s="140"/>
      <c r="L945" s="140"/>
    </row>
    <row r="946" spans="2:12" s="20" customFormat="1" ht="11.25" x14ac:dyDescent="0.2">
      <c r="B946" s="138"/>
      <c r="C946" s="139"/>
      <c r="D946" s="68"/>
      <c r="E946" s="68"/>
      <c r="F946" s="68"/>
      <c r="G946" s="68"/>
      <c r="H946" s="68"/>
      <c r="I946" s="68"/>
      <c r="J946" s="140"/>
      <c r="K946" s="140"/>
      <c r="L946" s="140"/>
    </row>
    <row r="947" spans="2:12" s="20" customFormat="1" ht="11.25" x14ac:dyDescent="0.2">
      <c r="B947" s="138"/>
      <c r="C947" s="139"/>
      <c r="D947" s="68"/>
      <c r="E947" s="68"/>
      <c r="F947" s="68"/>
      <c r="G947" s="68"/>
      <c r="H947" s="68"/>
      <c r="I947" s="68"/>
      <c r="J947" s="140"/>
      <c r="K947" s="140"/>
      <c r="L947" s="140"/>
    </row>
    <row r="948" spans="2:12" s="20" customFormat="1" ht="11.25" x14ac:dyDescent="0.2">
      <c r="B948" s="138"/>
      <c r="C948" s="139"/>
      <c r="D948" s="68"/>
      <c r="E948" s="68"/>
      <c r="F948" s="68"/>
      <c r="G948" s="68"/>
      <c r="H948" s="68"/>
      <c r="I948" s="68"/>
      <c r="J948" s="140"/>
      <c r="K948" s="140"/>
      <c r="L948" s="140"/>
    </row>
    <row r="949" spans="2:12" s="20" customFormat="1" ht="11.25" x14ac:dyDescent="0.2">
      <c r="B949" s="138"/>
      <c r="C949" s="139"/>
      <c r="D949" s="68"/>
      <c r="E949" s="68"/>
      <c r="F949" s="68"/>
      <c r="G949" s="68"/>
      <c r="H949" s="68"/>
      <c r="I949" s="68"/>
      <c r="J949" s="140"/>
      <c r="K949" s="140"/>
      <c r="L949" s="140"/>
    </row>
    <row r="950" spans="2:12" s="20" customFormat="1" ht="11.25" x14ac:dyDescent="0.2">
      <c r="B950" s="138"/>
      <c r="C950" s="139"/>
      <c r="D950" s="68"/>
      <c r="E950" s="68"/>
      <c r="F950" s="68"/>
      <c r="G950" s="68"/>
      <c r="H950" s="68"/>
      <c r="I950" s="68"/>
      <c r="J950" s="140"/>
      <c r="K950" s="140"/>
      <c r="L950" s="140"/>
    </row>
    <row r="951" spans="2:12" s="20" customFormat="1" ht="11.25" x14ac:dyDescent="0.2">
      <c r="B951" s="138"/>
      <c r="C951" s="139"/>
      <c r="D951" s="68"/>
      <c r="E951" s="68"/>
      <c r="F951" s="68"/>
      <c r="G951" s="68"/>
      <c r="H951" s="68"/>
      <c r="I951" s="68"/>
      <c r="J951" s="140"/>
      <c r="K951" s="140"/>
      <c r="L951" s="140"/>
    </row>
    <row r="952" spans="2:12" s="20" customFormat="1" ht="11.25" x14ac:dyDescent="0.2">
      <c r="B952" s="138"/>
      <c r="C952" s="139"/>
      <c r="D952" s="68"/>
      <c r="E952" s="68"/>
      <c r="F952" s="68"/>
      <c r="G952" s="68"/>
      <c r="H952" s="68"/>
      <c r="I952" s="68"/>
      <c r="J952" s="140"/>
      <c r="K952" s="140"/>
      <c r="L952" s="140"/>
    </row>
    <row r="953" spans="2:12" s="20" customFormat="1" ht="11.25" x14ac:dyDescent="0.2">
      <c r="B953" s="138"/>
      <c r="C953" s="139"/>
      <c r="D953" s="68"/>
      <c r="E953" s="68"/>
      <c r="F953" s="68"/>
      <c r="G953" s="68"/>
      <c r="H953" s="68"/>
      <c r="I953" s="68"/>
      <c r="J953" s="140"/>
      <c r="K953" s="140"/>
      <c r="L953" s="140"/>
    </row>
    <row r="954" spans="2:12" s="20" customFormat="1" ht="11.25" x14ac:dyDescent="0.2">
      <c r="B954" s="138"/>
      <c r="C954" s="139"/>
      <c r="D954" s="68"/>
      <c r="E954" s="68"/>
      <c r="F954" s="68"/>
      <c r="G954" s="68"/>
      <c r="H954" s="68"/>
      <c r="I954" s="68"/>
      <c r="J954" s="140"/>
      <c r="K954" s="140"/>
      <c r="L954" s="140"/>
    </row>
    <row r="955" spans="2:12" s="20" customFormat="1" ht="11.25" x14ac:dyDescent="0.2">
      <c r="B955" s="138"/>
      <c r="C955" s="139"/>
      <c r="D955" s="68"/>
      <c r="E955" s="68"/>
      <c r="F955" s="68"/>
      <c r="G955" s="68"/>
      <c r="H955" s="68"/>
      <c r="I955" s="68"/>
      <c r="J955" s="140"/>
      <c r="K955" s="140"/>
      <c r="L955" s="140"/>
    </row>
    <row r="956" spans="2:12" s="20" customFormat="1" ht="11.25" x14ac:dyDescent="0.2">
      <c r="B956" s="138"/>
      <c r="C956" s="139"/>
      <c r="D956" s="68"/>
      <c r="E956" s="68"/>
      <c r="F956" s="68"/>
      <c r="G956" s="68"/>
      <c r="H956" s="68"/>
      <c r="I956" s="68"/>
      <c r="J956" s="140"/>
      <c r="K956" s="140"/>
      <c r="L956" s="140"/>
    </row>
    <row r="957" spans="2:12" s="20" customFormat="1" ht="11.25" x14ac:dyDescent="0.2">
      <c r="B957" s="138"/>
      <c r="C957" s="139"/>
      <c r="D957" s="68"/>
      <c r="E957" s="68"/>
      <c r="F957" s="68"/>
      <c r="G957" s="68"/>
      <c r="H957" s="68"/>
      <c r="I957" s="68"/>
      <c r="J957" s="140"/>
      <c r="K957" s="140"/>
      <c r="L957" s="140"/>
    </row>
  </sheetData>
  <mergeCells count="27">
    <mergeCell ref="A769:D769"/>
    <mergeCell ref="A511:D511"/>
    <mergeCell ref="A613:D613"/>
    <mergeCell ref="A663:D663"/>
    <mergeCell ref="A713:E713"/>
    <mergeCell ref="A764:E764"/>
    <mergeCell ref="E9:F9"/>
    <mergeCell ref="A309:D309"/>
    <mergeCell ref="A358:E358"/>
    <mergeCell ref="A410:D410"/>
    <mergeCell ref="A460:D460"/>
    <mergeCell ref="H9:I9"/>
    <mergeCell ref="A563:D563"/>
    <mergeCell ref="K9:L9"/>
    <mergeCell ref="A61:D61"/>
    <mergeCell ref="A111:E111"/>
    <mergeCell ref="A159:D159"/>
    <mergeCell ref="A208:E208"/>
    <mergeCell ref="A258:D258"/>
    <mergeCell ref="A6:B9"/>
    <mergeCell ref="C6:C9"/>
    <mergeCell ref="D6:F6"/>
    <mergeCell ref="G6:I6"/>
    <mergeCell ref="J6:L6"/>
    <mergeCell ref="D7:D9"/>
    <mergeCell ref="G7:G9"/>
    <mergeCell ref="J7:J9"/>
  </mergeCells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3"/>
  <sheetViews>
    <sheetView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2" style="153" customWidth="1"/>
    <col min="2" max="2" width="34.7109375" style="154" customWidth="1"/>
    <col min="3" max="10" width="7.28515625" style="98" customWidth="1"/>
    <col min="11" max="16384" width="11.42578125" style="153"/>
  </cols>
  <sheetData>
    <row r="1" spans="1:12" s="145" customFormat="1" ht="12" customHeight="1" x14ac:dyDescent="0.2">
      <c r="A1" s="142" t="s">
        <v>7</v>
      </c>
      <c r="B1" s="142"/>
      <c r="C1" s="143"/>
      <c r="D1" s="144"/>
      <c r="E1" s="144"/>
      <c r="F1" s="144"/>
      <c r="G1" s="144"/>
      <c r="H1" s="144"/>
      <c r="I1" s="144"/>
      <c r="J1" s="144"/>
      <c r="K1" s="144"/>
      <c r="L1" s="144"/>
    </row>
    <row r="2" spans="1:12" s="145" customFormat="1" ht="12" customHeight="1" x14ac:dyDescent="0.2">
      <c r="A2" s="106" t="s">
        <v>150</v>
      </c>
      <c r="B2" s="106"/>
      <c r="D2" s="146"/>
      <c r="E2" s="146"/>
      <c r="F2" s="146"/>
      <c r="G2" s="146"/>
      <c r="H2" s="146"/>
      <c r="I2" s="146"/>
      <c r="J2" s="146"/>
      <c r="K2" s="146"/>
      <c r="L2" s="146"/>
    </row>
    <row r="3" spans="1:12" s="145" customFormat="1" ht="12" customHeight="1" x14ac:dyDescent="0.2">
      <c r="A3" s="106" t="s">
        <v>410</v>
      </c>
      <c r="B3" s="142"/>
      <c r="C3" s="144"/>
      <c r="D3" s="144"/>
      <c r="E3" s="144"/>
      <c r="F3" s="144"/>
      <c r="G3" s="144"/>
      <c r="H3" s="144"/>
      <c r="I3" s="144"/>
      <c r="J3" s="144"/>
      <c r="K3" s="144"/>
      <c r="L3" s="144"/>
    </row>
    <row r="4" spans="1:12" customFormat="1" ht="12" customHeight="1" x14ac:dyDescent="0.2">
      <c r="A4" s="147"/>
      <c r="B4" s="147"/>
      <c r="C4" s="148"/>
      <c r="D4" s="112"/>
      <c r="E4" s="112"/>
      <c r="F4" s="112"/>
      <c r="G4" s="112"/>
      <c r="H4" s="112"/>
      <c r="I4" s="112"/>
      <c r="J4" s="112"/>
      <c r="K4" s="112"/>
      <c r="L4" s="112"/>
    </row>
    <row r="5" spans="1:12" s="63" customFormat="1" ht="12" customHeight="1" x14ac:dyDescent="0.15">
      <c r="A5" s="342" t="s">
        <v>411</v>
      </c>
      <c r="B5" s="343"/>
      <c r="C5" s="348" t="s">
        <v>155</v>
      </c>
      <c r="D5" s="349"/>
      <c r="E5" s="352" t="s">
        <v>412</v>
      </c>
      <c r="F5" s="353"/>
      <c r="G5" s="353"/>
      <c r="H5" s="353"/>
      <c r="I5" s="353"/>
      <c r="J5" s="353"/>
      <c r="K5" s="149"/>
    </row>
    <row r="6" spans="1:12" s="63" customFormat="1" ht="12" customHeight="1" x14ac:dyDescent="0.15">
      <c r="A6" s="344"/>
      <c r="B6" s="345"/>
      <c r="C6" s="350"/>
      <c r="D6" s="316"/>
      <c r="E6" s="324"/>
      <c r="F6" s="326"/>
      <c r="G6" s="326"/>
      <c r="H6" s="326"/>
      <c r="I6" s="326"/>
      <c r="J6" s="326"/>
      <c r="K6" s="150"/>
    </row>
    <row r="7" spans="1:12" s="63" customFormat="1" ht="12" customHeight="1" x14ac:dyDescent="0.15">
      <c r="A7" s="344"/>
      <c r="B7" s="345"/>
      <c r="C7" s="351"/>
      <c r="D7" s="317"/>
      <c r="E7" s="336" t="s">
        <v>413</v>
      </c>
      <c r="F7" s="338"/>
      <c r="G7" s="336" t="s">
        <v>414</v>
      </c>
      <c r="H7" s="338"/>
      <c r="I7" s="326" t="s">
        <v>415</v>
      </c>
      <c r="J7" s="326"/>
      <c r="K7" s="120"/>
    </row>
    <row r="8" spans="1:12" s="63" customFormat="1" ht="18.75" customHeight="1" x14ac:dyDescent="0.15">
      <c r="A8" s="346"/>
      <c r="B8" s="347"/>
      <c r="C8" s="151" t="s">
        <v>158</v>
      </c>
      <c r="D8" s="151" t="s">
        <v>416</v>
      </c>
      <c r="E8" s="151" t="s">
        <v>160</v>
      </c>
      <c r="F8" s="151" t="s">
        <v>416</v>
      </c>
      <c r="G8" s="151" t="s">
        <v>160</v>
      </c>
      <c r="H8" s="151" t="s">
        <v>416</v>
      </c>
      <c r="I8" s="151" t="s">
        <v>160</v>
      </c>
      <c r="J8" s="152" t="s">
        <v>416</v>
      </c>
      <c r="K8" s="149"/>
    </row>
    <row r="9" spans="1:12" ht="27" customHeight="1" x14ac:dyDescent="0.15">
      <c r="C9" s="155" t="s">
        <v>417</v>
      </c>
    </row>
    <row r="10" spans="1:12" ht="24.75" customHeight="1" x14ac:dyDescent="0.15">
      <c r="A10" s="153" t="s">
        <v>418</v>
      </c>
    </row>
    <row r="11" spans="1:12" ht="24.75" customHeight="1" x14ac:dyDescent="0.15">
      <c r="B11" s="154" t="s">
        <v>419</v>
      </c>
      <c r="C11" s="98">
        <v>32196</v>
      </c>
      <c r="D11" s="98">
        <v>22846</v>
      </c>
      <c r="E11" s="98">
        <v>31832</v>
      </c>
      <c r="F11" s="98">
        <v>22579</v>
      </c>
      <c r="G11" s="98">
        <v>325</v>
      </c>
      <c r="H11" s="98">
        <v>231</v>
      </c>
      <c r="I11" s="98">
        <v>39</v>
      </c>
      <c r="J11" s="98">
        <v>36</v>
      </c>
    </row>
    <row r="12" spans="1:12" ht="19.5" customHeight="1" x14ac:dyDescent="0.15">
      <c r="B12" s="154" t="s">
        <v>420</v>
      </c>
      <c r="C12" s="98">
        <v>10060</v>
      </c>
      <c r="D12" s="98">
        <v>6160</v>
      </c>
      <c r="E12" s="98">
        <v>10060</v>
      </c>
      <c r="F12" s="98">
        <v>6160</v>
      </c>
      <c r="G12" s="98">
        <v>0</v>
      </c>
      <c r="H12" s="98">
        <v>0</v>
      </c>
      <c r="I12" s="98">
        <v>0</v>
      </c>
      <c r="J12" s="98">
        <v>0</v>
      </c>
    </row>
    <row r="13" spans="1:12" ht="19.5" customHeight="1" x14ac:dyDescent="0.15">
      <c r="B13" s="154" t="s">
        <v>421</v>
      </c>
      <c r="C13" s="98">
        <v>7166</v>
      </c>
      <c r="D13" s="98">
        <v>4030</v>
      </c>
      <c r="E13" s="98">
        <v>6868</v>
      </c>
      <c r="F13" s="98">
        <v>3873</v>
      </c>
      <c r="G13" s="98">
        <v>7</v>
      </c>
      <c r="H13" s="98">
        <v>1</v>
      </c>
      <c r="I13" s="98">
        <v>291</v>
      </c>
      <c r="J13" s="98">
        <v>156</v>
      </c>
    </row>
    <row r="14" spans="1:12" ht="19.5" customHeight="1" x14ac:dyDescent="0.15">
      <c r="B14" s="154" t="s">
        <v>422</v>
      </c>
      <c r="C14" s="98">
        <v>18488</v>
      </c>
      <c r="D14" s="98">
        <v>8121</v>
      </c>
      <c r="E14" s="98">
        <v>18400</v>
      </c>
      <c r="F14" s="98">
        <v>8083</v>
      </c>
      <c r="G14" s="98">
        <v>76</v>
      </c>
      <c r="H14" s="98">
        <v>34</v>
      </c>
      <c r="I14" s="98">
        <v>12</v>
      </c>
      <c r="J14" s="98">
        <v>4</v>
      </c>
    </row>
    <row r="15" spans="1:12" ht="19.5" customHeight="1" x14ac:dyDescent="0.15">
      <c r="B15" s="154" t="s">
        <v>423</v>
      </c>
      <c r="C15" s="98">
        <v>43404</v>
      </c>
      <c r="D15" s="98">
        <v>19626</v>
      </c>
      <c r="E15" s="98">
        <v>43292</v>
      </c>
      <c r="F15" s="98">
        <v>19563</v>
      </c>
      <c r="G15" s="98">
        <v>7</v>
      </c>
      <c r="H15" s="98">
        <v>3</v>
      </c>
      <c r="I15" s="98">
        <v>105</v>
      </c>
      <c r="J15" s="98">
        <v>60</v>
      </c>
    </row>
    <row r="16" spans="1:12" ht="19.5" customHeight="1" x14ac:dyDescent="0.15">
      <c r="B16" s="154" t="s">
        <v>424</v>
      </c>
      <c r="C16" s="98">
        <v>1384</v>
      </c>
      <c r="D16" s="98">
        <v>1135</v>
      </c>
      <c r="E16" s="98">
        <v>1384</v>
      </c>
      <c r="F16" s="98">
        <v>1135</v>
      </c>
      <c r="G16" s="98">
        <v>0</v>
      </c>
      <c r="H16" s="98">
        <v>0</v>
      </c>
      <c r="I16" s="98">
        <v>0</v>
      </c>
      <c r="J16" s="98">
        <v>0</v>
      </c>
    </row>
    <row r="17" spans="1:10" ht="23.45" customHeight="1" x14ac:dyDescent="0.15">
      <c r="B17" s="156" t="s">
        <v>425</v>
      </c>
      <c r="C17" s="98">
        <v>16334</v>
      </c>
      <c r="D17" s="98">
        <v>12238</v>
      </c>
      <c r="E17" s="98">
        <v>16334</v>
      </c>
      <c r="F17" s="98">
        <v>12238</v>
      </c>
      <c r="G17" s="98">
        <v>0</v>
      </c>
      <c r="H17" s="98">
        <v>0</v>
      </c>
      <c r="I17" s="98">
        <v>0</v>
      </c>
      <c r="J17" s="98">
        <v>0</v>
      </c>
    </row>
    <row r="18" spans="1:10" ht="19.5" customHeight="1" x14ac:dyDescent="0.15">
      <c r="B18" s="154" t="s">
        <v>426</v>
      </c>
      <c r="C18" s="98">
        <v>5651</v>
      </c>
      <c r="D18" s="98">
        <v>3397</v>
      </c>
      <c r="E18" s="98">
        <v>5559</v>
      </c>
      <c r="F18" s="98">
        <v>3331</v>
      </c>
      <c r="G18" s="98">
        <v>0</v>
      </c>
      <c r="H18" s="98">
        <v>0</v>
      </c>
      <c r="I18" s="98">
        <v>92</v>
      </c>
      <c r="J18" s="98">
        <v>66</v>
      </c>
    </row>
    <row r="19" spans="1:10" ht="23.45" customHeight="1" x14ac:dyDescent="0.15">
      <c r="B19" s="156" t="s">
        <v>427</v>
      </c>
      <c r="C19" s="98">
        <v>79376</v>
      </c>
      <c r="D19" s="98">
        <v>60375</v>
      </c>
      <c r="E19" s="98">
        <v>78944</v>
      </c>
      <c r="F19" s="98">
        <v>60016</v>
      </c>
      <c r="G19" s="98">
        <v>0</v>
      </c>
      <c r="H19" s="98">
        <v>0</v>
      </c>
      <c r="I19" s="98">
        <v>432</v>
      </c>
      <c r="J19" s="98">
        <v>359</v>
      </c>
    </row>
    <row r="20" spans="1:10" ht="19.5" customHeight="1" x14ac:dyDescent="0.15">
      <c r="B20" s="154" t="s">
        <v>428</v>
      </c>
      <c r="C20" s="98">
        <v>48344</v>
      </c>
      <c r="D20" s="98">
        <v>34552</v>
      </c>
      <c r="E20" s="98">
        <v>47948</v>
      </c>
      <c r="F20" s="98">
        <v>34255</v>
      </c>
      <c r="G20" s="98">
        <v>0</v>
      </c>
      <c r="H20" s="98">
        <v>0</v>
      </c>
      <c r="I20" s="98">
        <v>396</v>
      </c>
      <c r="J20" s="98">
        <v>297</v>
      </c>
    </row>
    <row r="21" spans="1:10" ht="19.5" customHeight="1" x14ac:dyDescent="0.15">
      <c r="B21" s="154" t="s">
        <v>429</v>
      </c>
      <c r="C21" s="98">
        <v>22261</v>
      </c>
      <c r="D21" s="98">
        <v>18107</v>
      </c>
      <c r="E21" s="98">
        <v>22213</v>
      </c>
      <c r="F21" s="98">
        <v>18070</v>
      </c>
      <c r="G21" s="98">
        <v>0</v>
      </c>
      <c r="H21" s="98">
        <v>0</v>
      </c>
      <c r="I21" s="98">
        <v>48</v>
      </c>
      <c r="J21" s="98">
        <v>37</v>
      </c>
    </row>
    <row r="22" spans="1:10" ht="19.5" customHeight="1" x14ac:dyDescent="0.15">
      <c r="B22" s="154" t="s">
        <v>430</v>
      </c>
      <c r="C22" s="98">
        <v>4476</v>
      </c>
      <c r="D22" s="98">
        <v>3426</v>
      </c>
      <c r="E22" s="98">
        <v>4476</v>
      </c>
      <c r="F22" s="98">
        <v>3426</v>
      </c>
      <c r="G22" s="98">
        <v>0</v>
      </c>
      <c r="H22" s="98">
        <v>0</v>
      </c>
      <c r="I22" s="98">
        <v>0</v>
      </c>
      <c r="J22" s="98">
        <v>0</v>
      </c>
    </row>
    <row r="23" spans="1:10" ht="19.5" customHeight="1" x14ac:dyDescent="0.15">
      <c r="B23" s="154" t="s">
        <v>431</v>
      </c>
      <c r="C23" s="98">
        <v>17224</v>
      </c>
      <c r="D23" s="98">
        <v>10812</v>
      </c>
      <c r="E23" s="98">
        <v>17104</v>
      </c>
      <c r="F23" s="98">
        <v>10728</v>
      </c>
      <c r="G23" s="98">
        <v>0</v>
      </c>
      <c r="H23" s="98">
        <v>0</v>
      </c>
      <c r="I23" s="98">
        <v>120</v>
      </c>
      <c r="J23" s="98">
        <v>84</v>
      </c>
    </row>
    <row r="24" spans="1:10" ht="19.5" customHeight="1" x14ac:dyDescent="0.15">
      <c r="B24" s="154" t="s">
        <v>432</v>
      </c>
      <c r="C24" s="98">
        <v>9645</v>
      </c>
      <c r="D24" s="98">
        <v>7248</v>
      </c>
      <c r="E24" s="98">
        <v>9522</v>
      </c>
      <c r="F24" s="98">
        <v>7139</v>
      </c>
      <c r="G24" s="98">
        <v>0</v>
      </c>
      <c r="H24" s="98">
        <v>0</v>
      </c>
      <c r="I24" s="98">
        <v>123</v>
      </c>
      <c r="J24" s="98">
        <v>109</v>
      </c>
    </row>
    <row r="25" spans="1:10" ht="19.5" customHeight="1" x14ac:dyDescent="0.15">
      <c r="B25" s="154" t="s">
        <v>433</v>
      </c>
      <c r="C25" s="98">
        <v>47890</v>
      </c>
      <c r="D25" s="98">
        <v>36516</v>
      </c>
      <c r="E25" s="98">
        <v>47105</v>
      </c>
      <c r="F25" s="98">
        <v>35903</v>
      </c>
      <c r="G25" s="98">
        <v>493</v>
      </c>
      <c r="H25" s="98">
        <v>375</v>
      </c>
      <c r="I25" s="98">
        <v>292</v>
      </c>
      <c r="J25" s="98">
        <v>238</v>
      </c>
    </row>
    <row r="26" spans="1:10" ht="19.5" customHeight="1" x14ac:dyDescent="0.15">
      <c r="B26" s="154" t="s">
        <v>434</v>
      </c>
      <c r="C26" s="98">
        <v>60183</v>
      </c>
      <c r="D26" s="98">
        <v>46228</v>
      </c>
      <c r="E26" s="98">
        <v>59650</v>
      </c>
      <c r="F26" s="98">
        <v>45798</v>
      </c>
      <c r="G26" s="98">
        <v>256</v>
      </c>
      <c r="H26" s="98">
        <v>197</v>
      </c>
      <c r="I26" s="98">
        <v>277</v>
      </c>
      <c r="J26" s="98">
        <v>233</v>
      </c>
    </row>
    <row r="27" spans="1:10" ht="19.5" customHeight="1" x14ac:dyDescent="0.15">
      <c r="B27" s="154" t="s">
        <v>435</v>
      </c>
      <c r="C27" s="98">
        <v>14254</v>
      </c>
      <c r="D27" s="98">
        <v>11579</v>
      </c>
      <c r="E27" s="98">
        <v>14254</v>
      </c>
      <c r="F27" s="98">
        <v>11579</v>
      </c>
      <c r="G27" s="98">
        <v>0</v>
      </c>
      <c r="H27" s="98">
        <v>0</v>
      </c>
      <c r="I27" s="98">
        <v>0</v>
      </c>
      <c r="J27" s="98">
        <v>0</v>
      </c>
    </row>
    <row r="28" spans="1:10" ht="19.5" customHeight="1" x14ac:dyDescent="0.15">
      <c r="A28" s="148" t="s">
        <v>436</v>
      </c>
      <c r="C28" s="98">
        <v>438336</v>
      </c>
      <c r="D28" s="98">
        <v>306396</v>
      </c>
      <c r="E28" s="98">
        <v>434945</v>
      </c>
      <c r="F28" s="98">
        <v>303876</v>
      </c>
      <c r="G28" s="98">
        <v>1164</v>
      </c>
      <c r="H28" s="98">
        <v>841</v>
      </c>
      <c r="I28" s="98">
        <v>2227</v>
      </c>
      <c r="J28" s="98">
        <v>1679</v>
      </c>
    </row>
    <row r="29" spans="1:10" ht="24.75" customHeight="1" x14ac:dyDescent="0.15">
      <c r="A29" s="153" t="s">
        <v>437</v>
      </c>
    </row>
    <row r="30" spans="1:10" ht="19.5" customHeight="1" x14ac:dyDescent="0.15">
      <c r="B30" s="154" t="s">
        <v>438</v>
      </c>
      <c r="C30" s="98">
        <v>25430</v>
      </c>
      <c r="D30" s="98">
        <v>9508</v>
      </c>
      <c r="E30" s="98">
        <v>25430</v>
      </c>
      <c r="F30" s="98">
        <v>9508</v>
      </c>
      <c r="G30" s="98">
        <v>0</v>
      </c>
      <c r="H30" s="98">
        <v>0</v>
      </c>
      <c r="I30" s="98">
        <v>0</v>
      </c>
      <c r="J30" s="98">
        <v>0</v>
      </c>
    </row>
    <row r="31" spans="1:10" ht="19.5" customHeight="1" x14ac:dyDescent="0.15">
      <c r="A31" s="63" t="s">
        <v>439</v>
      </c>
      <c r="C31" s="98">
        <v>25430</v>
      </c>
      <c r="D31" s="98">
        <v>9508</v>
      </c>
      <c r="E31" s="98">
        <v>25430</v>
      </c>
      <c r="F31" s="98">
        <v>9508</v>
      </c>
      <c r="G31" s="98">
        <v>0</v>
      </c>
      <c r="H31" s="98">
        <v>0</v>
      </c>
      <c r="I31" s="98">
        <v>0</v>
      </c>
      <c r="J31" s="98">
        <v>0</v>
      </c>
    </row>
    <row r="32" spans="1:10" ht="24.75" customHeight="1" x14ac:dyDescent="0.15">
      <c r="A32" s="153" t="s">
        <v>440</v>
      </c>
    </row>
    <row r="33" spans="1:14" ht="23.45" customHeight="1" x14ac:dyDescent="0.15">
      <c r="B33" s="156" t="s">
        <v>441</v>
      </c>
      <c r="C33" s="98">
        <v>17631</v>
      </c>
      <c r="D33" s="98">
        <v>11157</v>
      </c>
      <c r="E33" s="98">
        <v>16758</v>
      </c>
      <c r="F33" s="98">
        <v>10766</v>
      </c>
      <c r="G33" s="98">
        <v>664</v>
      </c>
      <c r="H33" s="98">
        <v>258</v>
      </c>
      <c r="I33" s="98">
        <v>209</v>
      </c>
      <c r="J33" s="98">
        <v>133</v>
      </c>
    </row>
    <row r="34" spans="1:14" ht="19.5" customHeight="1" x14ac:dyDescent="0.15">
      <c r="B34" s="154" t="s">
        <v>442</v>
      </c>
      <c r="C34" s="98">
        <v>2088</v>
      </c>
      <c r="D34" s="98">
        <v>1457</v>
      </c>
      <c r="E34" s="98">
        <v>2088</v>
      </c>
      <c r="F34" s="98">
        <v>1457</v>
      </c>
      <c r="G34" s="98">
        <v>0</v>
      </c>
      <c r="H34" s="98">
        <v>0</v>
      </c>
      <c r="I34" s="98">
        <v>0</v>
      </c>
      <c r="J34" s="98">
        <v>0</v>
      </c>
    </row>
    <row r="35" spans="1:14" ht="19.5" customHeight="1" x14ac:dyDescent="0.15">
      <c r="B35" s="154" t="s">
        <v>443</v>
      </c>
      <c r="C35" s="98">
        <v>29402</v>
      </c>
      <c r="D35" s="98">
        <v>12160</v>
      </c>
      <c r="E35" s="98">
        <v>28841</v>
      </c>
      <c r="F35" s="98">
        <v>11885</v>
      </c>
      <c r="G35" s="98">
        <v>337</v>
      </c>
      <c r="H35" s="98">
        <v>167</v>
      </c>
      <c r="I35" s="98">
        <v>224</v>
      </c>
      <c r="J35" s="98">
        <v>108</v>
      </c>
    </row>
    <row r="36" spans="1:14" ht="19.5" customHeight="1" x14ac:dyDescent="0.15">
      <c r="B36" s="154" t="s">
        <v>444</v>
      </c>
      <c r="C36" s="98">
        <v>39977</v>
      </c>
      <c r="D36" s="98">
        <v>23341</v>
      </c>
      <c r="E36" s="98">
        <v>39737</v>
      </c>
      <c r="F36" s="98">
        <v>23192</v>
      </c>
      <c r="G36" s="98">
        <v>152</v>
      </c>
      <c r="H36" s="98">
        <v>87</v>
      </c>
      <c r="I36" s="98">
        <v>88</v>
      </c>
      <c r="J36" s="98">
        <v>62</v>
      </c>
    </row>
    <row r="37" spans="1:14" ht="19.5" customHeight="1" x14ac:dyDescent="0.15">
      <c r="B37" s="154" t="s">
        <v>445</v>
      </c>
      <c r="C37" s="98">
        <v>7042</v>
      </c>
      <c r="D37" s="98">
        <v>5340</v>
      </c>
      <c r="E37" s="98">
        <v>6541</v>
      </c>
      <c r="F37" s="98">
        <v>4935</v>
      </c>
      <c r="G37" s="98">
        <v>0</v>
      </c>
      <c r="H37" s="98">
        <v>0</v>
      </c>
      <c r="I37" s="98">
        <v>501</v>
      </c>
      <c r="J37" s="98">
        <v>405</v>
      </c>
    </row>
    <row r="38" spans="1:14" ht="19.5" customHeight="1" x14ac:dyDescent="0.15">
      <c r="B38" s="154" t="s">
        <v>446</v>
      </c>
      <c r="C38" s="98">
        <v>107329</v>
      </c>
      <c r="D38" s="98">
        <v>57562</v>
      </c>
      <c r="E38" s="98">
        <v>106038</v>
      </c>
      <c r="F38" s="98">
        <v>57071</v>
      </c>
      <c r="G38" s="98">
        <v>1291</v>
      </c>
      <c r="H38" s="98">
        <v>491</v>
      </c>
      <c r="I38" s="98">
        <v>0</v>
      </c>
      <c r="J38" s="98">
        <v>0</v>
      </c>
    </row>
    <row r="39" spans="1:14" ht="19.5" customHeight="1" x14ac:dyDescent="0.15">
      <c r="B39" s="154" t="s">
        <v>447</v>
      </c>
      <c r="C39" s="98">
        <v>2835</v>
      </c>
      <c r="D39" s="98">
        <v>1223</v>
      </c>
      <c r="E39" s="98">
        <v>2699</v>
      </c>
      <c r="F39" s="98">
        <v>1173</v>
      </c>
      <c r="G39" s="98">
        <v>136</v>
      </c>
      <c r="H39" s="98">
        <v>50</v>
      </c>
      <c r="I39" s="98">
        <v>0</v>
      </c>
      <c r="J39" s="98">
        <v>0</v>
      </c>
    </row>
    <row r="40" spans="1:14" ht="19.5" customHeight="1" x14ac:dyDescent="0.15">
      <c r="B40" s="154" t="s">
        <v>448</v>
      </c>
      <c r="C40" s="98">
        <v>182586</v>
      </c>
      <c r="D40" s="98">
        <v>81048</v>
      </c>
      <c r="E40" s="98">
        <v>171007</v>
      </c>
      <c r="F40" s="98">
        <v>76875</v>
      </c>
      <c r="G40" s="98">
        <v>10552</v>
      </c>
      <c r="H40" s="98">
        <v>3724</v>
      </c>
      <c r="I40" s="98">
        <v>1027</v>
      </c>
      <c r="J40" s="98">
        <v>449</v>
      </c>
    </row>
    <row r="41" spans="1:14" ht="19.5" customHeight="1" x14ac:dyDescent="0.15">
      <c r="A41" s="100" t="s">
        <v>73</v>
      </c>
      <c r="B41" s="100"/>
      <c r="C41" s="100"/>
      <c r="D41" s="100"/>
    </row>
    <row r="42" spans="1:14" ht="27" customHeight="1" x14ac:dyDescent="0.15">
      <c r="C42" s="155" t="s">
        <v>417</v>
      </c>
    </row>
    <row r="43" spans="1:14" ht="23.45" customHeight="1" x14ac:dyDescent="0.15">
      <c r="B43" s="156" t="s">
        <v>449</v>
      </c>
      <c r="C43" s="98">
        <v>14931</v>
      </c>
      <c r="D43" s="98">
        <v>3408</v>
      </c>
      <c r="E43" s="98">
        <v>14790</v>
      </c>
      <c r="F43" s="98">
        <v>3378</v>
      </c>
      <c r="G43" s="98">
        <v>141</v>
      </c>
      <c r="H43" s="98">
        <v>30</v>
      </c>
      <c r="I43" s="98">
        <v>0</v>
      </c>
      <c r="J43" s="98">
        <v>0</v>
      </c>
    </row>
    <row r="44" spans="1:14" ht="24.75" customHeight="1" x14ac:dyDescent="0.15">
      <c r="A44" s="321" t="s">
        <v>450</v>
      </c>
      <c r="B44" s="321"/>
      <c r="C44" s="98">
        <v>403821</v>
      </c>
      <c r="D44" s="98">
        <v>196696</v>
      </c>
      <c r="E44" s="98">
        <v>388499</v>
      </c>
      <c r="F44" s="98">
        <v>190732</v>
      </c>
      <c r="G44" s="98">
        <v>13273</v>
      </c>
      <c r="H44" s="98">
        <v>4807</v>
      </c>
      <c r="I44" s="98">
        <v>2049</v>
      </c>
      <c r="J44" s="98">
        <v>1157</v>
      </c>
      <c r="L44" s="134"/>
      <c r="M44" s="134"/>
      <c r="N44" s="134"/>
    </row>
    <row r="45" spans="1:14" ht="24.75" customHeight="1" x14ac:dyDescent="0.15">
      <c r="A45" s="153" t="s">
        <v>451</v>
      </c>
    </row>
    <row r="46" spans="1:14" ht="24.75" customHeight="1" x14ac:dyDescent="0.15">
      <c r="B46" s="154" t="s">
        <v>452</v>
      </c>
      <c r="C46" s="98">
        <v>4318</v>
      </c>
      <c r="D46" s="98">
        <v>2390</v>
      </c>
      <c r="E46" s="98">
        <v>4287</v>
      </c>
      <c r="F46" s="98">
        <v>2373</v>
      </c>
      <c r="G46" s="98">
        <v>31</v>
      </c>
      <c r="H46" s="98">
        <v>17</v>
      </c>
      <c r="I46" s="98">
        <v>0</v>
      </c>
      <c r="J46" s="98">
        <v>0</v>
      </c>
    </row>
    <row r="47" spans="1:14" ht="19.5" customHeight="1" x14ac:dyDescent="0.15">
      <c r="B47" s="154" t="s">
        <v>453</v>
      </c>
      <c r="C47" s="98">
        <v>63791</v>
      </c>
      <c r="D47" s="98">
        <v>29482</v>
      </c>
      <c r="E47" s="98">
        <v>63528</v>
      </c>
      <c r="F47" s="98">
        <v>29337</v>
      </c>
      <c r="G47" s="98">
        <v>66</v>
      </c>
      <c r="H47" s="98">
        <v>18</v>
      </c>
      <c r="I47" s="98">
        <v>197</v>
      </c>
      <c r="J47" s="98">
        <v>127</v>
      </c>
    </row>
    <row r="48" spans="1:14" ht="19.5" customHeight="1" x14ac:dyDescent="0.15">
      <c r="B48" s="154" t="s">
        <v>454</v>
      </c>
      <c r="C48" s="98">
        <v>82329</v>
      </c>
      <c r="D48" s="98">
        <v>14460</v>
      </c>
      <c r="E48" s="98">
        <v>82034</v>
      </c>
      <c r="F48" s="98">
        <v>14410</v>
      </c>
      <c r="G48" s="98">
        <v>288</v>
      </c>
      <c r="H48" s="98">
        <v>47</v>
      </c>
      <c r="I48" s="98">
        <v>7</v>
      </c>
      <c r="J48" s="98">
        <v>3</v>
      </c>
    </row>
    <row r="49" spans="1:14" ht="19.5" customHeight="1" x14ac:dyDescent="0.15">
      <c r="B49" s="154" t="s">
        <v>455</v>
      </c>
      <c r="C49" s="98">
        <v>42713</v>
      </c>
      <c r="D49" s="98">
        <v>9878</v>
      </c>
      <c r="E49" s="98">
        <v>42633</v>
      </c>
      <c r="F49" s="98">
        <v>9855</v>
      </c>
      <c r="G49" s="98">
        <v>80</v>
      </c>
      <c r="H49" s="98">
        <v>23</v>
      </c>
      <c r="I49" s="98">
        <v>0</v>
      </c>
      <c r="J49" s="98">
        <v>0</v>
      </c>
    </row>
    <row r="50" spans="1:14" ht="19.5" customHeight="1" x14ac:dyDescent="0.15">
      <c r="B50" s="154" t="s">
        <v>456</v>
      </c>
      <c r="C50" s="98">
        <v>47621</v>
      </c>
      <c r="D50" s="98">
        <v>20471</v>
      </c>
      <c r="E50" s="98">
        <v>47478</v>
      </c>
      <c r="F50" s="98">
        <v>20399</v>
      </c>
      <c r="G50" s="98">
        <v>143</v>
      </c>
      <c r="H50" s="98">
        <v>72</v>
      </c>
      <c r="I50" s="98">
        <v>0</v>
      </c>
      <c r="J50" s="98">
        <v>0</v>
      </c>
    </row>
    <row r="51" spans="1:14" ht="19.5" customHeight="1" x14ac:dyDescent="0.15">
      <c r="B51" s="154" t="s">
        <v>457</v>
      </c>
      <c r="C51" s="98">
        <v>14067</v>
      </c>
      <c r="D51" s="98">
        <v>9938</v>
      </c>
      <c r="E51" s="98">
        <v>14037</v>
      </c>
      <c r="F51" s="98">
        <v>9916</v>
      </c>
      <c r="G51" s="98">
        <v>30</v>
      </c>
      <c r="H51" s="98">
        <v>22</v>
      </c>
      <c r="I51" s="98">
        <v>0</v>
      </c>
      <c r="J51" s="98">
        <v>0</v>
      </c>
    </row>
    <row r="52" spans="1:14" ht="19.5" customHeight="1" x14ac:dyDescent="0.15">
      <c r="B52" s="154" t="s">
        <v>458</v>
      </c>
      <c r="C52" s="98">
        <v>55491</v>
      </c>
      <c r="D52" s="98">
        <v>34853</v>
      </c>
      <c r="E52" s="98">
        <v>55386</v>
      </c>
      <c r="F52" s="98">
        <v>34788</v>
      </c>
      <c r="G52" s="98">
        <v>105</v>
      </c>
      <c r="H52" s="98">
        <v>65</v>
      </c>
      <c r="I52" s="98">
        <v>0</v>
      </c>
      <c r="J52" s="98">
        <v>0</v>
      </c>
    </row>
    <row r="53" spans="1:14" ht="19.5" customHeight="1" x14ac:dyDescent="0.15">
      <c r="B53" s="154" t="s">
        <v>459</v>
      </c>
      <c r="C53" s="98">
        <v>18112</v>
      </c>
      <c r="D53" s="98">
        <v>7552</v>
      </c>
      <c r="E53" s="98">
        <v>18053</v>
      </c>
      <c r="F53" s="98">
        <v>7517</v>
      </c>
      <c r="G53" s="98">
        <v>59</v>
      </c>
      <c r="H53" s="98">
        <v>35</v>
      </c>
      <c r="I53" s="98">
        <v>0</v>
      </c>
      <c r="J53" s="98">
        <v>0</v>
      </c>
    </row>
    <row r="54" spans="1:14" ht="19.5" customHeight="1" x14ac:dyDescent="0.15">
      <c r="B54" s="154" t="s">
        <v>460</v>
      </c>
      <c r="C54" s="98">
        <v>22787</v>
      </c>
      <c r="D54" s="98">
        <v>10696</v>
      </c>
      <c r="E54" s="98">
        <v>22408</v>
      </c>
      <c r="F54" s="98">
        <v>10450</v>
      </c>
      <c r="G54" s="98">
        <v>0</v>
      </c>
      <c r="H54" s="98">
        <v>0</v>
      </c>
      <c r="I54" s="98">
        <v>379</v>
      </c>
      <c r="J54" s="98">
        <v>246</v>
      </c>
    </row>
    <row r="55" spans="1:14" ht="19.5" customHeight="1" x14ac:dyDescent="0.15">
      <c r="A55" s="148" t="s">
        <v>461</v>
      </c>
      <c r="C55" s="98">
        <v>351229</v>
      </c>
      <c r="D55" s="98">
        <v>139720</v>
      </c>
      <c r="E55" s="98">
        <v>349844</v>
      </c>
      <c r="F55" s="98">
        <v>139045</v>
      </c>
      <c r="G55" s="98">
        <v>802</v>
      </c>
      <c r="H55" s="98">
        <v>299</v>
      </c>
      <c r="I55" s="98">
        <v>583</v>
      </c>
      <c r="J55" s="98">
        <v>376</v>
      </c>
    </row>
    <row r="56" spans="1:14" ht="24.75" customHeight="1" x14ac:dyDescent="0.15">
      <c r="A56" s="153" t="s">
        <v>462</v>
      </c>
    </row>
    <row r="57" spans="1:14" ht="19.5" customHeight="1" x14ac:dyDescent="0.15">
      <c r="B57" s="154" t="s">
        <v>463</v>
      </c>
      <c r="C57" s="98">
        <v>7665</v>
      </c>
      <c r="D57" s="98">
        <v>5392</v>
      </c>
      <c r="E57" s="98">
        <v>6147</v>
      </c>
      <c r="F57" s="98">
        <v>4517</v>
      </c>
      <c r="G57" s="98">
        <v>1477</v>
      </c>
      <c r="H57" s="98">
        <v>844</v>
      </c>
      <c r="I57" s="98">
        <v>41</v>
      </c>
      <c r="J57" s="98">
        <v>31</v>
      </c>
    </row>
    <row r="58" spans="1:14" ht="19.5" customHeight="1" x14ac:dyDescent="0.15">
      <c r="B58" s="154" t="s">
        <v>464</v>
      </c>
      <c r="C58" s="98">
        <v>85009</v>
      </c>
      <c r="D58" s="98">
        <v>51651</v>
      </c>
      <c r="E58" s="98">
        <v>84490</v>
      </c>
      <c r="F58" s="98">
        <v>51337</v>
      </c>
      <c r="G58" s="98">
        <v>519</v>
      </c>
      <c r="H58" s="98">
        <v>314</v>
      </c>
      <c r="I58" s="98">
        <v>0</v>
      </c>
      <c r="J58" s="98">
        <v>0</v>
      </c>
      <c r="L58" s="134"/>
      <c r="M58" s="134"/>
      <c r="N58" s="134"/>
    </row>
    <row r="59" spans="1:14" ht="19.5" customHeight="1" x14ac:dyDescent="0.15">
      <c r="B59" s="154" t="s">
        <v>465</v>
      </c>
      <c r="C59" s="98">
        <v>14829</v>
      </c>
      <c r="D59" s="98">
        <v>9197</v>
      </c>
      <c r="E59" s="98">
        <v>14388</v>
      </c>
      <c r="F59" s="98">
        <v>9027</v>
      </c>
      <c r="G59" s="98">
        <v>441</v>
      </c>
      <c r="H59" s="98">
        <v>170</v>
      </c>
      <c r="I59" s="98">
        <v>0</v>
      </c>
      <c r="J59" s="98">
        <v>0</v>
      </c>
    </row>
    <row r="60" spans="1:14" ht="23.45" customHeight="1" x14ac:dyDescent="0.15">
      <c r="A60" s="321" t="s">
        <v>466</v>
      </c>
      <c r="B60" s="321"/>
      <c r="C60" s="98">
        <v>107503</v>
      </c>
      <c r="D60" s="98">
        <v>66240</v>
      </c>
      <c r="E60" s="98">
        <v>105025</v>
      </c>
      <c r="F60" s="98">
        <v>64881</v>
      </c>
      <c r="G60" s="98">
        <v>2437</v>
      </c>
      <c r="H60" s="98">
        <v>1328</v>
      </c>
      <c r="I60" s="98">
        <v>41</v>
      </c>
      <c r="J60" s="98">
        <v>31</v>
      </c>
    </row>
    <row r="61" spans="1:14" ht="24.75" customHeight="1" x14ac:dyDescent="0.15">
      <c r="A61" s="153" t="s">
        <v>467</v>
      </c>
    </row>
    <row r="62" spans="1:14" ht="19.5" customHeight="1" x14ac:dyDescent="0.15">
      <c r="B62" s="154" t="s">
        <v>467</v>
      </c>
      <c r="C62" s="98">
        <v>8230</v>
      </c>
      <c r="D62" s="98">
        <v>6940</v>
      </c>
      <c r="E62" s="98">
        <v>8230</v>
      </c>
      <c r="F62" s="98">
        <v>6940</v>
      </c>
      <c r="G62" s="98">
        <v>0</v>
      </c>
      <c r="H62" s="98">
        <v>0</v>
      </c>
      <c r="I62" s="98">
        <v>0</v>
      </c>
      <c r="J62" s="98">
        <v>0</v>
      </c>
    </row>
    <row r="63" spans="1:14" ht="19.5" customHeight="1" x14ac:dyDescent="0.15">
      <c r="A63" s="148" t="s">
        <v>468</v>
      </c>
      <c r="C63" s="98">
        <v>8230</v>
      </c>
      <c r="D63" s="98">
        <v>6940</v>
      </c>
      <c r="E63" s="98">
        <v>8230</v>
      </c>
      <c r="F63" s="98">
        <v>6940</v>
      </c>
      <c r="G63" s="98">
        <v>0</v>
      </c>
      <c r="H63" s="98">
        <v>0</v>
      </c>
      <c r="I63" s="98">
        <v>0</v>
      </c>
      <c r="J63" s="98">
        <v>0</v>
      </c>
    </row>
    <row r="64" spans="1:14" ht="24.75" customHeight="1" x14ac:dyDescent="0.15">
      <c r="A64" s="153" t="s">
        <v>114</v>
      </c>
    </row>
    <row r="65" spans="1:14" ht="19.5" customHeight="1" x14ac:dyDescent="0.15">
      <c r="B65" s="154" t="s">
        <v>469</v>
      </c>
      <c r="C65" s="98">
        <v>2213</v>
      </c>
      <c r="D65" s="98">
        <v>1362</v>
      </c>
      <c r="E65" s="98">
        <v>2213</v>
      </c>
      <c r="F65" s="98">
        <v>1362</v>
      </c>
      <c r="G65" s="98">
        <v>0</v>
      </c>
      <c r="H65" s="98">
        <v>0</v>
      </c>
      <c r="I65" s="98">
        <v>0</v>
      </c>
      <c r="J65" s="98">
        <v>0</v>
      </c>
    </row>
    <row r="66" spans="1:14" ht="23.45" customHeight="1" x14ac:dyDescent="0.15">
      <c r="B66" s="156" t="s">
        <v>470</v>
      </c>
      <c r="C66" s="98">
        <v>15673</v>
      </c>
      <c r="D66" s="98">
        <v>8055</v>
      </c>
      <c r="E66" s="98">
        <v>15673</v>
      </c>
      <c r="F66" s="98">
        <v>8055</v>
      </c>
      <c r="G66" s="98">
        <v>0</v>
      </c>
      <c r="H66" s="98">
        <v>0</v>
      </c>
      <c r="I66" s="98">
        <v>0</v>
      </c>
      <c r="J66" s="98">
        <v>0</v>
      </c>
    </row>
    <row r="67" spans="1:14" ht="19.5" customHeight="1" x14ac:dyDescent="0.15">
      <c r="B67" s="154" t="s">
        <v>471</v>
      </c>
      <c r="C67" s="98">
        <v>3604</v>
      </c>
      <c r="D67" s="98">
        <v>1319</v>
      </c>
      <c r="E67" s="98">
        <v>3604</v>
      </c>
      <c r="F67" s="98">
        <v>1319</v>
      </c>
      <c r="G67" s="98">
        <v>0</v>
      </c>
      <c r="H67" s="98">
        <v>0</v>
      </c>
      <c r="I67" s="98">
        <v>0</v>
      </c>
      <c r="J67" s="98">
        <v>0</v>
      </c>
    </row>
    <row r="68" spans="1:14" ht="19.5" customHeight="1" x14ac:dyDescent="0.15">
      <c r="B68" s="154" t="s">
        <v>472</v>
      </c>
      <c r="C68" s="98">
        <v>5462</v>
      </c>
      <c r="D68" s="98">
        <v>4664</v>
      </c>
      <c r="E68" s="98">
        <v>5462</v>
      </c>
      <c r="F68" s="98">
        <v>4664</v>
      </c>
      <c r="G68" s="98">
        <v>0</v>
      </c>
      <c r="H68" s="98">
        <v>0</v>
      </c>
      <c r="I68" s="98">
        <v>0</v>
      </c>
      <c r="J68" s="98">
        <v>0</v>
      </c>
    </row>
    <row r="69" spans="1:14" ht="23.45" customHeight="1" x14ac:dyDescent="0.15">
      <c r="A69" s="321" t="s">
        <v>473</v>
      </c>
      <c r="B69" s="321"/>
      <c r="C69" s="98">
        <v>26952</v>
      </c>
      <c r="D69" s="98">
        <v>15400</v>
      </c>
      <c r="E69" s="98">
        <v>26952</v>
      </c>
      <c r="F69" s="98">
        <v>15400</v>
      </c>
      <c r="G69" s="98">
        <v>0</v>
      </c>
      <c r="H69" s="98">
        <v>0</v>
      </c>
      <c r="I69" s="98">
        <v>0</v>
      </c>
      <c r="J69" s="98">
        <v>0</v>
      </c>
      <c r="L69" s="134"/>
      <c r="M69" s="134"/>
      <c r="N69" s="134"/>
    </row>
    <row r="70" spans="1:14" ht="24.75" customHeight="1" x14ac:dyDescent="0.15">
      <c r="A70" s="153" t="s">
        <v>474</v>
      </c>
    </row>
    <row r="71" spans="1:14" ht="19.5" customHeight="1" x14ac:dyDescent="0.15">
      <c r="B71" s="154" t="s">
        <v>475</v>
      </c>
      <c r="C71" s="98">
        <v>11602</v>
      </c>
      <c r="D71" s="98">
        <v>2548</v>
      </c>
      <c r="E71" s="98">
        <v>11491</v>
      </c>
      <c r="F71" s="98">
        <v>2529</v>
      </c>
      <c r="G71" s="98">
        <v>111</v>
      </c>
      <c r="H71" s="98">
        <v>19</v>
      </c>
      <c r="I71" s="98">
        <v>0</v>
      </c>
      <c r="J71" s="98">
        <v>0</v>
      </c>
    </row>
    <row r="72" spans="1:14" ht="19.5" customHeight="1" x14ac:dyDescent="0.15">
      <c r="B72" s="154" t="s">
        <v>476</v>
      </c>
      <c r="C72" s="98">
        <v>2417</v>
      </c>
      <c r="D72" s="98">
        <v>458</v>
      </c>
      <c r="E72" s="98">
        <v>2417</v>
      </c>
      <c r="F72" s="98">
        <v>458</v>
      </c>
      <c r="G72" s="98">
        <v>0</v>
      </c>
      <c r="H72" s="98">
        <v>0</v>
      </c>
      <c r="I72" s="98">
        <v>0</v>
      </c>
      <c r="J72" s="98">
        <v>0</v>
      </c>
    </row>
    <row r="73" spans="1:14" ht="19.5" customHeight="1" x14ac:dyDescent="0.15">
      <c r="A73" s="100" t="s">
        <v>73</v>
      </c>
      <c r="B73" s="100"/>
      <c r="C73" s="100"/>
      <c r="D73" s="100"/>
    </row>
    <row r="74" spans="1:14" ht="27" customHeight="1" x14ac:dyDescent="0.15">
      <c r="C74" s="155" t="s">
        <v>417</v>
      </c>
    </row>
    <row r="75" spans="1:14" ht="19.5" customHeight="1" x14ac:dyDescent="0.15">
      <c r="B75" s="154" t="s">
        <v>477</v>
      </c>
      <c r="C75" s="98">
        <v>89150</v>
      </c>
      <c r="D75" s="98">
        <v>16052</v>
      </c>
      <c r="E75" s="98">
        <v>89077</v>
      </c>
      <c r="F75" s="98">
        <v>16047</v>
      </c>
      <c r="G75" s="98">
        <v>73</v>
      </c>
      <c r="H75" s="98">
        <v>5</v>
      </c>
      <c r="I75" s="98">
        <v>0</v>
      </c>
      <c r="J75" s="98">
        <v>0</v>
      </c>
    </row>
    <row r="76" spans="1:14" ht="19.5" customHeight="1" x14ac:dyDescent="0.15">
      <c r="B76" s="154" t="s">
        <v>478</v>
      </c>
      <c r="C76" s="98">
        <v>35233</v>
      </c>
      <c r="D76" s="98">
        <v>4210</v>
      </c>
      <c r="E76" s="98">
        <v>35032</v>
      </c>
      <c r="F76" s="98">
        <v>4177</v>
      </c>
      <c r="G76" s="98">
        <v>201</v>
      </c>
      <c r="H76" s="98">
        <v>33</v>
      </c>
      <c r="I76" s="98">
        <v>0</v>
      </c>
      <c r="J76" s="98">
        <v>0</v>
      </c>
    </row>
    <row r="77" spans="1:14" ht="19.5" customHeight="1" x14ac:dyDescent="0.15">
      <c r="B77" s="154" t="s">
        <v>479</v>
      </c>
      <c r="C77" s="98">
        <v>10929</v>
      </c>
      <c r="D77" s="98">
        <v>1314</v>
      </c>
      <c r="E77" s="98">
        <v>10929</v>
      </c>
      <c r="F77" s="98">
        <v>1314</v>
      </c>
      <c r="G77" s="98">
        <v>0</v>
      </c>
      <c r="H77" s="98">
        <v>0</v>
      </c>
      <c r="I77" s="98">
        <v>0</v>
      </c>
      <c r="J77" s="98">
        <v>0</v>
      </c>
    </row>
    <row r="78" spans="1:14" ht="19.5" customHeight="1" x14ac:dyDescent="0.15">
      <c r="B78" s="154" t="s">
        <v>480</v>
      </c>
      <c r="C78" s="98">
        <v>15302</v>
      </c>
      <c r="D78" s="98">
        <v>8591</v>
      </c>
      <c r="E78" s="98">
        <v>15302</v>
      </c>
      <c r="F78" s="98">
        <v>8591</v>
      </c>
      <c r="G78" s="98">
        <v>0</v>
      </c>
      <c r="H78" s="98">
        <v>0</v>
      </c>
      <c r="I78" s="98">
        <v>0</v>
      </c>
      <c r="J78" s="98">
        <v>0</v>
      </c>
    </row>
    <row r="79" spans="1:14" ht="19.5" customHeight="1" x14ac:dyDescent="0.15">
      <c r="B79" s="154" t="s">
        <v>481</v>
      </c>
      <c r="C79" s="98">
        <v>7446</v>
      </c>
      <c r="D79" s="98">
        <v>3679</v>
      </c>
      <c r="E79" s="98">
        <v>7420</v>
      </c>
      <c r="F79" s="98">
        <v>3661</v>
      </c>
      <c r="G79" s="98">
        <v>26</v>
      </c>
      <c r="H79" s="98">
        <v>18</v>
      </c>
      <c r="I79" s="98">
        <v>0</v>
      </c>
      <c r="J79" s="98">
        <v>0</v>
      </c>
    </row>
    <row r="80" spans="1:14" ht="19.5" customHeight="1" x14ac:dyDescent="0.15">
      <c r="B80" s="154" t="s">
        <v>482</v>
      </c>
      <c r="C80" s="98">
        <v>24239</v>
      </c>
      <c r="D80" s="98">
        <v>7774</v>
      </c>
      <c r="E80" s="98">
        <v>24239</v>
      </c>
      <c r="F80" s="98">
        <v>7774</v>
      </c>
      <c r="G80" s="98">
        <v>0</v>
      </c>
      <c r="H80" s="98">
        <v>0</v>
      </c>
      <c r="I80" s="98">
        <v>0</v>
      </c>
      <c r="J80" s="98">
        <v>0</v>
      </c>
    </row>
    <row r="81" spans="1:15" ht="19.5" customHeight="1" x14ac:dyDescent="0.15">
      <c r="B81" s="154" t="s">
        <v>483</v>
      </c>
      <c r="C81" s="98">
        <v>1945</v>
      </c>
      <c r="D81" s="98">
        <v>603</v>
      </c>
      <c r="E81" s="98">
        <v>1945</v>
      </c>
      <c r="F81" s="98">
        <v>603</v>
      </c>
      <c r="G81" s="98">
        <v>0</v>
      </c>
      <c r="H81" s="98">
        <v>0</v>
      </c>
      <c r="I81" s="98">
        <v>0</v>
      </c>
      <c r="J81" s="98">
        <v>0</v>
      </c>
    </row>
    <row r="82" spans="1:15" ht="23.45" customHeight="1" x14ac:dyDescent="0.15">
      <c r="B82" s="156" t="s">
        <v>484</v>
      </c>
      <c r="C82" s="98">
        <v>19280</v>
      </c>
      <c r="D82" s="98">
        <v>3794</v>
      </c>
      <c r="E82" s="98">
        <v>19280</v>
      </c>
      <c r="F82" s="98">
        <v>3794</v>
      </c>
      <c r="G82" s="98">
        <v>0</v>
      </c>
      <c r="H82" s="98">
        <v>0</v>
      </c>
      <c r="I82" s="98">
        <v>0</v>
      </c>
      <c r="J82" s="98">
        <v>0</v>
      </c>
    </row>
    <row r="83" spans="1:15" ht="19.5" customHeight="1" x14ac:dyDescent="0.15">
      <c r="A83" s="148" t="s">
        <v>485</v>
      </c>
      <c r="C83" s="98">
        <v>217543</v>
      </c>
      <c r="D83" s="98">
        <v>49023</v>
      </c>
      <c r="E83" s="98">
        <v>217132</v>
      </c>
      <c r="F83" s="98">
        <v>48948</v>
      </c>
      <c r="G83" s="98">
        <v>411</v>
      </c>
      <c r="H83" s="98">
        <v>75</v>
      </c>
      <c r="I83" s="98">
        <v>0</v>
      </c>
      <c r="J83" s="98">
        <v>0</v>
      </c>
    </row>
    <row r="84" spans="1:15" ht="24.75" customHeight="1" x14ac:dyDescent="0.15">
      <c r="A84" s="153" t="s">
        <v>486</v>
      </c>
    </row>
    <row r="85" spans="1:15" ht="19.5" customHeight="1" x14ac:dyDescent="0.15">
      <c r="B85" s="154" t="s">
        <v>487</v>
      </c>
      <c r="C85" s="98">
        <v>15589</v>
      </c>
      <c r="D85" s="98">
        <v>12781</v>
      </c>
      <c r="E85" s="98">
        <v>15520</v>
      </c>
      <c r="F85" s="98">
        <v>12723</v>
      </c>
      <c r="G85" s="98">
        <v>0</v>
      </c>
      <c r="H85" s="98">
        <v>0</v>
      </c>
      <c r="I85" s="98">
        <v>69</v>
      </c>
      <c r="J85" s="98">
        <v>58</v>
      </c>
    </row>
    <row r="86" spans="1:15" ht="19.5" customHeight="1" x14ac:dyDescent="0.15">
      <c r="B86" s="154" t="s">
        <v>488</v>
      </c>
      <c r="C86" s="98">
        <v>638</v>
      </c>
      <c r="D86" s="98">
        <v>434</v>
      </c>
      <c r="E86" s="98">
        <v>638</v>
      </c>
      <c r="F86" s="98">
        <v>434</v>
      </c>
      <c r="G86" s="98">
        <v>0</v>
      </c>
      <c r="H86" s="98">
        <v>0</v>
      </c>
      <c r="I86" s="98">
        <v>0</v>
      </c>
      <c r="J86" s="98">
        <v>0</v>
      </c>
    </row>
    <row r="87" spans="1:15" ht="19.5" customHeight="1" x14ac:dyDescent="0.15">
      <c r="B87" s="154" t="s">
        <v>489</v>
      </c>
      <c r="C87" s="98">
        <v>2233</v>
      </c>
      <c r="D87" s="98">
        <v>1348</v>
      </c>
      <c r="E87" s="98">
        <v>2233</v>
      </c>
      <c r="F87" s="98">
        <v>1348</v>
      </c>
      <c r="G87" s="98">
        <v>0</v>
      </c>
      <c r="H87" s="98">
        <v>0</v>
      </c>
      <c r="I87" s="98">
        <v>0</v>
      </c>
      <c r="J87" s="98">
        <v>0</v>
      </c>
    </row>
    <row r="88" spans="1:15" ht="23.45" customHeight="1" x14ac:dyDescent="0.15">
      <c r="B88" s="156" t="s">
        <v>490</v>
      </c>
      <c r="C88" s="98">
        <v>4238</v>
      </c>
      <c r="D88" s="98">
        <v>2996</v>
      </c>
      <c r="E88" s="98">
        <v>4238</v>
      </c>
      <c r="F88" s="98">
        <v>2996</v>
      </c>
      <c r="G88" s="98">
        <v>0</v>
      </c>
      <c r="H88" s="98">
        <v>0</v>
      </c>
      <c r="I88" s="98">
        <v>0</v>
      </c>
      <c r="J88" s="98">
        <v>0</v>
      </c>
    </row>
    <row r="89" spans="1:15" ht="19.5" customHeight="1" x14ac:dyDescent="0.15">
      <c r="B89" s="154" t="s">
        <v>491</v>
      </c>
      <c r="C89" s="98">
        <v>7468</v>
      </c>
      <c r="D89" s="98">
        <v>3956</v>
      </c>
      <c r="E89" s="98">
        <v>7407</v>
      </c>
      <c r="F89" s="98">
        <v>3916</v>
      </c>
      <c r="G89" s="98">
        <v>0</v>
      </c>
      <c r="H89" s="98">
        <v>0</v>
      </c>
      <c r="I89" s="98">
        <v>61</v>
      </c>
      <c r="J89" s="98">
        <v>40</v>
      </c>
    </row>
    <row r="90" spans="1:15" ht="19.5" customHeight="1" x14ac:dyDescent="0.15">
      <c r="A90" s="148" t="s">
        <v>492</v>
      </c>
      <c r="C90" s="98">
        <v>30166</v>
      </c>
      <c r="D90" s="98">
        <v>21515</v>
      </c>
      <c r="E90" s="98">
        <v>30036</v>
      </c>
      <c r="F90" s="98">
        <v>21417</v>
      </c>
      <c r="G90" s="98">
        <v>0</v>
      </c>
      <c r="H90" s="98">
        <v>0</v>
      </c>
      <c r="I90" s="98">
        <v>130</v>
      </c>
      <c r="J90" s="98">
        <v>98</v>
      </c>
      <c r="M90" s="134"/>
      <c r="N90" s="134"/>
      <c r="O90" s="134"/>
    </row>
    <row r="91" spans="1:15" ht="23.45" customHeight="1" x14ac:dyDescent="0.15">
      <c r="A91" s="354" t="s">
        <v>493</v>
      </c>
      <c r="B91" s="354"/>
    </row>
    <row r="92" spans="1:15" ht="19.5" customHeight="1" x14ac:dyDescent="0.15">
      <c r="B92" s="154" t="s">
        <v>494</v>
      </c>
      <c r="C92" s="98">
        <v>2454</v>
      </c>
      <c r="D92" s="98">
        <v>1447</v>
      </c>
      <c r="E92" s="98">
        <v>2454</v>
      </c>
      <c r="F92" s="98">
        <v>1447</v>
      </c>
      <c r="G92" s="98">
        <v>0</v>
      </c>
      <c r="H92" s="98">
        <v>0</v>
      </c>
      <c r="I92" s="98">
        <v>0</v>
      </c>
      <c r="J92" s="98">
        <v>0</v>
      </c>
    </row>
    <row r="93" spans="1:15" ht="23.45" customHeight="1" x14ac:dyDescent="0.15">
      <c r="A93" s="321" t="s">
        <v>495</v>
      </c>
      <c r="B93" s="321"/>
      <c r="C93" s="98">
        <v>2454</v>
      </c>
      <c r="D93" s="98">
        <v>1447</v>
      </c>
      <c r="E93" s="98">
        <v>2454</v>
      </c>
      <c r="F93" s="98">
        <v>1447</v>
      </c>
      <c r="G93" s="98">
        <v>0</v>
      </c>
      <c r="H93" s="98">
        <v>0</v>
      </c>
      <c r="I93" s="98">
        <v>0</v>
      </c>
      <c r="J93" s="98">
        <v>0</v>
      </c>
    </row>
    <row r="94" spans="1:15" ht="19.5" customHeight="1" x14ac:dyDescent="0.15">
      <c r="A94" s="148" t="s">
        <v>496</v>
      </c>
      <c r="C94" s="98">
        <v>1611664</v>
      </c>
      <c r="D94" s="98">
        <v>812885</v>
      </c>
      <c r="E94" s="98">
        <v>1588547</v>
      </c>
      <c r="F94" s="98">
        <v>802194</v>
      </c>
      <c r="G94" s="98">
        <v>18087</v>
      </c>
      <c r="H94" s="98">
        <v>7350</v>
      </c>
      <c r="I94" s="98">
        <v>5030</v>
      </c>
      <c r="J94" s="98">
        <v>3341</v>
      </c>
    </row>
    <row r="95" spans="1:15" ht="19.5" customHeight="1" x14ac:dyDescent="0.15">
      <c r="A95" s="148"/>
    </row>
    <row r="96" spans="1:15" ht="27" customHeight="1" x14ac:dyDescent="0.15">
      <c r="C96" s="155" t="s">
        <v>497</v>
      </c>
    </row>
    <row r="97" spans="1:10" ht="24.75" customHeight="1" x14ac:dyDescent="0.15">
      <c r="A97" s="153" t="s">
        <v>418</v>
      </c>
    </row>
    <row r="98" spans="1:10" ht="24.75" customHeight="1" x14ac:dyDescent="0.15">
      <c r="B98" s="154" t="s">
        <v>419</v>
      </c>
      <c r="C98" s="98">
        <v>152</v>
      </c>
      <c r="D98" s="98">
        <v>136</v>
      </c>
      <c r="E98" s="98">
        <v>152</v>
      </c>
      <c r="F98" s="98">
        <v>136</v>
      </c>
      <c r="G98" s="98">
        <v>0</v>
      </c>
      <c r="H98" s="98">
        <v>0</v>
      </c>
      <c r="I98" s="98">
        <v>0</v>
      </c>
      <c r="J98" s="98">
        <v>0</v>
      </c>
    </row>
    <row r="99" spans="1:10" ht="19.5" customHeight="1" x14ac:dyDescent="0.15">
      <c r="B99" s="154" t="s">
        <v>420</v>
      </c>
      <c r="C99" s="98">
        <v>222</v>
      </c>
      <c r="D99" s="98">
        <v>186</v>
      </c>
      <c r="E99" s="98">
        <v>222</v>
      </c>
      <c r="F99" s="98">
        <v>186</v>
      </c>
      <c r="G99" s="98">
        <v>0</v>
      </c>
      <c r="H99" s="98">
        <v>0</v>
      </c>
      <c r="I99" s="98">
        <v>0</v>
      </c>
      <c r="J99" s="98">
        <v>0</v>
      </c>
    </row>
    <row r="100" spans="1:10" ht="19.5" customHeight="1" x14ac:dyDescent="0.15">
      <c r="B100" s="154" t="s">
        <v>421</v>
      </c>
      <c r="C100" s="98">
        <v>188</v>
      </c>
      <c r="D100" s="98">
        <v>154</v>
      </c>
      <c r="E100" s="98">
        <v>188</v>
      </c>
      <c r="F100" s="98">
        <v>154</v>
      </c>
      <c r="G100" s="98">
        <v>0</v>
      </c>
      <c r="H100" s="98">
        <v>0</v>
      </c>
      <c r="I100" s="98">
        <v>0</v>
      </c>
      <c r="J100" s="98">
        <v>0</v>
      </c>
    </row>
    <row r="101" spans="1:10" ht="19.5" customHeight="1" x14ac:dyDescent="0.15">
      <c r="B101" s="154" t="s">
        <v>422</v>
      </c>
      <c r="C101" s="98">
        <v>100</v>
      </c>
      <c r="D101" s="98">
        <v>69</v>
      </c>
      <c r="E101" s="98">
        <v>100</v>
      </c>
      <c r="F101" s="98">
        <v>69</v>
      </c>
      <c r="G101" s="98">
        <v>0</v>
      </c>
      <c r="H101" s="98">
        <v>0</v>
      </c>
      <c r="I101" s="98">
        <v>0</v>
      </c>
      <c r="J101" s="98">
        <v>0</v>
      </c>
    </row>
    <row r="102" spans="1:10" ht="19.5" customHeight="1" x14ac:dyDescent="0.15">
      <c r="B102" s="154" t="s">
        <v>423</v>
      </c>
      <c r="C102" s="98">
        <v>713</v>
      </c>
      <c r="D102" s="98">
        <v>452</v>
      </c>
      <c r="E102" s="98">
        <v>713</v>
      </c>
      <c r="F102" s="98">
        <v>452</v>
      </c>
      <c r="G102" s="98">
        <v>0</v>
      </c>
      <c r="H102" s="98">
        <v>0</v>
      </c>
      <c r="I102" s="98">
        <v>0</v>
      </c>
      <c r="J102" s="98">
        <v>0</v>
      </c>
    </row>
    <row r="103" spans="1:10" ht="23.45" customHeight="1" x14ac:dyDescent="0.15">
      <c r="B103" s="156" t="s">
        <v>498</v>
      </c>
      <c r="C103" s="98">
        <v>6693</v>
      </c>
      <c r="D103" s="98">
        <v>5649</v>
      </c>
      <c r="E103" s="98">
        <v>6693</v>
      </c>
      <c r="F103" s="98">
        <v>5649</v>
      </c>
      <c r="G103" s="98">
        <v>0</v>
      </c>
      <c r="H103" s="98">
        <v>0</v>
      </c>
      <c r="I103" s="98">
        <v>0</v>
      </c>
      <c r="J103" s="98">
        <v>0</v>
      </c>
    </row>
    <row r="104" spans="1:10" ht="19.5" customHeight="1" x14ac:dyDescent="0.15">
      <c r="B104" s="154" t="s">
        <v>428</v>
      </c>
      <c r="C104" s="98">
        <v>1803</v>
      </c>
      <c r="D104" s="98">
        <v>1399</v>
      </c>
      <c r="E104" s="98">
        <v>1803</v>
      </c>
      <c r="F104" s="98">
        <v>1399</v>
      </c>
      <c r="G104" s="98">
        <v>0</v>
      </c>
      <c r="H104" s="98">
        <v>0</v>
      </c>
      <c r="I104" s="98">
        <v>0</v>
      </c>
      <c r="J104" s="98">
        <v>0</v>
      </c>
    </row>
    <row r="105" spans="1:10" ht="19.5" customHeight="1" x14ac:dyDescent="0.15"/>
    <row r="106" spans="1:10" ht="19.5" customHeight="1" x14ac:dyDescent="0.15">
      <c r="A106" s="100" t="s">
        <v>73</v>
      </c>
      <c r="B106" s="100"/>
      <c r="C106" s="100"/>
      <c r="D106" s="100"/>
    </row>
    <row r="107" spans="1:10" ht="27" customHeight="1" x14ac:dyDescent="0.15">
      <c r="C107" s="155" t="s">
        <v>497</v>
      </c>
    </row>
    <row r="108" spans="1:10" ht="19.5" customHeight="1" x14ac:dyDescent="0.15">
      <c r="B108" s="154" t="s">
        <v>429</v>
      </c>
      <c r="C108" s="98">
        <v>259</v>
      </c>
      <c r="D108" s="98">
        <v>235</v>
      </c>
      <c r="E108" s="98">
        <v>259</v>
      </c>
      <c r="F108" s="98">
        <v>235</v>
      </c>
      <c r="G108" s="98">
        <v>0</v>
      </c>
      <c r="H108" s="98">
        <v>0</v>
      </c>
      <c r="I108" s="98">
        <v>0</v>
      </c>
      <c r="J108" s="98">
        <v>0</v>
      </c>
    </row>
    <row r="109" spans="1:10" ht="19.5" customHeight="1" x14ac:dyDescent="0.15">
      <c r="B109" s="154" t="s">
        <v>431</v>
      </c>
      <c r="C109" s="98">
        <v>31</v>
      </c>
      <c r="D109" s="98">
        <v>25</v>
      </c>
      <c r="E109" s="98">
        <v>31</v>
      </c>
      <c r="F109" s="98">
        <v>25</v>
      </c>
      <c r="G109" s="98">
        <v>0</v>
      </c>
      <c r="H109" s="98">
        <v>0</v>
      </c>
      <c r="I109" s="98">
        <v>0</v>
      </c>
      <c r="J109" s="98">
        <v>0</v>
      </c>
    </row>
    <row r="110" spans="1:10" ht="19.5" customHeight="1" x14ac:dyDescent="0.15">
      <c r="B110" s="154" t="s">
        <v>433</v>
      </c>
      <c r="C110" s="98">
        <v>8</v>
      </c>
      <c r="D110" s="98">
        <v>4</v>
      </c>
      <c r="E110" s="98">
        <v>8</v>
      </c>
      <c r="F110" s="98">
        <v>4</v>
      </c>
      <c r="G110" s="98">
        <v>0</v>
      </c>
      <c r="H110" s="98">
        <v>0</v>
      </c>
      <c r="I110" s="98">
        <v>0</v>
      </c>
      <c r="J110" s="98">
        <v>0</v>
      </c>
    </row>
    <row r="111" spans="1:10" ht="19.5" customHeight="1" x14ac:dyDescent="0.15">
      <c r="B111" s="154" t="s">
        <v>434</v>
      </c>
      <c r="C111" s="98">
        <v>4224</v>
      </c>
      <c r="D111" s="98">
        <v>3212</v>
      </c>
      <c r="E111" s="98">
        <v>4224</v>
      </c>
      <c r="F111" s="98">
        <v>3212</v>
      </c>
      <c r="G111" s="98">
        <v>0</v>
      </c>
      <c r="H111" s="98">
        <v>0</v>
      </c>
      <c r="I111" s="98">
        <v>0</v>
      </c>
      <c r="J111" s="98">
        <v>0</v>
      </c>
    </row>
    <row r="112" spans="1:10" ht="19.5" customHeight="1" x14ac:dyDescent="0.15">
      <c r="B112" s="154" t="s">
        <v>435</v>
      </c>
      <c r="C112" s="98">
        <v>314</v>
      </c>
      <c r="D112" s="98">
        <v>271</v>
      </c>
      <c r="E112" s="98">
        <v>314</v>
      </c>
      <c r="F112" s="98">
        <v>271</v>
      </c>
      <c r="G112" s="98">
        <v>0</v>
      </c>
      <c r="H112" s="98">
        <v>0</v>
      </c>
      <c r="I112" s="98">
        <v>0</v>
      </c>
      <c r="J112" s="98">
        <v>0</v>
      </c>
    </row>
    <row r="113" spans="1:10" ht="19.5" customHeight="1" x14ac:dyDescent="0.15">
      <c r="A113" s="153" t="s">
        <v>436</v>
      </c>
      <c r="C113" s="98">
        <v>14707</v>
      </c>
      <c r="D113" s="98">
        <v>11792</v>
      </c>
      <c r="E113" s="98">
        <v>14707</v>
      </c>
      <c r="F113" s="98">
        <v>11792</v>
      </c>
      <c r="G113" s="98">
        <v>0</v>
      </c>
      <c r="H113" s="98">
        <v>0</v>
      </c>
      <c r="I113" s="98">
        <v>0</v>
      </c>
      <c r="J113" s="98">
        <v>0</v>
      </c>
    </row>
    <row r="114" spans="1:10" ht="24.75" customHeight="1" x14ac:dyDescent="0.15">
      <c r="A114" s="153" t="s">
        <v>437</v>
      </c>
    </row>
    <row r="115" spans="1:10" ht="19.5" customHeight="1" x14ac:dyDescent="0.15">
      <c r="B115" s="154" t="s">
        <v>438</v>
      </c>
      <c r="C115" s="98">
        <v>1561</v>
      </c>
      <c r="D115" s="98">
        <v>810</v>
      </c>
      <c r="E115" s="98">
        <v>1561</v>
      </c>
      <c r="F115" s="98">
        <v>810</v>
      </c>
      <c r="G115" s="98">
        <v>0</v>
      </c>
      <c r="H115" s="98">
        <v>0</v>
      </c>
      <c r="I115" s="98">
        <v>0</v>
      </c>
      <c r="J115" s="98">
        <v>0</v>
      </c>
    </row>
    <row r="116" spans="1:10" ht="19.5" customHeight="1" x14ac:dyDescent="0.15">
      <c r="A116" s="153" t="s">
        <v>439</v>
      </c>
      <c r="C116" s="98">
        <v>1561</v>
      </c>
      <c r="D116" s="98">
        <v>810</v>
      </c>
      <c r="E116" s="98">
        <v>1561</v>
      </c>
      <c r="F116" s="98">
        <v>810</v>
      </c>
      <c r="G116" s="98">
        <v>0</v>
      </c>
      <c r="H116" s="98">
        <v>0</v>
      </c>
      <c r="I116" s="98">
        <v>0</v>
      </c>
      <c r="J116" s="98">
        <v>0</v>
      </c>
    </row>
    <row r="117" spans="1:10" ht="24.75" customHeight="1" x14ac:dyDescent="0.15">
      <c r="A117" s="153" t="s">
        <v>440</v>
      </c>
    </row>
    <row r="118" spans="1:10" ht="23.45" customHeight="1" x14ac:dyDescent="0.15">
      <c r="B118" s="156" t="s">
        <v>441</v>
      </c>
      <c r="C118" s="98">
        <v>246</v>
      </c>
      <c r="D118" s="98">
        <v>145</v>
      </c>
      <c r="E118" s="98">
        <v>246</v>
      </c>
      <c r="F118" s="98">
        <v>145</v>
      </c>
      <c r="G118" s="98">
        <v>0</v>
      </c>
      <c r="H118" s="98">
        <v>0</v>
      </c>
      <c r="I118" s="98">
        <v>0</v>
      </c>
      <c r="J118" s="98">
        <v>0</v>
      </c>
    </row>
    <row r="119" spans="1:10" ht="19.5" customHeight="1" x14ac:dyDescent="0.15">
      <c r="B119" s="154" t="s">
        <v>444</v>
      </c>
      <c r="C119" s="98">
        <v>9</v>
      </c>
      <c r="D119" s="98">
        <v>6</v>
      </c>
      <c r="E119" s="98">
        <v>9</v>
      </c>
      <c r="F119" s="98">
        <v>6</v>
      </c>
      <c r="G119" s="98">
        <v>0</v>
      </c>
      <c r="H119" s="98">
        <v>0</v>
      </c>
      <c r="I119" s="98">
        <v>0</v>
      </c>
      <c r="J119" s="98">
        <v>0</v>
      </c>
    </row>
    <row r="120" spans="1:10" ht="19.5" customHeight="1" x14ac:dyDescent="0.15">
      <c r="B120" s="154" t="s">
        <v>445</v>
      </c>
      <c r="C120" s="98">
        <v>115</v>
      </c>
      <c r="D120" s="98">
        <v>87</v>
      </c>
      <c r="E120" s="98">
        <v>115</v>
      </c>
      <c r="F120" s="98">
        <v>87</v>
      </c>
      <c r="G120" s="98">
        <v>0</v>
      </c>
      <c r="H120" s="98">
        <v>0</v>
      </c>
      <c r="I120" s="98">
        <v>0</v>
      </c>
      <c r="J120" s="98">
        <v>0</v>
      </c>
    </row>
    <row r="121" spans="1:10" ht="19.5" customHeight="1" x14ac:dyDescent="0.15">
      <c r="B121" s="154" t="s">
        <v>448</v>
      </c>
      <c r="C121" s="98">
        <v>102</v>
      </c>
      <c r="D121" s="98">
        <v>58</v>
      </c>
      <c r="E121" s="98">
        <v>102</v>
      </c>
      <c r="F121" s="98">
        <v>58</v>
      </c>
      <c r="G121" s="98">
        <v>0</v>
      </c>
      <c r="H121" s="98">
        <v>0</v>
      </c>
      <c r="I121" s="98">
        <v>0</v>
      </c>
      <c r="J121" s="98">
        <v>0</v>
      </c>
    </row>
    <row r="122" spans="1:10" ht="23.45" customHeight="1" x14ac:dyDescent="0.15">
      <c r="A122" s="321" t="s">
        <v>450</v>
      </c>
      <c r="B122" s="321"/>
      <c r="C122" s="98">
        <v>472</v>
      </c>
      <c r="D122" s="98">
        <v>296</v>
      </c>
      <c r="E122" s="98">
        <v>472</v>
      </c>
      <c r="F122" s="98">
        <v>296</v>
      </c>
      <c r="G122" s="98">
        <v>0</v>
      </c>
      <c r="H122" s="98">
        <v>0</v>
      </c>
      <c r="I122" s="98">
        <v>0</v>
      </c>
      <c r="J122" s="98">
        <v>0</v>
      </c>
    </row>
    <row r="123" spans="1:10" ht="24.75" customHeight="1" x14ac:dyDescent="0.15">
      <c r="A123" s="153" t="s">
        <v>451</v>
      </c>
    </row>
    <row r="124" spans="1:10" ht="24.75" customHeight="1" x14ac:dyDescent="0.15">
      <c r="B124" s="154" t="s">
        <v>452</v>
      </c>
      <c r="C124" s="98">
        <v>7</v>
      </c>
      <c r="D124" s="98">
        <v>3</v>
      </c>
      <c r="E124" s="98">
        <v>7</v>
      </c>
      <c r="F124" s="98">
        <v>3</v>
      </c>
      <c r="G124" s="98">
        <v>0</v>
      </c>
      <c r="H124" s="98">
        <v>0</v>
      </c>
      <c r="I124" s="98">
        <v>0</v>
      </c>
      <c r="J124" s="98">
        <v>0</v>
      </c>
    </row>
    <row r="125" spans="1:10" ht="19.5" customHeight="1" x14ac:dyDescent="0.15">
      <c r="B125" s="154" t="s">
        <v>453</v>
      </c>
      <c r="C125" s="98">
        <v>2960</v>
      </c>
      <c r="D125" s="98">
        <v>2179</v>
      </c>
      <c r="E125" s="98">
        <v>2960</v>
      </c>
      <c r="F125" s="98">
        <v>2179</v>
      </c>
      <c r="G125" s="98">
        <v>0</v>
      </c>
      <c r="H125" s="98">
        <v>0</v>
      </c>
      <c r="I125" s="98">
        <v>0</v>
      </c>
      <c r="J125" s="98">
        <v>0</v>
      </c>
    </row>
    <row r="126" spans="1:10" ht="19.5" customHeight="1" x14ac:dyDescent="0.15">
      <c r="B126" s="154" t="s">
        <v>454</v>
      </c>
      <c r="C126" s="98">
        <v>21</v>
      </c>
      <c r="D126" s="98">
        <v>5</v>
      </c>
      <c r="E126" s="98">
        <v>21</v>
      </c>
      <c r="F126" s="98">
        <v>5</v>
      </c>
      <c r="G126" s="98">
        <v>0</v>
      </c>
      <c r="H126" s="98">
        <v>0</v>
      </c>
      <c r="I126" s="98">
        <v>0</v>
      </c>
      <c r="J126" s="98">
        <v>0</v>
      </c>
    </row>
    <row r="127" spans="1:10" ht="19.5" customHeight="1" x14ac:dyDescent="0.15">
      <c r="B127" s="154" t="s">
        <v>455</v>
      </c>
      <c r="C127" s="98">
        <v>191</v>
      </c>
      <c r="D127" s="98">
        <v>87</v>
      </c>
      <c r="E127" s="98">
        <v>191</v>
      </c>
      <c r="F127" s="98">
        <v>87</v>
      </c>
      <c r="G127" s="98">
        <v>0</v>
      </c>
      <c r="H127" s="98">
        <v>0</v>
      </c>
      <c r="I127" s="98">
        <v>0</v>
      </c>
      <c r="J127" s="98">
        <v>0</v>
      </c>
    </row>
    <row r="128" spans="1:10" ht="19.5" customHeight="1" x14ac:dyDescent="0.15">
      <c r="B128" s="154" t="s">
        <v>456</v>
      </c>
      <c r="C128" s="98">
        <v>223</v>
      </c>
      <c r="D128" s="98">
        <v>137</v>
      </c>
      <c r="E128" s="98">
        <v>223</v>
      </c>
      <c r="F128" s="98">
        <v>137</v>
      </c>
      <c r="G128" s="98">
        <v>0</v>
      </c>
      <c r="H128" s="98">
        <v>0</v>
      </c>
      <c r="I128" s="98">
        <v>0</v>
      </c>
      <c r="J128" s="98">
        <v>0</v>
      </c>
    </row>
    <row r="129" spans="1:10" ht="19.5" customHeight="1" x14ac:dyDescent="0.15">
      <c r="B129" s="154" t="s">
        <v>458</v>
      </c>
      <c r="C129" s="98">
        <v>1273</v>
      </c>
      <c r="D129" s="98">
        <v>1060</v>
      </c>
      <c r="E129" s="98">
        <v>1273</v>
      </c>
      <c r="F129" s="98">
        <v>1060</v>
      </c>
      <c r="G129" s="98">
        <v>0</v>
      </c>
      <c r="H129" s="98">
        <v>0</v>
      </c>
      <c r="I129" s="98">
        <v>0</v>
      </c>
      <c r="J129" s="98">
        <v>0</v>
      </c>
    </row>
    <row r="130" spans="1:10" ht="19.5" customHeight="1" x14ac:dyDescent="0.15">
      <c r="B130" s="154" t="s">
        <v>460</v>
      </c>
      <c r="C130" s="98">
        <v>595</v>
      </c>
      <c r="D130" s="98">
        <v>416</v>
      </c>
      <c r="E130" s="98">
        <v>595</v>
      </c>
      <c r="F130" s="98">
        <v>416</v>
      </c>
      <c r="G130" s="98">
        <v>0</v>
      </c>
      <c r="H130" s="98">
        <v>0</v>
      </c>
      <c r="I130" s="98">
        <v>0</v>
      </c>
      <c r="J130" s="98">
        <v>0</v>
      </c>
    </row>
    <row r="131" spans="1:10" ht="19.5" customHeight="1" x14ac:dyDescent="0.15">
      <c r="A131" s="148" t="s">
        <v>461</v>
      </c>
      <c r="C131" s="98">
        <v>5270</v>
      </c>
      <c r="D131" s="98">
        <v>3887</v>
      </c>
      <c r="E131" s="98">
        <v>5270</v>
      </c>
      <c r="F131" s="98">
        <v>3887</v>
      </c>
      <c r="G131" s="98">
        <v>0</v>
      </c>
      <c r="H131" s="98">
        <v>0</v>
      </c>
      <c r="I131" s="98">
        <v>0</v>
      </c>
      <c r="J131" s="98">
        <v>0</v>
      </c>
    </row>
    <row r="132" spans="1:10" ht="24.75" customHeight="1" x14ac:dyDescent="0.15">
      <c r="A132" s="153" t="s">
        <v>462</v>
      </c>
    </row>
    <row r="133" spans="1:10" ht="19.5" customHeight="1" x14ac:dyDescent="0.15">
      <c r="B133" s="154" t="s">
        <v>463</v>
      </c>
      <c r="C133" s="98">
        <v>715</v>
      </c>
      <c r="D133" s="98">
        <v>665</v>
      </c>
      <c r="E133" s="98">
        <v>715</v>
      </c>
      <c r="F133" s="98">
        <v>665</v>
      </c>
      <c r="G133" s="98">
        <v>0</v>
      </c>
      <c r="H133" s="98">
        <v>0</v>
      </c>
      <c r="I133" s="98">
        <v>0</v>
      </c>
      <c r="J133" s="98">
        <v>0</v>
      </c>
    </row>
    <row r="134" spans="1:10" ht="23.45" customHeight="1" x14ac:dyDescent="0.15">
      <c r="A134" s="321" t="s">
        <v>466</v>
      </c>
      <c r="B134" s="321"/>
      <c r="C134" s="98">
        <v>715</v>
      </c>
      <c r="D134" s="98">
        <v>665</v>
      </c>
      <c r="E134" s="98">
        <v>715</v>
      </c>
      <c r="F134" s="98">
        <v>665</v>
      </c>
      <c r="G134" s="98">
        <v>0</v>
      </c>
      <c r="H134" s="98">
        <v>0</v>
      </c>
      <c r="I134" s="98">
        <v>0</v>
      </c>
      <c r="J134" s="98">
        <v>0</v>
      </c>
    </row>
    <row r="135" spans="1:10" ht="24.75" customHeight="1" x14ac:dyDescent="0.15">
      <c r="A135" s="153" t="s">
        <v>474</v>
      </c>
    </row>
    <row r="136" spans="1:10" ht="19.5" customHeight="1" x14ac:dyDescent="0.15">
      <c r="B136" s="154" t="s">
        <v>475</v>
      </c>
      <c r="C136" s="98">
        <v>390</v>
      </c>
      <c r="D136" s="98">
        <v>81</v>
      </c>
      <c r="E136" s="98">
        <v>390</v>
      </c>
      <c r="F136" s="98">
        <v>81</v>
      </c>
      <c r="G136" s="98">
        <v>0</v>
      </c>
      <c r="H136" s="98">
        <v>0</v>
      </c>
      <c r="I136" s="98">
        <v>0</v>
      </c>
      <c r="J136" s="98">
        <v>0</v>
      </c>
    </row>
    <row r="137" spans="1:10" ht="19.5" customHeight="1" x14ac:dyDescent="0.15">
      <c r="B137" s="154" t="s">
        <v>479</v>
      </c>
      <c r="C137" s="98">
        <v>5</v>
      </c>
      <c r="D137" s="98">
        <v>0</v>
      </c>
      <c r="E137" s="98">
        <v>5</v>
      </c>
      <c r="F137" s="98">
        <v>0</v>
      </c>
      <c r="G137" s="98">
        <v>0</v>
      </c>
      <c r="H137" s="98">
        <v>0</v>
      </c>
      <c r="I137" s="98">
        <v>0</v>
      </c>
      <c r="J137" s="98">
        <v>0</v>
      </c>
    </row>
    <row r="138" spans="1:10" ht="19.5" customHeight="1" x14ac:dyDescent="0.15">
      <c r="A138" s="148" t="s">
        <v>485</v>
      </c>
      <c r="C138" s="98">
        <v>395</v>
      </c>
      <c r="D138" s="98">
        <v>81</v>
      </c>
      <c r="E138" s="98">
        <v>395</v>
      </c>
      <c r="F138" s="98">
        <v>81</v>
      </c>
      <c r="G138" s="98">
        <v>0</v>
      </c>
      <c r="H138" s="98">
        <v>0</v>
      </c>
      <c r="I138" s="98">
        <v>0</v>
      </c>
      <c r="J138" s="98">
        <v>0</v>
      </c>
    </row>
    <row r="139" spans="1:10" ht="19.5" customHeight="1" x14ac:dyDescent="0.15">
      <c r="A139" s="100" t="s">
        <v>73</v>
      </c>
      <c r="B139" s="100"/>
      <c r="C139" s="100"/>
      <c r="D139" s="100"/>
    </row>
    <row r="140" spans="1:10" ht="27" customHeight="1" x14ac:dyDescent="0.15">
      <c r="C140" s="155" t="s">
        <v>497</v>
      </c>
    </row>
    <row r="141" spans="1:10" ht="24.75" customHeight="1" x14ac:dyDescent="0.15">
      <c r="A141" s="153" t="s">
        <v>486</v>
      </c>
    </row>
    <row r="142" spans="1:10" ht="19.5" customHeight="1" x14ac:dyDescent="0.15">
      <c r="B142" s="154" t="s">
        <v>487</v>
      </c>
      <c r="C142" s="98">
        <v>617</v>
      </c>
      <c r="D142" s="98">
        <v>554</v>
      </c>
      <c r="E142" s="98">
        <v>617</v>
      </c>
      <c r="F142" s="98">
        <v>554</v>
      </c>
      <c r="G142" s="98">
        <v>0</v>
      </c>
      <c r="H142" s="98">
        <v>0</v>
      </c>
      <c r="I142" s="98">
        <v>0</v>
      </c>
      <c r="J142" s="98">
        <v>0</v>
      </c>
    </row>
    <row r="143" spans="1:10" ht="19.5" customHeight="1" x14ac:dyDescent="0.15">
      <c r="B143" s="154" t="s">
        <v>489</v>
      </c>
      <c r="C143" s="98">
        <v>288</v>
      </c>
      <c r="D143" s="98">
        <v>283</v>
      </c>
      <c r="E143" s="98">
        <v>288</v>
      </c>
      <c r="F143" s="98">
        <v>283</v>
      </c>
      <c r="G143" s="98">
        <v>0</v>
      </c>
      <c r="H143" s="98">
        <v>0</v>
      </c>
      <c r="I143" s="98">
        <v>0</v>
      </c>
      <c r="J143" s="98">
        <v>0</v>
      </c>
    </row>
    <row r="144" spans="1:10" ht="19.5" customHeight="1" x14ac:dyDescent="0.15">
      <c r="B144" s="154" t="s">
        <v>491</v>
      </c>
      <c r="C144" s="98">
        <v>710</v>
      </c>
      <c r="D144" s="98">
        <v>496</v>
      </c>
      <c r="E144" s="98">
        <v>710</v>
      </c>
      <c r="F144" s="98">
        <v>496</v>
      </c>
      <c r="G144" s="98">
        <v>0</v>
      </c>
      <c r="H144" s="98">
        <v>0</v>
      </c>
      <c r="I144" s="98">
        <v>0</v>
      </c>
      <c r="J144" s="98">
        <v>0</v>
      </c>
    </row>
    <row r="145" spans="1:10" ht="19.5" customHeight="1" x14ac:dyDescent="0.15">
      <c r="A145" s="148" t="s">
        <v>492</v>
      </c>
      <c r="C145" s="98">
        <v>1615</v>
      </c>
      <c r="D145" s="98">
        <v>1333</v>
      </c>
      <c r="E145" s="98">
        <v>1615</v>
      </c>
      <c r="F145" s="98">
        <v>1333</v>
      </c>
      <c r="G145" s="98">
        <v>0</v>
      </c>
      <c r="H145" s="98">
        <v>0</v>
      </c>
      <c r="I145" s="98">
        <v>0</v>
      </c>
      <c r="J145" s="98">
        <v>0</v>
      </c>
    </row>
    <row r="146" spans="1:10" ht="19.5" customHeight="1" x14ac:dyDescent="0.15">
      <c r="A146" s="148" t="s">
        <v>499</v>
      </c>
      <c r="C146" s="98">
        <v>24735</v>
      </c>
      <c r="D146" s="98">
        <v>18864</v>
      </c>
      <c r="E146" s="98">
        <v>24735</v>
      </c>
      <c r="F146" s="98">
        <v>18864</v>
      </c>
      <c r="G146" s="98">
        <v>0</v>
      </c>
      <c r="H146" s="98">
        <v>0</v>
      </c>
      <c r="I146" s="98">
        <v>0</v>
      </c>
      <c r="J146" s="98">
        <v>0</v>
      </c>
    </row>
    <row r="147" spans="1:10" ht="19.5" customHeight="1" x14ac:dyDescent="0.15">
      <c r="A147" s="148"/>
    </row>
    <row r="148" spans="1:10" ht="27" customHeight="1" x14ac:dyDescent="0.15">
      <c r="B148" s="153"/>
      <c r="C148" s="155" t="s">
        <v>500</v>
      </c>
    </row>
    <row r="149" spans="1:10" ht="24.75" customHeight="1" x14ac:dyDescent="0.15">
      <c r="A149" s="153" t="s">
        <v>418</v>
      </c>
    </row>
    <row r="150" spans="1:10" ht="19.5" customHeight="1" x14ac:dyDescent="0.15">
      <c r="B150" s="154" t="s">
        <v>420</v>
      </c>
      <c r="C150" s="98">
        <v>704</v>
      </c>
      <c r="D150" s="98">
        <v>235</v>
      </c>
      <c r="E150" s="98">
        <v>0</v>
      </c>
      <c r="F150" s="98">
        <v>0</v>
      </c>
      <c r="G150" s="98">
        <v>334</v>
      </c>
      <c r="H150" s="98">
        <v>94</v>
      </c>
      <c r="I150" s="98">
        <v>370</v>
      </c>
      <c r="J150" s="98">
        <v>141</v>
      </c>
    </row>
    <row r="151" spans="1:10" ht="19.5" customHeight="1" x14ac:dyDescent="0.15">
      <c r="B151" s="154" t="s">
        <v>421</v>
      </c>
      <c r="C151" s="98">
        <v>920</v>
      </c>
      <c r="D151" s="98">
        <v>276</v>
      </c>
      <c r="E151" s="98">
        <v>0</v>
      </c>
      <c r="F151" s="98">
        <v>0</v>
      </c>
      <c r="G151" s="98">
        <v>0</v>
      </c>
      <c r="H151" s="98">
        <v>0</v>
      </c>
      <c r="I151" s="98">
        <v>920</v>
      </c>
      <c r="J151" s="98">
        <v>276</v>
      </c>
    </row>
    <row r="152" spans="1:10" ht="19.5" customHeight="1" x14ac:dyDescent="0.15">
      <c r="B152" s="154" t="s">
        <v>422</v>
      </c>
      <c r="C152" s="98">
        <v>372</v>
      </c>
      <c r="D152" s="98">
        <v>140</v>
      </c>
      <c r="E152" s="98">
        <v>0</v>
      </c>
      <c r="F152" s="98">
        <v>0</v>
      </c>
      <c r="G152" s="98">
        <v>0</v>
      </c>
      <c r="H152" s="98">
        <v>0</v>
      </c>
      <c r="I152" s="98">
        <v>372</v>
      </c>
      <c r="J152" s="98">
        <v>140</v>
      </c>
    </row>
    <row r="153" spans="1:10" ht="19.5" customHeight="1" x14ac:dyDescent="0.15">
      <c r="B153" s="154" t="s">
        <v>423</v>
      </c>
      <c r="C153" s="98">
        <v>81</v>
      </c>
      <c r="D153" s="98">
        <v>35</v>
      </c>
      <c r="E153" s="98">
        <v>0</v>
      </c>
      <c r="F153" s="98">
        <v>0</v>
      </c>
      <c r="G153" s="98">
        <v>0</v>
      </c>
      <c r="H153" s="98">
        <v>0</v>
      </c>
      <c r="I153" s="98">
        <v>81</v>
      </c>
      <c r="J153" s="98">
        <v>35</v>
      </c>
    </row>
    <row r="154" spans="1:10" ht="19.5" customHeight="1" x14ac:dyDescent="0.15">
      <c r="B154" s="154" t="s">
        <v>426</v>
      </c>
      <c r="C154" s="98">
        <v>15</v>
      </c>
      <c r="D154" s="98">
        <v>11</v>
      </c>
      <c r="E154" s="98">
        <v>0</v>
      </c>
      <c r="F154" s="98">
        <v>0</v>
      </c>
      <c r="G154" s="98">
        <v>0</v>
      </c>
      <c r="H154" s="98">
        <v>0</v>
      </c>
      <c r="I154" s="98">
        <v>15</v>
      </c>
      <c r="J154" s="98">
        <v>11</v>
      </c>
    </row>
    <row r="155" spans="1:10" ht="23.45" customHeight="1" x14ac:dyDescent="0.15">
      <c r="B155" s="156" t="s">
        <v>427</v>
      </c>
      <c r="C155" s="98">
        <v>94</v>
      </c>
      <c r="D155" s="98">
        <v>77</v>
      </c>
      <c r="E155" s="98">
        <v>0</v>
      </c>
      <c r="F155" s="98">
        <v>0</v>
      </c>
      <c r="G155" s="98">
        <v>0</v>
      </c>
      <c r="H155" s="98">
        <v>0</v>
      </c>
      <c r="I155" s="98">
        <v>94</v>
      </c>
      <c r="J155" s="98">
        <v>77</v>
      </c>
    </row>
    <row r="156" spans="1:10" ht="19.5" customHeight="1" x14ac:dyDescent="0.15">
      <c r="B156" s="154" t="s">
        <v>428</v>
      </c>
      <c r="C156" s="98">
        <v>24</v>
      </c>
      <c r="D156" s="98">
        <v>21</v>
      </c>
      <c r="E156" s="98">
        <v>0</v>
      </c>
      <c r="F156" s="98">
        <v>0</v>
      </c>
      <c r="G156" s="98">
        <v>0</v>
      </c>
      <c r="H156" s="98">
        <v>0</v>
      </c>
      <c r="I156" s="98">
        <v>24</v>
      </c>
      <c r="J156" s="98">
        <v>21</v>
      </c>
    </row>
    <row r="157" spans="1:10" ht="19.5" customHeight="1" x14ac:dyDescent="0.15">
      <c r="B157" s="154" t="s">
        <v>429</v>
      </c>
      <c r="C157" s="98">
        <v>18</v>
      </c>
      <c r="D157" s="98">
        <v>17</v>
      </c>
      <c r="E157" s="98">
        <v>0</v>
      </c>
      <c r="F157" s="98">
        <v>0</v>
      </c>
      <c r="G157" s="98">
        <v>0</v>
      </c>
      <c r="H157" s="98">
        <v>0</v>
      </c>
      <c r="I157" s="98">
        <v>18</v>
      </c>
      <c r="J157" s="98">
        <v>17</v>
      </c>
    </row>
    <row r="158" spans="1:10" ht="19.5" customHeight="1" x14ac:dyDescent="0.15">
      <c r="B158" s="154" t="s">
        <v>433</v>
      </c>
      <c r="C158" s="98">
        <v>24</v>
      </c>
      <c r="D158" s="98">
        <v>11</v>
      </c>
      <c r="E158" s="98">
        <v>0</v>
      </c>
      <c r="F158" s="98">
        <v>0</v>
      </c>
      <c r="G158" s="98">
        <v>5</v>
      </c>
      <c r="H158" s="98">
        <v>0</v>
      </c>
      <c r="I158" s="98">
        <v>19</v>
      </c>
      <c r="J158" s="98">
        <v>11</v>
      </c>
    </row>
    <row r="159" spans="1:10" ht="19.5" customHeight="1" x14ac:dyDescent="0.15">
      <c r="A159" s="153" t="s">
        <v>436</v>
      </c>
      <c r="C159" s="98">
        <v>2252</v>
      </c>
      <c r="D159" s="98">
        <v>823</v>
      </c>
      <c r="E159" s="98">
        <v>0</v>
      </c>
      <c r="F159" s="98">
        <v>0</v>
      </c>
      <c r="G159" s="98">
        <v>339</v>
      </c>
      <c r="H159" s="98">
        <v>94</v>
      </c>
      <c r="I159" s="98">
        <v>1913</v>
      </c>
      <c r="J159" s="98">
        <v>729</v>
      </c>
    </row>
    <row r="160" spans="1:10" ht="24.75" customHeight="1" x14ac:dyDescent="0.15">
      <c r="A160" s="153" t="s">
        <v>440</v>
      </c>
    </row>
    <row r="161" spans="1:10" ht="19.5" customHeight="1" x14ac:dyDescent="0.15">
      <c r="B161" s="154" t="s">
        <v>443</v>
      </c>
      <c r="C161" s="98">
        <v>4</v>
      </c>
      <c r="D161" s="98">
        <v>2</v>
      </c>
      <c r="E161" s="98">
        <v>0</v>
      </c>
      <c r="F161" s="98">
        <v>0</v>
      </c>
      <c r="G161" s="98">
        <v>0</v>
      </c>
      <c r="H161" s="98">
        <v>0</v>
      </c>
      <c r="I161" s="98">
        <v>4</v>
      </c>
      <c r="J161" s="98">
        <v>2</v>
      </c>
    </row>
    <row r="162" spans="1:10" ht="19.5" customHeight="1" x14ac:dyDescent="0.15">
      <c r="B162" s="154" t="s">
        <v>444</v>
      </c>
      <c r="C162" s="98">
        <v>34</v>
      </c>
      <c r="D162" s="98">
        <v>18</v>
      </c>
      <c r="E162" s="98">
        <v>0</v>
      </c>
      <c r="F162" s="98">
        <v>0</v>
      </c>
      <c r="G162" s="98">
        <v>0</v>
      </c>
      <c r="H162" s="98">
        <v>0</v>
      </c>
      <c r="I162" s="98">
        <v>34</v>
      </c>
      <c r="J162" s="98">
        <v>18</v>
      </c>
    </row>
    <row r="163" spans="1:10" ht="19.5" customHeight="1" x14ac:dyDescent="0.15">
      <c r="B163" s="154" t="s">
        <v>445</v>
      </c>
      <c r="C163" s="98">
        <v>49</v>
      </c>
      <c r="D163" s="98">
        <v>25</v>
      </c>
      <c r="E163" s="98">
        <v>0</v>
      </c>
      <c r="F163" s="98">
        <v>0</v>
      </c>
      <c r="G163" s="98">
        <v>0</v>
      </c>
      <c r="H163" s="98">
        <v>0</v>
      </c>
      <c r="I163" s="98">
        <v>49</v>
      </c>
      <c r="J163" s="98">
        <v>25</v>
      </c>
    </row>
    <row r="164" spans="1:10" ht="19.5" customHeight="1" x14ac:dyDescent="0.15">
      <c r="B164" s="154" t="s">
        <v>448</v>
      </c>
      <c r="C164" s="98">
        <v>6</v>
      </c>
      <c r="D164" s="98">
        <v>3</v>
      </c>
      <c r="E164" s="98">
        <v>0</v>
      </c>
      <c r="F164" s="98">
        <v>0</v>
      </c>
      <c r="G164" s="98">
        <v>0</v>
      </c>
      <c r="H164" s="98">
        <v>0</v>
      </c>
      <c r="I164" s="98">
        <v>6</v>
      </c>
      <c r="J164" s="98">
        <v>3</v>
      </c>
    </row>
    <row r="165" spans="1:10" ht="23.45" customHeight="1" x14ac:dyDescent="0.15">
      <c r="A165" s="321" t="s">
        <v>450</v>
      </c>
      <c r="B165" s="321"/>
      <c r="C165" s="98">
        <v>93</v>
      </c>
      <c r="D165" s="98">
        <v>48</v>
      </c>
      <c r="E165" s="98">
        <v>0</v>
      </c>
      <c r="F165" s="98">
        <v>0</v>
      </c>
      <c r="G165" s="98">
        <v>0</v>
      </c>
      <c r="H165" s="98">
        <v>0</v>
      </c>
      <c r="I165" s="98">
        <v>93</v>
      </c>
      <c r="J165" s="98">
        <v>48</v>
      </c>
    </row>
    <row r="166" spans="1:10" ht="24.75" customHeight="1" x14ac:dyDescent="0.15">
      <c r="A166" s="153" t="s">
        <v>451</v>
      </c>
    </row>
    <row r="167" spans="1:10" ht="19.5" customHeight="1" x14ac:dyDescent="0.15">
      <c r="B167" s="154" t="s">
        <v>453</v>
      </c>
      <c r="C167" s="98">
        <v>8</v>
      </c>
      <c r="D167" s="98">
        <v>7</v>
      </c>
      <c r="E167" s="98">
        <v>0</v>
      </c>
      <c r="F167" s="98">
        <v>0</v>
      </c>
      <c r="G167" s="98">
        <v>0</v>
      </c>
      <c r="H167" s="98">
        <v>0</v>
      </c>
      <c r="I167" s="98">
        <v>8</v>
      </c>
      <c r="J167" s="98">
        <v>7</v>
      </c>
    </row>
    <row r="168" spans="1:10" ht="19.5" customHeight="1" x14ac:dyDescent="0.15">
      <c r="B168" s="154" t="s">
        <v>458</v>
      </c>
      <c r="C168" s="98">
        <v>3</v>
      </c>
      <c r="D168" s="98">
        <v>3</v>
      </c>
      <c r="E168" s="98">
        <v>0</v>
      </c>
      <c r="F168" s="98">
        <v>0</v>
      </c>
      <c r="G168" s="98">
        <v>0</v>
      </c>
      <c r="H168" s="98">
        <v>0</v>
      </c>
      <c r="I168" s="98">
        <v>3</v>
      </c>
      <c r="J168" s="98">
        <v>3</v>
      </c>
    </row>
    <row r="169" spans="1:10" ht="19.5" customHeight="1" x14ac:dyDescent="0.15">
      <c r="B169" s="154" t="s">
        <v>460</v>
      </c>
      <c r="C169" s="98">
        <v>10</v>
      </c>
      <c r="D169" s="98">
        <v>6</v>
      </c>
      <c r="E169" s="98">
        <v>0</v>
      </c>
      <c r="F169" s="98">
        <v>0</v>
      </c>
      <c r="G169" s="98">
        <v>0</v>
      </c>
      <c r="H169" s="98">
        <v>0</v>
      </c>
      <c r="I169" s="98">
        <v>10</v>
      </c>
      <c r="J169" s="98">
        <v>6</v>
      </c>
    </row>
    <row r="170" spans="1:10" ht="19.5" customHeight="1" x14ac:dyDescent="0.15">
      <c r="A170" s="148" t="s">
        <v>461</v>
      </c>
      <c r="C170" s="98">
        <v>21</v>
      </c>
      <c r="D170" s="98">
        <v>16</v>
      </c>
      <c r="E170" s="98">
        <v>0</v>
      </c>
      <c r="F170" s="98">
        <v>0</v>
      </c>
      <c r="G170" s="98">
        <v>0</v>
      </c>
      <c r="H170" s="98">
        <v>0</v>
      </c>
      <c r="I170" s="98">
        <v>21</v>
      </c>
      <c r="J170" s="98">
        <v>16</v>
      </c>
    </row>
    <row r="171" spans="1:10" ht="19.5" customHeight="1" x14ac:dyDescent="0.15">
      <c r="A171" s="148"/>
    </row>
    <row r="172" spans="1:10" ht="19.5" customHeight="1" x14ac:dyDescent="0.15">
      <c r="A172" s="100" t="s">
        <v>73</v>
      </c>
      <c r="B172" s="100"/>
      <c r="C172" s="100"/>
      <c r="D172" s="100"/>
    </row>
    <row r="173" spans="1:10" ht="27" customHeight="1" x14ac:dyDescent="0.15">
      <c r="B173" s="153"/>
      <c r="C173" s="155" t="s">
        <v>500</v>
      </c>
    </row>
    <row r="174" spans="1:10" ht="24.75" customHeight="1" x14ac:dyDescent="0.15">
      <c r="A174" s="153" t="s">
        <v>462</v>
      </c>
    </row>
    <row r="175" spans="1:10" ht="19.5" customHeight="1" x14ac:dyDescent="0.15">
      <c r="B175" s="154" t="s">
        <v>463</v>
      </c>
      <c r="C175" s="98">
        <v>145</v>
      </c>
      <c r="D175" s="98">
        <v>102</v>
      </c>
      <c r="E175" s="98">
        <v>0</v>
      </c>
      <c r="F175" s="98">
        <v>0</v>
      </c>
      <c r="G175" s="98">
        <v>0</v>
      </c>
      <c r="H175" s="98">
        <v>0</v>
      </c>
      <c r="I175" s="98">
        <v>145</v>
      </c>
      <c r="J175" s="98">
        <v>102</v>
      </c>
    </row>
    <row r="176" spans="1:10" ht="23.45" customHeight="1" x14ac:dyDescent="0.15">
      <c r="A176" s="321" t="s">
        <v>466</v>
      </c>
      <c r="B176" s="321"/>
      <c r="C176" s="98">
        <v>145</v>
      </c>
      <c r="D176" s="98">
        <v>102</v>
      </c>
      <c r="E176" s="98">
        <v>0</v>
      </c>
      <c r="F176" s="98">
        <v>0</v>
      </c>
      <c r="G176" s="98">
        <v>0</v>
      </c>
      <c r="H176" s="98">
        <v>0</v>
      </c>
      <c r="I176" s="98">
        <v>145</v>
      </c>
      <c r="J176" s="98">
        <v>102</v>
      </c>
    </row>
    <row r="177" spans="1:10" ht="24.75" customHeight="1" x14ac:dyDescent="0.15">
      <c r="A177" s="153" t="s">
        <v>486</v>
      </c>
    </row>
    <row r="178" spans="1:10" ht="19.5" customHeight="1" x14ac:dyDescent="0.15">
      <c r="B178" s="154" t="s">
        <v>487</v>
      </c>
      <c r="C178" s="98">
        <v>1</v>
      </c>
      <c r="D178" s="98">
        <v>1</v>
      </c>
      <c r="E178" s="98">
        <v>0</v>
      </c>
      <c r="F178" s="98">
        <v>0</v>
      </c>
      <c r="G178" s="98">
        <v>0</v>
      </c>
      <c r="H178" s="98">
        <v>0</v>
      </c>
      <c r="I178" s="98">
        <v>1</v>
      </c>
      <c r="J178" s="98">
        <v>1</v>
      </c>
    </row>
    <row r="179" spans="1:10" ht="19.5" customHeight="1" x14ac:dyDescent="0.15">
      <c r="B179" s="154" t="s">
        <v>491</v>
      </c>
      <c r="C179" s="98">
        <v>45</v>
      </c>
      <c r="D179" s="98">
        <v>28</v>
      </c>
      <c r="E179" s="98">
        <v>0</v>
      </c>
      <c r="F179" s="98">
        <v>0</v>
      </c>
      <c r="G179" s="98">
        <v>0</v>
      </c>
      <c r="H179" s="98">
        <v>0</v>
      </c>
      <c r="I179" s="98">
        <v>45</v>
      </c>
      <c r="J179" s="98">
        <v>28</v>
      </c>
    </row>
    <row r="180" spans="1:10" ht="19.5" customHeight="1" x14ac:dyDescent="0.15">
      <c r="A180" s="148" t="s">
        <v>492</v>
      </c>
      <c r="C180" s="98">
        <v>46</v>
      </c>
      <c r="D180" s="98">
        <v>29</v>
      </c>
      <c r="E180" s="98">
        <v>0</v>
      </c>
      <c r="F180" s="98">
        <v>0</v>
      </c>
      <c r="G180" s="98">
        <v>0</v>
      </c>
      <c r="H180" s="98">
        <v>0</v>
      </c>
      <c r="I180" s="98">
        <v>46</v>
      </c>
      <c r="J180" s="98">
        <v>29</v>
      </c>
    </row>
    <row r="181" spans="1:10" ht="19.5" customHeight="1" x14ac:dyDescent="0.15">
      <c r="A181" s="148" t="s">
        <v>501</v>
      </c>
      <c r="C181" s="98">
        <v>2557</v>
      </c>
      <c r="D181" s="98">
        <v>1018</v>
      </c>
      <c r="E181" s="98">
        <v>0</v>
      </c>
      <c r="F181" s="98">
        <v>0</v>
      </c>
      <c r="G181" s="98">
        <v>339</v>
      </c>
      <c r="H181" s="98">
        <v>94</v>
      </c>
      <c r="I181" s="98">
        <v>2218</v>
      </c>
      <c r="J181" s="98">
        <v>924</v>
      </c>
    </row>
    <row r="182" spans="1:10" ht="19.5" customHeight="1" x14ac:dyDescent="0.15"/>
    <row r="183" spans="1:10" ht="27" customHeight="1" x14ac:dyDescent="0.15">
      <c r="C183" s="155" t="s">
        <v>502</v>
      </c>
    </row>
    <row r="184" spans="1:10" ht="24.75" customHeight="1" x14ac:dyDescent="0.15">
      <c r="A184" s="153" t="s">
        <v>418</v>
      </c>
    </row>
    <row r="185" spans="1:10" ht="24.75" customHeight="1" x14ac:dyDescent="0.15">
      <c r="B185" s="154" t="s">
        <v>419</v>
      </c>
      <c r="C185" s="98">
        <v>331</v>
      </c>
      <c r="D185" s="98">
        <v>206</v>
      </c>
      <c r="E185" s="98">
        <v>331</v>
      </c>
      <c r="F185" s="98">
        <v>206</v>
      </c>
      <c r="G185" s="98">
        <v>0</v>
      </c>
      <c r="H185" s="98">
        <v>0</v>
      </c>
      <c r="I185" s="98">
        <v>0</v>
      </c>
      <c r="J185" s="98">
        <v>0</v>
      </c>
    </row>
    <row r="186" spans="1:10" ht="23.45" customHeight="1" x14ac:dyDescent="0.15">
      <c r="B186" s="156" t="s">
        <v>425</v>
      </c>
      <c r="C186" s="98">
        <v>3</v>
      </c>
      <c r="D186" s="98">
        <v>0</v>
      </c>
      <c r="E186" s="98">
        <v>3</v>
      </c>
      <c r="F186" s="98">
        <v>0</v>
      </c>
      <c r="G186" s="98">
        <v>0</v>
      </c>
      <c r="H186" s="98">
        <v>0</v>
      </c>
      <c r="I186" s="98">
        <v>0</v>
      </c>
      <c r="J186" s="98">
        <v>0</v>
      </c>
    </row>
    <row r="187" spans="1:10" ht="19.5" customHeight="1" x14ac:dyDescent="0.15">
      <c r="B187" s="154" t="s">
        <v>434</v>
      </c>
      <c r="C187" s="98">
        <v>232</v>
      </c>
      <c r="D187" s="98">
        <v>196</v>
      </c>
      <c r="E187" s="98">
        <v>18</v>
      </c>
      <c r="F187" s="98">
        <v>15</v>
      </c>
      <c r="G187" s="98">
        <v>214</v>
      </c>
      <c r="H187" s="98">
        <v>181</v>
      </c>
      <c r="I187" s="98">
        <v>0</v>
      </c>
      <c r="J187" s="98">
        <v>0</v>
      </c>
    </row>
    <row r="188" spans="1:10" ht="19.5" customHeight="1" x14ac:dyDescent="0.15">
      <c r="A188" s="153" t="s">
        <v>436</v>
      </c>
      <c r="C188" s="98">
        <v>566</v>
      </c>
      <c r="D188" s="98">
        <v>402</v>
      </c>
      <c r="E188" s="98">
        <v>352</v>
      </c>
      <c r="F188" s="98">
        <v>221</v>
      </c>
      <c r="G188" s="98">
        <v>214</v>
      </c>
      <c r="H188" s="98">
        <v>181</v>
      </c>
      <c r="I188" s="98">
        <v>0</v>
      </c>
      <c r="J188" s="98">
        <v>0</v>
      </c>
    </row>
    <row r="189" spans="1:10" ht="24.75" customHeight="1" x14ac:dyDescent="0.15">
      <c r="A189" s="153" t="s">
        <v>440</v>
      </c>
    </row>
    <row r="190" spans="1:10" ht="23.45" customHeight="1" x14ac:dyDescent="0.15">
      <c r="B190" s="156" t="s">
        <v>441</v>
      </c>
      <c r="C190" s="98">
        <v>23</v>
      </c>
      <c r="D190" s="98">
        <v>16</v>
      </c>
      <c r="E190" s="98">
        <v>23</v>
      </c>
      <c r="F190" s="98">
        <v>16</v>
      </c>
      <c r="G190" s="98">
        <v>0</v>
      </c>
      <c r="H190" s="98">
        <v>0</v>
      </c>
      <c r="I190" s="98">
        <v>0</v>
      </c>
      <c r="J190" s="98">
        <v>0</v>
      </c>
    </row>
    <row r="191" spans="1:10" ht="19.5" customHeight="1" x14ac:dyDescent="0.15">
      <c r="B191" s="154" t="s">
        <v>445</v>
      </c>
      <c r="C191" s="98">
        <v>30</v>
      </c>
      <c r="D191" s="98">
        <v>26</v>
      </c>
      <c r="E191" s="98">
        <v>0</v>
      </c>
      <c r="F191" s="98">
        <v>0</v>
      </c>
      <c r="G191" s="98">
        <v>30</v>
      </c>
      <c r="H191" s="98">
        <v>26</v>
      </c>
      <c r="I191" s="98">
        <v>0</v>
      </c>
      <c r="J191" s="98">
        <v>0</v>
      </c>
    </row>
    <row r="192" spans="1:10" ht="19.5" customHeight="1" x14ac:dyDescent="0.15">
      <c r="B192" s="154" t="s">
        <v>448</v>
      </c>
      <c r="C192" s="98">
        <v>393</v>
      </c>
      <c r="D192" s="98">
        <v>253</v>
      </c>
      <c r="E192" s="98">
        <v>244</v>
      </c>
      <c r="F192" s="98">
        <v>168</v>
      </c>
      <c r="G192" s="98">
        <v>149</v>
      </c>
      <c r="H192" s="98">
        <v>85</v>
      </c>
      <c r="I192" s="98">
        <v>0</v>
      </c>
      <c r="J192" s="98">
        <v>0</v>
      </c>
    </row>
    <row r="193" spans="1:10" ht="23.45" customHeight="1" x14ac:dyDescent="0.15">
      <c r="A193" s="321" t="s">
        <v>450</v>
      </c>
      <c r="B193" s="321"/>
      <c r="C193" s="98">
        <v>446</v>
      </c>
      <c r="D193" s="98">
        <v>295</v>
      </c>
      <c r="E193" s="98">
        <v>267</v>
      </c>
      <c r="F193" s="98">
        <v>184</v>
      </c>
      <c r="G193" s="98">
        <v>179</v>
      </c>
      <c r="H193" s="98">
        <v>111</v>
      </c>
      <c r="I193" s="98">
        <v>0</v>
      </c>
      <c r="J193" s="98">
        <v>0</v>
      </c>
    </row>
    <row r="194" spans="1:10" ht="24.75" customHeight="1" x14ac:dyDescent="0.15">
      <c r="A194" s="153" t="s">
        <v>451</v>
      </c>
    </row>
    <row r="195" spans="1:10" ht="19.5" customHeight="1" x14ac:dyDescent="0.15">
      <c r="B195" s="154" t="s">
        <v>454</v>
      </c>
      <c r="C195" s="98">
        <v>11</v>
      </c>
      <c r="D195" s="98">
        <v>4</v>
      </c>
      <c r="E195" s="98">
        <v>11</v>
      </c>
      <c r="F195" s="98">
        <v>4</v>
      </c>
      <c r="G195" s="98">
        <v>0</v>
      </c>
      <c r="H195" s="98">
        <v>0</v>
      </c>
      <c r="I195" s="98">
        <v>0</v>
      </c>
      <c r="J195" s="98">
        <v>0</v>
      </c>
    </row>
    <row r="196" spans="1:10" ht="19.5" customHeight="1" x14ac:dyDescent="0.15">
      <c r="A196" s="148" t="s">
        <v>461</v>
      </c>
      <c r="C196" s="98">
        <v>11</v>
      </c>
      <c r="D196" s="98">
        <v>4</v>
      </c>
      <c r="E196" s="98">
        <v>11</v>
      </c>
      <c r="F196" s="98">
        <v>4</v>
      </c>
      <c r="G196" s="98">
        <v>0</v>
      </c>
      <c r="H196" s="98">
        <v>0</v>
      </c>
      <c r="I196" s="98">
        <v>0</v>
      </c>
      <c r="J196" s="98">
        <v>0</v>
      </c>
    </row>
    <row r="197" spans="1:10" ht="24.75" customHeight="1" x14ac:dyDescent="0.15">
      <c r="A197" s="153" t="s">
        <v>462</v>
      </c>
    </row>
    <row r="198" spans="1:10" ht="19.5" customHeight="1" x14ac:dyDescent="0.15">
      <c r="B198" s="154" t="s">
        <v>463</v>
      </c>
      <c r="C198" s="98">
        <v>89</v>
      </c>
      <c r="D198" s="98">
        <v>84</v>
      </c>
      <c r="E198" s="98">
        <v>0</v>
      </c>
      <c r="F198" s="98">
        <v>0</v>
      </c>
      <c r="G198" s="98">
        <v>89</v>
      </c>
      <c r="H198" s="98">
        <v>84</v>
      </c>
      <c r="I198" s="98">
        <v>0</v>
      </c>
      <c r="J198" s="98">
        <v>0</v>
      </c>
    </row>
    <row r="199" spans="1:10" ht="23.45" customHeight="1" x14ac:dyDescent="0.15">
      <c r="A199" s="321" t="s">
        <v>466</v>
      </c>
      <c r="B199" s="321"/>
      <c r="C199" s="98">
        <v>89</v>
      </c>
      <c r="D199" s="98">
        <v>84</v>
      </c>
      <c r="E199" s="98">
        <v>0</v>
      </c>
      <c r="F199" s="98">
        <v>0</v>
      </c>
      <c r="G199" s="98">
        <v>89</v>
      </c>
      <c r="H199" s="98">
        <v>84</v>
      </c>
      <c r="I199" s="98">
        <v>0</v>
      </c>
      <c r="J199" s="98">
        <v>0</v>
      </c>
    </row>
    <row r="200" spans="1:10" ht="24.75" customHeight="1" x14ac:dyDescent="0.15">
      <c r="A200" s="153" t="s">
        <v>474</v>
      </c>
    </row>
    <row r="201" spans="1:10" ht="19.5" customHeight="1" x14ac:dyDescent="0.15">
      <c r="B201" s="154" t="s">
        <v>475</v>
      </c>
      <c r="C201" s="98">
        <v>53</v>
      </c>
      <c r="D201" s="98">
        <v>5</v>
      </c>
      <c r="E201" s="98">
        <v>53</v>
      </c>
      <c r="F201" s="98">
        <v>5</v>
      </c>
      <c r="G201" s="98">
        <v>0</v>
      </c>
      <c r="H201" s="98">
        <v>0</v>
      </c>
      <c r="I201" s="98">
        <v>0</v>
      </c>
      <c r="J201" s="98">
        <v>0</v>
      </c>
    </row>
    <row r="202" spans="1:10" ht="19.5" customHeight="1" x14ac:dyDescent="0.15"/>
    <row r="203" spans="1:10" ht="19.5" customHeight="1" x14ac:dyDescent="0.15">
      <c r="A203" s="100" t="s">
        <v>73</v>
      </c>
      <c r="B203" s="100"/>
      <c r="C203" s="100"/>
      <c r="D203" s="100"/>
    </row>
    <row r="204" spans="1:10" ht="27" customHeight="1" x14ac:dyDescent="0.15">
      <c r="C204" s="155" t="s">
        <v>502</v>
      </c>
    </row>
    <row r="205" spans="1:10" ht="19.5" customHeight="1" x14ac:dyDescent="0.15">
      <c r="B205" s="154" t="s">
        <v>480</v>
      </c>
      <c r="C205" s="98">
        <v>887</v>
      </c>
      <c r="D205" s="98">
        <v>502</v>
      </c>
      <c r="E205" s="98">
        <v>805</v>
      </c>
      <c r="F205" s="98">
        <v>466</v>
      </c>
      <c r="G205" s="98">
        <v>82</v>
      </c>
      <c r="H205" s="98">
        <v>36</v>
      </c>
      <c r="I205" s="98">
        <v>0</v>
      </c>
      <c r="J205" s="98">
        <v>0</v>
      </c>
    </row>
    <row r="206" spans="1:10" ht="19.5" customHeight="1" x14ac:dyDescent="0.15">
      <c r="A206" s="148" t="s">
        <v>485</v>
      </c>
      <c r="C206" s="98">
        <v>940</v>
      </c>
      <c r="D206" s="98">
        <v>507</v>
      </c>
      <c r="E206" s="98">
        <v>858</v>
      </c>
      <c r="F206" s="98">
        <v>471</v>
      </c>
      <c r="G206" s="98">
        <v>82</v>
      </c>
      <c r="H206" s="98">
        <v>36</v>
      </c>
      <c r="I206" s="98">
        <v>0</v>
      </c>
      <c r="J206" s="98">
        <v>0</v>
      </c>
    </row>
    <row r="207" spans="1:10" ht="24.75" customHeight="1" x14ac:dyDescent="0.15">
      <c r="A207" s="153" t="s">
        <v>486</v>
      </c>
    </row>
    <row r="208" spans="1:10" ht="19.5" customHeight="1" x14ac:dyDescent="0.15">
      <c r="B208" s="154" t="s">
        <v>487</v>
      </c>
      <c r="C208" s="98">
        <v>2496</v>
      </c>
      <c r="D208" s="98">
        <v>1831</v>
      </c>
      <c r="E208" s="98">
        <v>2421</v>
      </c>
      <c r="F208" s="98">
        <v>1769</v>
      </c>
      <c r="G208" s="98">
        <v>75</v>
      </c>
      <c r="H208" s="98">
        <v>62</v>
      </c>
      <c r="I208" s="98">
        <v>0</v>
      </c>
      <c r="J208" s="98">
        <v>0</v>
      </c>
    </row>
    <row r="209" spans="1:10" ht="19.5" customHeight="1" x14ac:dyDescent="0.15">
      <c r="B209" s="154" t="s">
        <v>488</v>
      </c>
      <c r="C209" s="98">
        <v>4795</v>
      </c>
      <c r="D209" s="98">
        <v>2605</v>
      </c>
      <c r="E209" s="98">
        <v>4659</v>
      </c>
      <c r="F209" s="98">
        <v>2523</v>
      </c>
      <c r="G209" s="98">
        <v>136</v>
      </c>
      <c r="H209" s="98">
        <v>82</v>
      </c>
      <c r="I209" s="98">
        <v>0</v>
      </c>
      <c r="J209" s="98">
        <v>0</v>
      </c>
    </row>
    <row r="210" spans="1:10" ht="19.5" customHeight="1" x14ac:dyDescent="0.15">
      <c r="B210" s="154" t="s">
        <v>489</v>
      </c>
      <c r="C210" s="98">
        <v>5452</v>
      </c>
      <c r="D210" s="98">
        <v>3171</v>
      </c>
      <c r="E210" s="98">
        <v>5297</v>
      </c>
      <c r="F210" s="98">
        <v>3032</v>
      </c>
      <c r="G210" s="98">
        <v>155</v>
      </c>
      <c r="H210" s="98">
        <v>139</v>
      </c>
      <c r="I210" s="98">
        <v>0</v>
      </c>
      <c r="J210" s="98">
        <v>0</v>
      </c>
    </row>
    <row r="211" spans="1:10" ht="23.45" customHeight="1" x14ac:dyDescent="0.15">
      <c r="B211" s="156" t="s">
        <v>490</v>
      </c>
      <c r="C211" s="98">
        <v>2932</v>
      </c>
      <c r="D211" s="98">
        <v>1709</v>
      </c>
      <c r="E211" s="98">
        <v>2793</v>
      </c>
      <c r="F211" s="98">
        <v>1601</v>
      </c>
      <c r="G211" s="98">
        <v>139</v>
      </c>
      <c r="H211" s="98">
        <v>108</v>
      </c>
      <c r="I211" s="98">
        <v>0</v>
      </c>
      <c r="J211" s="98">
        <v>0</v>
      </c>
    </row>
    <row r="212" spans="1:10" ht="19.5" customHeight="1" x14ac:dyDescent="0.15">
      <c r="B212" s="154" t="s">
        <v>491</v>
      </c>
      <c r="C212" s="98">
        <v>16991</v>
      </c>
      <c r="D212" s="98">
        <v>9121</v>
      </c>
      <c r="E212" s="98">
        <v>16797</v>
      </c>
      <c r="F212" s="98">
        <v>9031</v>
      </c>
      <c r="G212" s="98">
        <v>0</v>
      </c>
      <c r="H212" s="98">
        <v>0</v>
      </c>
      <c r="I212" s="98">
        <v>194</v>
      </c>
      <c r="J212" s="98">
        <v>90</v>
      </c>
    </row>
    <row r="213" spans="1:10" ht="19.5" customHeight="1" x14ac:dyDescent="0.15">
      <c r="A213" s="148" t="s">
        <v>492</v>
      </c>
      <c r="C213" s="98">
        <v>32666</v>
      </c>
      <c r="D213" s="98">
        <v>18437</v>
      </c>
      <c r="E213" s="98">
        <v>31967</v>
      </c>
      <c r="F213" s="98">
        <v>17956</v>
      </c>
      <c r="G213" s="98">
        <v>505</v>
      </c>
      <c r="H213" s="98">
        <v>391</v>
      </c>
      <c r="I213" s="98">
        <v>194</v>
      </c>
      <c r="J213" s="98">
        <v>90</v>
      </c>
    </row>
    <row r="214" spans="1:10" ht="23.45" customHeight="1" x14ac:dyDescent="0.15">
      <c r="A214" s="354" t="s">
        <v>493</v>
      </c>
      <c r="B214" s="354"/>
    </row>
    <row r="215" spans="1:10" ht="19.5" customHeight="1" x14ac:dyDescent="0.15">
      <c r="B215" s="154" t="s">
        <v>494</v>
      </c>
      <c r="C215" s="98">
        <v>1</v>
      </c>
      <c r="D215" s="98">
        <v>1</v>
      </c>
      <c r="E215" s="98">
        <v>1</v>
      </c>
      <c r="F215" s="98">
        <v>1</v>
      </c>
      <c r="G215" s="98">
        <v>0</v>
      </c>
      <c r="H215" s="98">
        <v>0</v>
      </c>
      <c r="I215" s="98">
        <v>0</v>
      </c>
      <c r="J215" s="98">
        <v>0</v>
      </c>
    </row>
    <row r="216" spans="1:10" ht="23.45" customHeight="1" x14ac:dyDescent="0.15">
      <c r="A216" s="321" t="s">
        <v>495</v>
      </c>
      <c r="B216" s="321"/>
      <c r="C216" s="98">
        <v>1</v>
      </c>
      <c r="D216" s="98">
        <v>1</v>
      </c>
      <c r="E216" s="98">
        <v>1</v>
      </c>
      <c r="F216" s="98">
        <v>1</v>
      </c>
      <c r="G216" s="98">
        <v>0</v>
      </c>
      <c r="H216" s="98">
        <v>0</v>
      </c>
      <c r="I216" s="98">
        <v>0</v>
      </c>
      <c r="J216" s="98">
        <v>0</v>
      </c>
    </row>
    <row r="217" spans="1:10" ht="19.5" customHeight="1" x14ac:dyDescent="0.15">
      <c r="A217" s="148" t="s">
        <v>503</v>
      </c>
      <c r="C217" s="98">
        <v>34719</v>
      </c>
      <c r="D217" s="98">
        <v>19730</v>
      </c>
      <c r="E217" s="98">
        <v>33456</v>
      </c>
      <c r="F217" s="98">
        <v>18837</v>
      </c>
      <c r="G217" s="98">
        <v>1069</v>
      </c>
      <c r="H217" s="98">
        <v>803</v>
      </c>
      <c r="I217" s="98">
        <v>194</v>
      </c>
      <c r="J217" s="98">
        <v>90</v>
      </c>
    </row>
    <row r="218" spans="1:10" ht="19.5" customHeight="1" x14ac:dyDescent="0.15"/>
    <row r="219" spans="1:10" ht="27" customHeight="1" x14ac:dyDescent="0.15">
      <c r="C219" s="155" t="s">
        <v>504</v>
      </c>
    </row>
    <row r="220" spans="1:10" ht="24.75" customHeight="1" x14ac:dyDescent="0.15">
      <c r="A220" s="153" t="s">
        <v>418</v>
      </c>
    </row>
    <row r="221" spans="1:10" ht="24.75" customHeight="1" x14ac:dyDescent="0.15">
      <c r="B221" s="154" t="s">
        <v>419</v>
      </c>
      <c r="C221" s="98">
        <v>2189</v>
      </c>
      <c r="D221" s="98">
        <v>1484</v>
      </c>
      <c r="E221" s="98">
        <v>1608</v>
      </c>
      <c r="F221" s="98">
        <v>1086</v>
      </c>
      <c r="G221" s="98">
        <v>581</v>
      </c>
      <c r="H221" s="98">
        <v>398</v>
      </c>
      <c r="I221" s="98">
        <v>0</v>
      </c>
      <c r="J221" s="98">
        <v>0</v>
      </c>
    </row>
    <row r="222" spans="1:10" ht="19.5" customHeight="1" x14ac:dyDescent="0.15">
      <c r="B222" s="154" t="s">
        <v>420</v>
      </c>
      <c r="C222" s="98">
        <v>951</v>
      </c>
      <c r="D222" s="98">
        <v>586</v>
      </c>
      <c r="E222" s="98">
        <v>112</v>
      </c>
      <c r="F222" s="98">
        <v>76</v>
      </c>
      <c r="G222" s="98">
        <v>34</v>
      </c>
      <c r="H222" s="98">
        <v>16</v>
      </c>
      <c r="I222" s="98">
        <v>805</v>
      </c>
      <c r="J222" s="98">
        <v>494</v>
      </c>
    </row>
    <row r="223" spans="1:10" ht="19.5" customHeight="1" x14ac:dyDescent="0.15">
      <c r="B223" s="154" t="s">
        <v>421</v>
      </c>
      <c r="C223" s="98">
        <v>232</v>
      </c>
      <c r="D223" s="98">
        <v>160</v>
      </c>
      <c r="E223" s="98">
        <v>0</v>
      </c>
      <c r="F223" s="98">
        <v>0</v>
      </c>
      <c r="G223" s="98">
        <v>0</v>
      </c>
      <c r="H223" s="98">
        <v>0</v>
      </c>
      <c r="I223" s="98">
        <v>232</v>
      </c>
      <c r="J223" s="98">
        <v>160</v>
      </c>
    </row>
    <row r="224" spans="1:10" ht="19.5" customHeight="1" x14ac:dyDescent="0.15">
      <c r="B224" s="154" t="s">
        <v>422</v>
      </c>
      <c r="C224" s="98">
        <v>50</v>
      </c>
      <c r="D224" s="98">
        <v>24</v>
      </c>
      <c r="E224" s="98">
        <v>0</v>
      </c>
      <c r="F224" s="98">
        <v>0</v>
      </c>
      <c r="G224" s="98">
        <v>0</v>
      </c>
      <c r="H224" s="98">
        <v>0</v>
      </c>
      <c r="I224" s="98">
        <v>50</v>
      </c>
      <c r="J224" s="98">
        <v>24</v>
      </c>
    </row>
    <row r="225" spans="1:10" ht="19.5" customHeight="1" x14ac:dyDescent="0.15">
      <c r="B225" s="154" t="s">
        <v>423</v>
      </c>
      <c r="C225" s="98">
        <v>23</v>
      </c>
      <c r="D225" s="98">
        <v>11</v>
      </c>
      <c r="E225" s="98">
        <v>11</v>
      </c>
      <c r="F225" s="98">
        <v>2</v>
      </c>
      <c r="G225" s="98">
        <v>12</v>
      </c>
      <c r="H225" s="98">
        <v>9</v>
      </c>
      <c r="I225" s="98">
        <v>0</v>
      </c>
      <c r="J225" s="98">
        <v>0</v>
      </c>
    </row>
    <row r="226" spans="1:10" ht="19.5" customHeight="1" x14ac:dyDescent="0.15">
      <c r="B226" s="154" t="s">
        <v>424</v>
      </c>
      <c r="C226" s="98">
        <v>2126</v>
      </c>
      <c r="D226" s="98">
        <v>1525</v>
      </c>
      <c r="E226" s="98">
        <v>2126</v>
      </c>
      <c r="F226" s="98">
        <v>1525</v>
      </c>
      <c r="G226" s="98">
        <v>0</v>
      </c>
      <c r="H226" s="98">
        <v>0</v>
      </c>
      <c r="I226" s="98">
        <v>0</v>
      </c>
      <c r="J226" s="98">
        <v>0</v>
      </c>
    </row>
    <row r="227" spans="1:10" ht="23.45" customHeight="1" x14ac:dyDescent="0.15">
      <c r="B227" s="156" t="s">
        <v>425</v>
      </c>
      <c r="C227" s="98">
        <v>3191</v>
      </c>
      <c r="D227" s="98">
        <v>2468</v>
      </c>
      <c r="E227" s="98">
        <v>2852</v>
      </c>
      <c r="F227" s="98">
        <v>2190</v>
      </c>
      <c r="G227" s="98">
        <v>339</v>
      </c>
      <c r="H227" s="98">
        <v>278</v>
      </c>
      <c r="I227" s="98">
        <v>0</v>
      </c>
      <c r="J227" s="98">
        <v>0</v>
      </c>
    </row>
    <row r="228" spans="1:10" ht="23.45" customHeight="1" x14ac:dyDescent="0.15">
      <c r="B228" s="156" t="s">
        <v>427</v>
      </c>
      <c r="C228" s="98">
        <v>25</v>
      </c>
      <c r="D228" s="98">
        <v>18</v>
      </c>
      <c r="E228" s="98">
        <v>25</v>
      </c>
      <c r="F228" s="98">
        <v>18</v>
      </c>
      <c r="G228" s="98">
        <v>0</v>
      </c>
      <c r="H228" s="98">
        <v>0</v>
      </c>
      <c r="I228" s="98">
        <v>0</v>
      </c>
      <c r="J228" s="98">
        <v>0</v>
      </c>
    </row>
    <row r="229" spans="1:10" ht="19.5" customHeight="1" x14ac:dyDescent="0.15">
      <c r="B229" s="154" t="s">
        <v>430</v>
      </c>
      <c r="C229" s="98">
        <v>135</v>
      </c>
      <c r="D229" s="98">
        <v>103</v>
      </c>
      <c r="E229" s="98">
        <v>135</v>
      </c>
      <c r="F229" s="98">
        <v>103</v>
      </c>
      <c r="G229" s="98">
        <v>0</v>
      </c>
      <c r="H229" s="98">
        <v>0</v>
      </c>
      <c r="I229" s="98">
        <v>0</v>
      </c>
      <c r="J229" s="98">
        <v>0</v>
      </c>
    </row>
    <row r="230" spans="1:10" ht="19.5" customHeight="1" x14ac:dyDescent="0.15">
      <c r="B230" s="154" t="s">
        <v>431</v>
      </c>
      <c r="C230" s="98">
        <v>40</v>
      </c>
      <c r="D230" s="98">
        <v>29</v>
      </c>
      <c r="E230" s="98">
        <v>0</v>
      </c>
      <c r="F230" s="98">
        <v>0</v>
      </c>
      <c r="G230" s="98">
        <v>40</v>
      </c>
      <c r="H230" s="98">
        <v>29</v>
      </c>
      <c r="I230" s="98">
        <v>0</v>
      </c>
      <c r="J230" s="98">
        <v>0</v>
      </c>
    </row>
    <row r="231" spans="1:10" ht="19.5" customHeight="1" x14ac:dyDescent="0.15">
      <c r="B231" s="154" t="s">
        <v>433</v>
      </c>
      <c r="C231" s="98">
        <v>6471</v>
      </c>
      <c r="D231" s="98">
        <v>4495</v>
      </c>
      <c r="E231" s="98">
        <v>1167</v>
      </c>
      <c r="F231" s="98">
        <v>874</v>
      </c>
      <c r="G231" s="98">
        <v>5304</v>
      </c>
      <c r="H231" s="98">
        <v>3621</v>
      </c>
      <c r="I231" s="98">
        <v>0</v>
      </c>
      <c r="J231" s="98">
        <v>0</v>
      </c>
    </row>
    <row r="232" spans="1:10" ht="19.5" customHeight="1" x14ac:dyDescent="0.15">
      <c r="B232" s="154" t="s">
        <v>434</v>
      </c>
      <c r="C232" s="98">
        <v>5364</v>
      </c>
      <c r="D232" s="98">
        <v>4645</v>
      </c>
      <c r="E232" s="98">
        <v>3325</v>
      </c>
      <c r="F232" s="98">
        <v>2840</v>
      </c>
      <c r="G232" s="98">
        <v>674</v>
      </c>
      <c r="H232" s="98">
        <v>601</v>
      </c>
      <c r="I232" s="98">
        <v>1365</v>
      </c>
      <c r="J232" s="98">
        <v>1204</v>
      </c>
    </row>
    <row r="233" spans="1:10" ht="19.5" customHeight="1" x14ac:dyDescent="0.15">
      <c r="B233" s="154" t="s">
        <v>435</v>
      </c>
      <c r="C233" s="98">
        <v>300</v>
      </c>
      <c r="D233" s="98">
        <v>282</v>
      </c>
      <c r="E233" s="98">
        <v>62</v>
      </c>
      <c r="F233" s="98">
        <v>58</v>
      </c>
      <c r="G233" s="98">
        <v>238</v>
      </c>
      <c r="H233" s="98">
        <v>224</v>
      </c>
      <c r="I233" s="98">
        <v>0</v>
      </c>
      <c r="J233" s="98">
        <v>0</v>
      </c>
    </row>
    <row r="234" spans="1:10" ht="19.5" customHeight="1" x14ac:dyDescent="0.15">
      <c r="A234" s="153" t="s">
        <v>436</v>
      </c>
      <c r="C234" s="98">
        <v>21097</v>
      </c>
      <c r="D234" s="98">
        <v>15830</v>
      </c>
      <c r="E234" s="98">
        <v>11423</v>
      </c>
      <c r="F234" s="98">
        <v>8772</v>
      </c>
      <c r="G234" s="98">
        <v>7222</v>
      </c>
      <c r="H234" s="98">
        <v>5176</v>
      </c>
      <c r="I234" s="98">
        <v>2452</v>
      </c>
      <c r="J234" s="98">
        <v>1882</v>
      </c>
    </row>
    <row r="235" spans="1:10" ht="19.5" customHeight="1" x14ac:dyDescent="0.15"/>
    <row r="236" spans="1:10" ht="19.5" customHeight="1" x14ac:dyDescent="0.15">
      <c r="A236" s="100" t="s">
        <v>73</v>
      </c>
      <c r="B236" s="100"/>
      <c r="C236" s="100"/>
      <c r="D236" s="100"/>
    </row>
    <row r="237" spans="1:10" ht="27" customHeight="1" x14ac:dyDescent="0.15">
      <c r="C237" s="155" t="s">
        <v>504</v>
      </c>
    </row>
    <row r="238" spans="1:10" ht="24.75" customHeight="1" x14ac:dyDescent="0.15">
      <c r="A238" s="153" t="s">
        <v>437</v>
      </c>
    </row>
    <row r="239" spans="1:10" ht="19.5" customHeight="1" x14ac:dyDescent="0.15">
      <c r="B239" s="154" t="s">
        <v>438</v>
      </c>
      <c r="C239" s="98">
        <v>376</v>
      </c>
      <c r="D239" s="98">
        <v>97</v>
      </c>
      <c r="E239" s="98">
        <v>0</v>
      </c>
      <c r="F239" s="98">
        <v>0</v>
      </c>
      <c r="G239" s="98">
        <v>376</v>
      </c>
      <c r="H239" s="98">
        <v>97</v>
      </c>
      <c r="I239" s="98">
        <v>0</v>
      </c>
      <c r="J239" s="98">
        <v>0</v>
      </c>
    </row>
    <row r="240" spans="1:10" ht="19.5" customHeight="1" x14ac:dyDescent="0.15">
      <c r="A240" s="153" t="s">
        <v>439</v>
      </c>
      <c r="C240" s="98">
        <v>376</v>
      </c>
      <c r="D240" s="98">
        <v>97</v>
      </c>
      <c r="E240" s="98">
        <v>0</v>
      </c>
      <c r="F240" s="98">
        <v>0</v>
      </c>
      <c r="G240" s="98">
        <v>376</v>
      </c>
      <c r="H240" s="98">
        <v>97</v>
      </c>
      <c r="I240" s="98">
        <v>0</v>
      </c>
      <c r="J240" s="98">
        <v>0</v>
      </c>
    </row>
    <row r="241" spans="1:10" ht="24.75" customHeight="1" x14ac:dyDescent="0.15">
      <c r="A241" s="153" t="s">
        <v>440</v>
      </c>
    </row>
    <row r="242" spans="1:10" ht="23.45" customHeight="1" x14ac:dyDescent="0.15">
      <c r="B242" s="156" t="s">
        <v>441</v>
      </c>
      <c r="C242" s="98">
        <v>9549</v>
      </c>
      <c r="D242" s="98">
        <v>5721</v>
      </c>
      <c r="E242" s="98">
        <v>7201</v>
      </c>
      <c r="F242" s="98">
        <v>4400</v>
      </c>
      <c r="G242" s="98">
        <v>2317</v>
      </c>
      <c r="H242" s="98">
        <v>1301</v>
      </c>
      <c r="I242" s="98">
        <v>31</v>
      </c>
      <c r="J242" s="98">
        <v>20</v>
      </c>
    </row>
    <row r="243" spans="1:10" ht="19.5" customHeight="1" x14ac:dyDescent="0.15">
      <c r="B243" s="154" t="s">
        <v>442</v>
      </c>
      <c r="C243" s="98">
        <v>25</v>
      </c>
      <c r="D243" s="98">
        <v>16</v>
      </c>
      <c r="E243" s="98">
        <v>25</v>
      </c>
      <c r="F243" s="98">
        <v>16</v>
      </c>
      <c r="G243" s="98">
        <v>0</v>
      </c>
      <c r="H243" s="98">
        <v>0</v>
      </c>
      <c r="I243" s="98">
        <v>0</v>
      </c>
      <c r="J243" s="98">
        <v>0</v>
      </c>
    </row>
    <row r="244" spans="1:10" ht="19.5" customHeight="1" x14ac:dyDescent="0.15">
      <c r="B244" s="154" t="s">
        <v>443</v>
      </c>
      <c r="C244" s="98">
        <v>450</v>
      </c>
      <c r="D244" s="98">
        <v>203</v>
      </c>
      <c r="E244" s="98">
        <v>445</v>
      </c>
      <c r="F244" s="98">
        <v>201</v>
      </c>
      <c r="G244" s="98">
        <v>5</v>
      </c>
      <c r="H244" s="98">
        <v>2</v>
      </c>
      <c r="I244" s="98">
        <v>0</v>
      </c>
      <c r="J244" s="98">
        <v>0</v>
      </c>
    </row>
    <row r="245" spans="1:10" ht="19.5" customHeight="1" x14ac:dyDescent="0.15">
      <c r="B245" s="154" t="s">
        <v>444</v>
      </c>
      <c r="C245" s="98">
        <v>414</v>
      </c>
      <c r="D245" s="98">
        <v>309</v>
      </c>
      <c r="E245" s="98">
        <v>414</v>
      </c>
      <c r="F245" s="98">
        <v>309</v>
      </c>
      <c r="G245" s="98">
        <v>0</v>
      </c>
      <c r="H245" s="98">
        <v>0</v>
      </c>
      <c r="I245" s="98">
        <v>0</v>
      </c>
      <c r="J245" s="98">
        <v>0</v>
      </c>
    </row>
    <row r="246" spans="1:10" ht="19.5" customHeight="1" x14ac:dyDescent="0.15">
      <c r="B246" s="154" t="s">
        <v>445</v>
      </c>
      <c r="C246" s="98">
        <v>56925</v>
      </c>
      <c r="D246" s="98">
        <v>43684</v>
      </c>
      <c r="E246" s="98">
        <v>41632</v>
      </c>
      <c r="F246" s="98">
        <v>31723</v>
      </c>
      <c r="G246" s="98">
        <v>1030</v>
      </c>
      <c r="H246" s="98">
        <v>790</v>
      </c>
      <c r="I246" s="98">
        <v>14263</v>
      </c>
      <c r="J246" s="98">
        <v>11171</v>
      </c>
    </row>
    <row r="247" spans="1:10" ht="19.5" customHeight="1" x14ac:dyDescent="0.15">
      <c r="B247" s="154" t="s">
        <v>446</v>
      </c>
      <c r="C247" s="98">
        <v>13161</v>
      </c>
      <c r="D247" s="98">
        <v>7135</v>
      </c>
      <c r="E247" s="98">
        <v>9365</v>
      </c>
      <c r="F247" s="98">
        <v>5081</v>
      </c>
      <c r="G247" s="98">
        <v>3796</v>
      </c>
      <c r="H247" s="98">
        <v>2054</v>
      </c>
      <c r="I247" s="98">
        <v>0</v>
      </c>
      <c r="J247" s="98">
        <v>0</v>
      </c>
    </row>
    <row r="248" spans="1:10" ht="19.5" customHeight="1" x14ac:dyDescent="0.15">
      <c r="B248" s="154" t="s">
        <v>447</v>
      </c>
      <c r="C248" s="98">
        <v>7098</v>
      </c>
      <c r="D248" s="98">
        <v>4357</v>
      </c>
      <c r="E248" s="98">
        <v>6947</v>
      </c>
      <c r="F248" s="98">
        <v>4253</v>
      </c>
      <c r="G248" s="98">
        <v>151</v>
      </c>
      <c r="H248" s="98">
        <v>104</v>
      </c>
      <c r="I248" s="98">
        <v>0</v>
      </c>
      <c r="J248" s="98">
        <v>0</v>
      </c>
    </row>
    <row r="249" spans="1:10" ht="19.5" customHeight="1" x14ac:dyDescent="0.15">
      <c r="B249" s="154" t="s">
        <v>448</v>
      </c>
      <c r="C249" s="98">
        <v>204766</v>
      </c>
      <c r="D249" s="98">
        <v>106195</v>
      </c>
      <c r="E249" s="98">
        <v>146728</v>
      </c>
      <c r="F249" s="98">
        <v>78151</v>
      </c>
      <c r="G249" s="98">
        <v>58038</v>
      </c>
      <c r="H249" s="98">
        <v>28044</v>
      </c>
      <c r="I249" s="98">
        <v>0</v>
      </c>
      <c r="J249" s="98">
        <v>0</v>
      </c>
    </row>
    <row r="250" spans="1:10" ht="23.45" customHeight="1" x14ac:dyDescent="0.15">
      <c r="B250" s="156" t="s">
        <v>449</v>
      </c>
      <c r="C250" s="98">
        <v>29696</v>
      </c>
      <c r="D250" s="98">
        <v>7751</v>
      </c>
      <c r="E250" s="98">
        <v>22904</v>
      </c>
      <c r="F250" s="98">
        <v>6323</v>
      </c>
      <c r="G250" s="98">
        <v>6792</v>
      </c>
      <c r="H250" s="98">
        <v>1428</v>
      </c>
      <c r="I250" s="98">
        <v>0</v>
      </c>
      <c r="J250" s="98">
        <v>0</v>
      </c>
    </row>
    <row r="251" spans="1:10" ht="23.45" customHeight="1" x14ac:dyDescent="0.15">
      <c r="A251" s="321" t="s">
        <v>450</v>
      </c>
      <c r="B251" s="321"/>
      <c r="C251" s="98">
        <v>322084</v>
      </c>
      <c r="D251" s="98">
        <v>175371</v>
      </c>
      <c r="E251" s="98">
        <v>235661</v>
      </c>
      <c r="F251" s="98">
        <v>130457</v>
      </c>
      <c r="G251" s="98">
        <v>72129</v>
      </c>
      <c r="H251" s="98">
        <v>33723</v>
      </c>
      <c r="I251" s="98">
        <v>14294</v>
      </c>
      <c r="J251" s="98">
        <v>11191</v>
      </c>
    </row>
    <row r="252" spans="1:10" ht="24.75" customHeight="1" x14ac:dyDescent="0.15">
      <c r="A252" s="153" t="s">
        <v>451</v>
      </c>
    </row>
    <row r="253" spans="1:10" ht="24.75" customHeight="1" x14ac:dyDescent="0.15">
      <c r="B253" s="154" t="s">
        <v>452</v>
      </c>
      <c r="C253" s="98">
        <v>865</v>
      </c>
      <c r="D253" s="98">
        <v>379</v>
      </c>
      <c r="E253" s="98">
        <v>865</v>
      </c>
      <c r="F253" s="98">
        <v>379</v>
      </c>
      <c r="G253" s="98">
        <v>0</v>
      </c>
      <c r="H253" s="98">
        <v>0</v>
      </c>
      <c r="I253" s="98">
        <v>0</v>
      </c>
      <c r="J253" s="98">
        <v>0</v>
      </c>
    </row>
    <row r="254" spans="1:10" ht="19.5" customHeight="1" x14ac:dyDescent="0.15">
      <c r="B254" s="154" t="s">
        <v>453</v>
      </c>
      <c r="C254" s="98">
        <v>3871</v>
      </c>
      <c r="D254" s="98">
        <v>1644</v>
      </c>
      <c r="E254" s="98">
        <v>3871</v>
      </c>
      <c r="F254" s="98">
        <v>1644</v>
      </c>
      <c r="G254" s="98">
        <v>0</v>
      </c>
      <c r="H254" s="98">
        <v>0</v>
      </c>
      <c r="I254" s="98">
        <v>0</v>
      </c>
      <c r="J254" s="98">
        <v>0</v>
      </c>
    </row>
    <row r="255" spans="1:10" ht="19.5" customHeight="1" x14ac:dyDescent="0.15">
      <c r="B255" s="154" t="s">
        <v>454</v>
      </c>
      <c r="C255" s="98">
        <v>77011</v>
      </c>
      <c r="D255" s="98">
        <v>13944</v>
      </c>
      <c r="E255" s="98">
        <v>68971</v>
      </c>
      <c r="F255" s="98">
        <v>12997</v>
      </c>
      <c r="G255" s="98">
        <v>8040</v>
      </c>
      <c r="H255" s="98">
        <v>947</v>
      </c>
      <c r="I255" s="98">
        <v>0</v>
      </c>
      <c r="J255" s="98">
        <v>0</v>
      </c>
    </row>
    <row r="256" spans="1:10" ht="19.5" customHeight="1" x14ac:dyDescent="0.15">
      <c r="B256" s="154" t="s">
        <v>456</v>
      </c>
      <c r="C256" s="98">
        <v>3469</v>
      </c>
      <c r="D256" s="98">
        <v>1614</v>
      </c>
      <c r="E256" s="98">
        <v>3090</v>
      </c>
      <c r="F256" s="98">
        <v>1426</v>
      </c>
      <c r="G256" s="98">
        <v>379</v>
      </c>
      <c r="H256" s="98">
        <v>188</v>
      </c>
      <c r="I256" s="98">
        <v>0</v>
      </c>
      <c r="J256" s="98">
        <v>0</v>
      </c>
    </row>
    <row r="257" spans="1:10" ht="19.5" customHeight="1" x14ac:dyDescent="0.15">
      <c r="B257" s="154" t="s">
        <v>457</v>
      </c>
      <c r="C257" s="98">
        <v>116</v>
      </c>
      <c r="D257" s="98">
        <v>82</v>
      </c>
      <c r="E257" s="98">
        <v>116</v>
      </c>
      <c r="F257" s="98">
        <v>82</v>
      </c>
      <c r="G257" s="98">
        <v>0</v>
      </c>
      <c r="H257" s="98">
        <v>0</v>
      </c>
      <c r="I257" s="98">
        <v>0</v>
      </c>
      <c r="J257" s="98">
        <v>0</v>
      </c>
    </row>
    <row r="258" spans="1:10" ht="19.5" customHeight="1" x14ac:dyDescent="0.15">
      <c r="B258" s="154" t="s">
        <v>458</v>
      </c>
      <c r="C258" s="98">
        <v>7552</v>
      </c>
      <c r="D258" s="98">
        <v>3991</v>
      </c>
      <c r="E258" s="98">
        <v>7552</v>
      </c>
      <c r="F258" s="98">
        <v>3991</v>
      </c>
      <c r="G258" s="98">
        <v>0</v>
      </c>
      <c r="H258" s="98">
        <v>0</v>
      </c>
      <c r="I258" s="98">
        <v>0</v>
      </c>
      <c r="J258" s="98">
        <v>0</v>
      </c>
    </row>
    <row r="259" spans="1:10" ht="19.5" customHeight="1" x14ac:dyDescent="0.15">
      <c r="B259" s="154" t="s">
        <v>459</v>
      </c>
      <c r="C259" s="98">
        <v>142</v>
      </c>
      <c r="D259" s="98">
        <v>46</v>
      </c>
      <c r="E259" s="98">
        <v>142</v>
      </c>
      <c r="F259" s="98">
        <v>46</v>
      </c>
      <c r="G259" s="98">
        <v>0</v>
      </c>
      <c r="H259" s="98">
        <v>0</v>
      </c>
      <c r="I259" s="98">
        <v>0</v>
      </c>
      <c r="J259" s="98">
        <v>0</v>
      </c>
    </row>
    <row r="260" spans="1:10" ht="19.5" customHeight="1" x14ac:dyDescent="0.15">
      <c r="A260" s="148" t="s">
        <v>461</v>
      </c>
      <c r="C260" s="98">
        <v>93026</v>
      </c>
      <c r="D260" s="98">
        <v>21700</v>
      </c>
      <c r="E260" s="98">
        <v>84607</v>
      </c>
      <c r="F260" s="98">
        <v>20565</v>
      </c>
      <c r="G260" s="98">
        <v>8419</v>
      </c>
      <c r="H260" s="98">
        <v>1135</v>
      </c>
      <c r="I260" s="98">
        <v>0</v>
      </c>
      <c r="J260" s="98">
        <v>0</v>
      </c>
    </row>
    <row r="261" spans="1:10" ht="24.75" customHeight="1" x14ac:dyDescent="0.15">
      <c r="A261" s="153" t="s">
        <v>462</v>
      </c>
    </row>
    <row r="262" spans="1:10" ht="19.5" customHeight="1" x14ac:dyDescent="0.15">
      <c r="B262" s="154" t="s">
        <v>463</v>
      </c>
      <c r="C262" s="98">
        <v>30970</v>
      </c>
      <c r="D262" s="98">
        <v>22687</v>
      </c>
      <c r="E262" s="98">
        <v>12371</v>
      </c>
      <c r="F262" s="98">
        <v>9782</v>
      </c>
      <c r="G262" s="98">
        <v>14957</v>
      </c>
      <c r="H262" s="98">
        <v>10056</v>
      </c>
      <c r="I262" s="98">
        <v>3642</v>
      </c>
      <c r="J262" s="98">
        <v>2849</v>
      </c>
    </row>
    <row r="263" spans="1:10" ht="23.45" customHeight="1" x14ac:dyDescent="0.15">
      <c r="A263" s="321" t="s">
        <v>466</v>
      </c>
      <c r="B263" s="321"/>
      <c r="C263" s="98">
        <v>30970</v>
      </c>
      <c r="D263" s="98">
        <v>22687</v>
      </c>
      <c r="E263" s="98">
        <v>12371</v>
      </c>
      <c r="F263" s="98">
        <v>9782</v>
      </c>
      <c r="G263" s="98">
        <v>14957</v>
      </c>
      <c r="H263" s="98">
        <v>10056</v>
      </c>
      <c r="I263" s="98">
        <v>3642</v>
      </c>
      <c r="J263" s="98">
        <v>2849</v>
      </c>
    </row>
    <row r="264" spans="1:10" ht="24.75" customHeight="1" x14ac:dyDescent="0.15">
      <c r="A264" s="153" t="s">
        <v>114</v>
      </c>
    </row>
    <row r="265" spans="1:10" ht="19.5" customHeight="1" x14ac:dyDescent="0.15">
      <c r="B265" s="154" t="s">
        <v>469</v>
      </c>
      <c r="C265" s="98">
        <v>3552</v>
      </c>
      <c r="D265" s="98">
        <v>1880</v>
      </c>
      <c r="E265" s="98">
        <v>3552</v>
      </c>
      <c r="F265" s="98">
        <v>1880</v>
      </c>
      <c r="G265" s="98">
        <v>0</v>
      </c>
      <c r="H265" s="98">
        <v>0</v>
      </c>
      <c r="I265" s="98">
        <v>0</v>
      </c>
      <c r="J265" s="98">
        <v>0</v>
      </c>
    </row>
    <row r="266" spans="1:10" ht="23.45" customHeight="1" x14ac:dyDescent="0.15">
      <c r="B266" s="156" t="s">
        <v>470</v>
      </c>
      <c r="C266" s="98">
        <v>11000</v>
      </c>
      <c r="D266" s="98">
        <v>4707</v>
      </c>
      <c r="E266" s="98">
        <v>10872</v>
      </c>
      <c r="F266" s="98">
        <v>4628</v>
      </c>
      <c r="G266" s="98">
        <v>128</v>
      </c>
      <c r="H266" s="98">
        <v>79</v>
      </c>
      <c r="I266" s="98">
        <v>0</v>
      </c>
      <c r="J266" s="98">
        <v>0</v>
      </c>
    </row>
    <row r="267" spans="1:10" ht="19.5" customHeight="1" x14ac:dyDescent="0.15">
      <c r="B267" s="154" t="s">
        <v>471</v>
      </c>
      <c r="C267" s="98">
        <v>2219</v>
      </c>
      <c r="D267" s="98">
        <v>570</v>
      </c>
      <c r="E267" s="98">
        <v>2219</v>
      </c>
      <c r="F267" s="98">
        <v>570</v>
      </c>
      <c r="G267" s="98">
        <v>0</v>
      </c>
      <c r="H267" s="98">
        <v>0</v>
      </c>
      <c r="I267" s="98">
        <v>0</v>
      </c>
      <c r="J267" s="98">
        <v>0</v>
      </c>
    </row>
    <row r="268" spans="1:10" ht="19.5" customHeight="1" x14ac:dyDescent="0.15">
      <c r="A268" s="100" t="s">
        <v>73</v>
      </c>
      <c r="B268" s="100"/>
      <c r="C268" s="100"/>
      <c r="D268" s="100"/>
    </row>
    <row r="269" spans="1:10" ht="27" customHeight="1" x14ac:dyDescent="0.15">
      <c r="C269" s="155" t="s">
        <v>504</v>
      </c>
    </row>
    <row r="270" spans="1:10" ht="19.5" customHeight="1" x14ac:dyDescent="0.15">
      <c r="B270" s="154" t="s">
        <v>472</v>
      </c>
      <c r="C270" s="98">
        <v>4043</v>
      </c>
      <c r="D270" s="98">
        <v>3299</v>
      </c>
      <c r="E270" s="98">
        <v>4043</v>
      </c>
      <c r="F270" s="98">
        <v>3299</v>
      </c>
      <c r="G270" s="98">
        <v>0</v>
      </c>
      <c r="H270" s="98">
        <v>0</v>
      </c>
      <c r="I270" s="98">
        <v>0</v>
      </c>
      <c r="J270" s="98">
        <v>0</v>
      </c>
    </row>
    <row r="271" spans="1:10" ht="23.45" customHeight="1" x14ac:dyDescent="0.15">
      <c r="A271" s="321" t="s">
        <v>473</v>
      </c>
      <c r="B271" s="321"/>
      <c r="C271" s="98">
        <v>20814</v>
      </c>
      <c r="D271" s="98">
        <v>10456</v>
      </c>
      <c r="E271" s="98">
        <v>20686</v>
      </c>
      <c r="F271" s="98">
        <v>10377</v>
      </c>
      <c r="G271" s="98">
        <v>128</v>
      </c>
      <c r="H271" s="98">
        <v>79</v>
      </c>
      <c r="I271" s="98">
        <v>0</v>
      </c>
      <c r="J271" s="98">
        <v>0</v>
      </c>
    </row>
    <row r="272" spans="1:10" ht="24.75" customHeight="1" x14ac:dyDescent="0.15">
      <c r="A272" s="153" t="s">
        <v>474</v>
      </c>
    </row>
    <row r="273" spans="1:10" ht="19.5" customHeight="1" x14ac:dyDescent="0.15">
      <c r="B273" s="154" t="s">
        <v>475</v>
      </c>
      <c r="C273" s="98">
        <v>26571</v>
      </c>
      <c r="D273" s="98">
        <v>4347</v>
      </c>
      <c r="E273" s="98">
        <v>24681</v>
      </c>
      <c r="F273" s="98">
        <v>4216</v>
      </c>
      <c r="G273" s="98">
        <v>1890</v>
      </c>
      <c r="H273" s="98">
        <v>131</v>
      </c>
      <c r="I273" s="98">
        <v>0</v>
      </c>
      <c r="J273" s="98">
        <v>0</v>
      </c>
    </row>
    <row r="274" spans="1:10" ht="19.5" customHeight="1" x14ac:dyDescent="0.15">
      <c r="B274" s="154" t="s">
        <v>476</v>
      </c>
      <c r="C274" s="98">
        <v>272</v>
      </c>
      <c r="D274" s="98">
        <v>23</v>
      </c>
      <c r="E274" s="98">
        <v>0</v>
      </c>
      <c r="F274" s="98">
        <v>0</v>
      </c>
      <c r="G274" s="98">
        <v>272</v>
      </c>
      <c r="H274" s="98">
        <v>23</v>
      </c>
      <c r="I274" s="98">
        <v>0</v>
      </c>
      <c r="J274" s="98">
        <v>0</v>
      </c>
    </row>
    <row r="275" spans="1:10" ht="19.5" customHeight="1" x14ac:dyDescent="0.15">
      <c r="B275" s="154" t="s">
        <v>477</v>
      </c>
      <c r="C275" s="98">
        <v>108022</v>
      </c>
      <c r="D275" s="98">
        <v>19689</v>
      </c>
      <c r="E275" s="98">
        <v>104783</v>
      </c>
      <c r="F275" s="98">
        <v>19239</v>
      </c>
      <c r="G275" s="98">
        <v>3239</v>
      </c>
      <c r="H275" s="98">
        <v>450</v>
      </c>
      <c r="I275" s="98">
        <v>0</v>
      </c>
      <c r="J275" s="98">
        <v>0</v>
      </c>
    </row>
    <row r="276" spans="1:10" ht="19.5" customHeight="1" x14ac:dyDescent="0.15">
      <c r="B276" s="154" t="s">
        <v>478</v>
      </c>
      <c r="C276" s="98">
        <v>45394</v>
      </c>
      <c r="D276" s="98">
        <v>3752</v>
      </c>
      <c r="E276" s="98">
        <v>42596</v>
      </c>
      <c r="F276" s="98">
        <v>3582</v>
      </c>
      <c r="G276" s="98">
        <v>2798</v>
      </c>
      <c r="H276" s="98">
        <v>170</v>
      </c>
      <c r="I276" s="98">
        <v>0</v>
      </c>
      <c r="J276" s="98">
        <v>0</v>
      </c>
    </row>
    <row r="277" spans="1:10" ht="19.5" customHeight="1" x14ac:dyDescent="0.15">
      <c r="B277" s="154" t="s">
        <v>479</v>
      </c>
      <c r="C277" s="98">
        <v>16221</v>
      </c>
      <c r="D277" s="98">
        <v>1586</v>
      </c>
      <c r="E277" s="98">
        <v>16221</v>
      </c>
      <c r="F277" s="98">
        <v>1586</v>
      </c>
      <c r="G277" s="98">
        <v>0</v>
      </c>
      <c r="H277" s="98">
        <v>0</v>
      </c>
      <c r="I277" s="98">
        <v>0</v>
      </c>
      <c r="J277" s="98">
        <v>0</v>
      </c>
    </row>
    <row r="278" spans="1:10" ht="19.5" customHeight="1" x14ac:dyDescent="0.15">
      <c r="B278" s="154" t="s">
        <v>480</v>
      </c>
      <c r="C278" s="98">
        <v>21742</v>
      </c>
      <c r="D278" s="98">
        <v>12727</v>
      </c>
      <c r="E278" s="98">
        <v>21543</v>
      </c>
      <c r="F278" s="98">
        <v>12626</v>
      </c>
      <c r="G278" s="98">
        <v>199</v>
      </c>
      <c r="H278" s="98">
        <v>101</v>
      </c>
      <c r="I278" s="98">
        <v>0</v>
      </c>
      <c r="J278" s="98">
        <v>0</v>
      </c>
    </row>
    <row r="279" spans="1:10" ht="19.5" customHeight="1" x14ac:dyDescent="0.15">
      <c r="B279" s="154" t="s">
        <v>481</v>
      </c>
      <c r="C279" s="98">
        <v>1170</v>
      </c>
      <c r="D279" s="98">
        <v>533</v>
      </c>
      <c r="E279" s="98">
        <v>1170</v>
      </c>
      <c r="F279" s="98">
        <v>533</v>
      </c>
      <c r="G279" s="98">
        <v>0</v>
      </c>
      <c r="H279" s="98">
        <v>0</v>
      </c>
      <c r="I279" s="98">
        <v>0</v>
      </c>
      <c r="J279" s="98">
        <v>0</v>
      </c>
    </row>
    <row r="280" spans="1:10" ht="19.5" customHeight="1" x14ac:dyDescent="0.15">
      <c r="B280" s="154" t="s">
        <v>482</v>
      </c>
      <c r="C280" s="98">
        <v>27676</v>
      </c>
      <c r="D280" s="98">
        <v>6344</v>
      </c>
      <c r="E280" s="98">
        <v>27454</v>
      </c>
      <c r="F280" s="98">
        <v>6284</v>
      </c>
      <c r="G280" s="98">
        <v>222</v>
      </c>
      <c r="H280" s="98">
        <v>60</v>
      </c>
      <c r="I280" s="98">
        <v>0</v>
      </c>
      <c r="J280" s="98">
        <v>0</v>
      </c>
    </row>
    <row r="281" spans="1:10" ht="19.5" customHeight="1" x14ac:dyDescent="0.15">
      <c r="B281" s="154" t="s">
        <v>483</v>
      </c>
      <c r="C281" s="98">
        <v>3465</v>
      </c>
      <c r="D281" s="98">
        <v>954</v>
      </c>
      <c r="E281" s="98">
        <v>3359</v>
      </c>
      <c r="F281" s="98">
        <v>918</v>
      </c>
      <c r="G281" s="98">
        <v>106</v>
      </c>
      <c r="H281" s="98">
        <v>36</v>
      </c>
      <c r="I281" s="98">
        <v>0</v>
      </c>
      <c r="J281" s="98">
        <v>0</v>
      </c>
    </row>
    <row r="282" spans="1:10" ht="23.45" customHeight="1" x14ac:dyDescent="0.15">
      <c r="B282" s="156" t="s">
        <v>484</v>
      </c>
      <c r="C282" s="98">
        <v>30008</v>
      </c>
      <c r="D282" s="98">
        <v>6324</v>
      </c>
      <c r="E282" s="98">
        <v>28817</v>
      </c>
      <c r="F282" s="98">
        <v>6124</v>
      </c>
      <c r="G282" s="98">
        <v>1191</v>
      </c>
      <c r="H282" s="98">
        <v>200</v>
      </c>
      <c r="I282" s="98">
        <v>0</v>
      </c>
      <c r="J282" s="98">
        <v>0</v>
      </c>
    </row>
    <row r="283" spans="1:10" ht="19.5" customHeight="1" x14ac:dyDescent="0.15">
      <c r="A283" s="148" t="s">
        <v>485</v>
      </c>
      <c r="C283" s="98">
        <v>280541</v>
      </c>
      <c r="D283" s="98">
        <v>56279</v>
      </c>
      <c r="E283" s="98">
        <v>270624</v>
      </c>
      <c r="F283" s="98">
        <v>55108</v>
      </c>
      <c r="G283" s="98">
        <v>9917</v>
      </c>
      <c r="H283" s="98">
        <v>1171</v>
      </c>
      <c r="I283" s="98">
        <v>0</v>
      </c>
      <c r="J283" s="98">
        <v>0</v>
      </c>
    </row>
    <row r="284" spans="1:10" ht="24.75" customHeight="1" x14ac:dyDescent="0.15">
      <c r="A284" s="153" t="s">
        <v>486</v>
      </c>
    </row>
    <row r="285" spans="1:10" ht="19.5" customHeight="1" x14ac:dyDescent="0.15">
      <c r="B285" s="154" t="s">
        <v>487</v>
      </c>
      <c r="C285" s="98">
        <v>1251</v>
      </c>
      <c r="D285" s="98">
        <v>991</v>
      </c>
      <c r="E285" s="98">
        <v>770</v>
      </c>
      <c r="F285" s="98">
        <v>588</v>
      </c>
      <c r="G285" s="98">
        <v>481</v>
      </c>
      <c r="H285" s="98">
        <v>403</v>
      </c>
      <c r="I285" s="98">
        <v>0</v>
      </c>
      <c r="J285" s="98">
        <v>0</v>
      </c>
    </row>
    <row r="286" spans="1:10" ht="19.5" customHeight="1" x14ac:dyDescent="0.15">
      <c r="B286" s="154" t="s">
        <v>488</v>
      </c>
      <c r="C286" s="98">
        <v>1013</v>
      </c>
      <c r="D286" s="98">
        <v>482</v>
      </c>
      <c r="E286" s="98">
        <v>704</v>
      </c>
      <c r="F286" s="98">
        <v>285</v>
      </c>
      <c r="G286" s="98">
        <v>309</v>
      </c>
      <c r="H286" s="98">
        <v>197</v>
      </c>
      <c r="I286" s="98">
        <v>0</v>
      </c>
      <c r="J286" s="98">
        <v>0</v>
      </c>
    </row>
    <row r="287" spans="1:10" ht="19.5" customHeight="1" x14ac:dyDescent="0.15">
      <c r="B287" s="154" t="s">
        <v>489</v>
      </c>
      <c r="C287" s="98">
        <v>19807</v>
      </c>
      <c r="D287" s="98">
        <v>11912</v>
      </c>
      <c r="E287" s="98">
        <v>16946</v>
      </c>
      <c r="F287" s="98">
        <v>9882</v>
      </c>
      <c r="G287" s="98">
        <v>2861</v>
      </c>
      <c r="H287" s="98">
        <v>2030</v>
      </c>
      <c r="I287" s="98">
        <v>0</v>
      </c>
      <c r="J287" s="98">
        <v>0</v>
      </c>
    </row>
    <row r="288" spans="1:10" ht="23.45" customHeight="1" x14ac:dyDescent="0.15">
      <c r="B288" s="156" t="s">
        <v>490</v>
      </c>
      <c r="C288" s="98">
        <v>814</v>
      </c>
      <c r="D288" s="98">
        <v>367</v>
      </c>
      <c r="E288" s="98">
        <v>419</v>
      </c>
      <c r="F288" s="98">
        <v>178</v>
      </c>
      <c r="G288" s="98">
        <v>395</v>
      </c>
      <c r="H288" s="98">
        <v>189</v>
      </c>
      <c r="I288" s="98">
        <v>0</v>
      </c>
      <c r="J288" s="98">
        <v>0</v>
      </c>
    </row>
    <row r="289" spans="1:14" ht="19.5" customHeight="1" x14ac:dyDescent="0.15">
      <c r="B289" s="154" t="s">
        <v>491</v>
      </c>
      <c r="C289" s="98">
        <v>951</v>
      </c>
      <c r="D289" s="98">
        <v>416</v>
      </c>
      <c r="E289" s="98">
        <v>632</v>
      </c>
      <c r="F289" s="98">
        <v>290</v>
      </c>
      <c r="G289" s="98">
        <v>319</v>
      </c>
      <c r="H289" s="98">
        <v>126</v>
      </c>
      <c r="I289" s="98">
        <v>0</v>
      </c>
      <c r="J289" s="98">
        <v>0</v>
      </c>
    </row>
    <row r="290" spans="1:14" ht="19.5" customHeight="1" x14ac:dyDescent="0.15">
      <c r="A290" s="148" t="s">
        <v>492</v>
      </c>
      <c r="C290" s="98">
        <v>23836</v>
      </c>
      <c r="D290" s="98">
        <v>14168</v>
      </c>
      <c r="E290" s="98">
        <v>19471</v>
      </c>
      <c r="F290" s="98">
        <v>11223</v>
      </c>
      <c r="G290" s="98">
        <v>4365</v>
      </c>
      <c r="H290" s="98">
        <v>2945</v>
      </c>
      <c r="I290" s="98">
        <v>0</v>
      </c>
      <c r="J290" s="98">
        <v>0</v>
      </c>
    </row>
    <row r="291" spans="1:14" ht="23.45" customHeight="1" x14ac:dyDescent="0.15">
      <c r="A291" s="354" t="s">
        <v>493</v>
      </c>
      <c r="B291" s="354"/>
    </row>
    <row r="292" spans="1:14" ht="19.5" customHeight="1" x14ac:dyDescent="0.15">
      <c r="B292" s="154" t="s">
        <v>494</v>
      </c>
      <c r="C292" s="98">
        <v>93</v>
      </c>
      <c r="D292" s="98">
        <v>34</v>
      </c>
      <c r="E292" s="98">
        <v>93</v>
      </c>
      <c r="F292" s="98">
        <v>34</v>
      </c>
      <c r="G292" s="98">
        <v>0</v>
      </c>
      <c r="H292" s="98">
        <v>0</v>
      </c>
      <c r="I292" s="98">
        <v>0</v>
      </c>
      <c r="J292" s="98">
        <v>0</v>
      </c>
    </row>
    <row r="293" spans="1:14" ht="23.45" customHeight="1" x14ac:dyDescent="0.15">
      <c r="A293" s="321" t="s">
        <v>495</v>
      </c>
      <c r="B293" s="321"/>
      <c r="C293" s="98">
        <v>93</v>
      </c>
      <c r="D293" s="98">
        <v>34</v>
      </c>
      <c r="E293" s="98">
        <v>93</v>
      </c>
      <c r="F293" s="98">
        <v>34</v>
      </c>
      <c r="G293" s="98">
        <v>0</v>
      </c>
      <c r="H293" s="98">
        <v>0</v>
      </c>
      <c r="I293" s="98">
        <v>0</v>
      </c>
      <c r="J293" s="98">
        <v>0</v>
      </c>
      <c r="M293" s="134"/>
      <c r="N293" s="134"/>
    </row>
    <row r="294" spans="1:14" ht="23.45" customHeight="1" x14ac:dyDescent="0.15">
      <c r="A294" s="321" t="s">
        <v>505</v>
      </c>
      <c r="B294" s="321"/>
      <c r="C294" s="98">
        <v>792837</v>
      </c>
      <c r="D294" s="98">
        <v>316622</v>
      </c>
      <c r="E294" s="98">
        <v>654936</v>
      </c>
      <c r="F294" s="98">
        <v>246318</v>
      </c>
      <c r="G294" s="98">
        <v>117513</v>
      </c>
      <c r="H294" s="98">
        <v>54382</v>
      </c>
      <c r="I294" s="98">
        <v>20388</v>
      </c>
      <c r="J294" s="98">
        <v>15922</v>
      </c>
    </row>
    <row r="295" spans="1:14" ht="19.5" customHeight="1" x14ac:dyDescent="0.15"/>
    <row r="296" spans="1:14" ht="27" customHeight="1" x14ac:dyDescent="0.15">
      <c r="C296" s="155" t="s">
        <v>105</v>
      </c>
    </row>
    <row r="297" spans="1:14" ht="24.75" customHeight="1" x14ac:dyDescent="0.15">
      <c r="A297" s="153" t="s">
        <v>440</v>
      </c>
    </row>
    <row r="298" spans="1:14" ht="23.45" customHeight="1" x14ac:dyDescent="0.15">
      <c r="B298" s="156" t="s">
        <v>441</v>
      </c>
      <c r="C298" s="98">
        <v>92</v>
      </c>
      <c r="D298" s="98">
        <v>31</v>
      </c>
      <c r="E298" s="98">
        <v>92</v>
      </c>
      <c r="F298" s="98">
        <v>31</v>
      </c>
      <c r="G298" s="98">
        <v>0</v>
      </c>
      <c r="H298" s="98">
        <v>0</v>
      </c>
      <c r="I298" s="98">
        <v>0</v>
      </c>
      <c r="J298" s="98">
        <v>0</v>
      </c>
    </row>
    <row r="299" spans="1:14" ht="19.5" customHeight="1" x14ac:dyDescent="0.15">
      <c r="B299" s="154" t="s">
        <v>446</v>
      </c>
      <c r="C299" s="98">
        <v>993</v>
      </c>
      <c r="D299" s="98">
        <v>691</v>
      </c>
      <c r="E299" s="98">
        <v>993</v>
      </c>
      <c r="F299" s="98">
        <v>691</v>
      </c>
      <c r="G299" s="98">
        <v>0</v>
      </c>
      <c r="H299" s="98">
        <v>0</v>
      </c>
      <c r="I299" s="98">
        <v>0</v>
      </c>
      <c r="J299" s="98">
        <v>0</v>
      </c>
    </row>
    <row r="300" spans="1:14" ht="19.5" customHeight="1" x14ac:dyDescent="0.15">
      <c r="A300" s="100" t="s">
        <v>73</v>
      </c>
      <c r="B300" s="100"/>
      <c r="C300" s="100"/>
      <c r="D300" s="100"/>
    </row>
    <row r="301" spans="1:14" ht="27" customHeight="1" x14ac:dyDescent="0.15">
      <c r="C301" s="155" t="s">
        <v>105</v>
      </c>
    </row>
    <row r="302" spans="1:14" ht="19.5" customHeight="1" x14ac:dyDescent="0.15">
      <c r="B302" s="154" t="s">
        <v>447</v>
      </c>
      <c r="C302" s="98">
        <v>31473</v>
      </c>
      <c r="D302" s="98">
        <v>15440</v>
      </c>
      <c r="E302" s="98">
        <v>30667</v>
      </c>
      <c r="F302" s="98">
        <v>14956</v>
      </c>
      <c r="G302" s="98">
        <v>806</v>
      </c>
      <c r="H302" s="98">
        <v>484</v>
      </c>
      <c r="I302" s="98">
        <v>0</v>
      </c>
      <c r="J302" s="98">
        <v>0</v>
      </c>
    </row>
    <row r="303" spans="1:14" ht="19.5" customHeight="1" x14ac:dyDescent="0.15">
      <c r="B303" s="154" t="s">
        <v>448</v>
      </c>
      <c r="C303" s="98">
        <v>136</v>
      </c>
      <c r="D303" s="98">
        <v>70</v>
      </c>
      <c r="E303" s="98">
        <v>136</v>
      </c>
      <c r="F303" s="98">
        <v>70</v>
      </c>
      <c r="G303" s="98">
        <v>0</v>
      </c>
      <c r="H303" s="98">
        <v>0</v>
      </c>
      <c r="I303" s="98">
        <v>0</v>
      </c>
      <c r="J303" s="98">
        <v>0</v>
      </c>
    </row>
    <row r="304" spans="1:14" ht="23.45" customHeight="1" x14ac:dyDescent="0.15">
      <c r="A304" s="321" t="s">
        <v>450</v>
      </c>
      <c r="B304" s="321"/>
      <c r="C304" s="98">
        <v>32694</v>
      </c>
      <c r="D304" s="98">
        <v>16232</v>
      </c>
      <c r="E304" s="98">
        <v>31888</v>
      </c>
      <c r="F304" s="98">
        <v>15748</v>
      </c>
      <c r="G304" s="98">
        <v>806</v>
      </c>
      <c r="H304" s="98">
        <v>484</v>
      </c>
      <c r="I304" s="98">
        <v>0</v>
      </c>
      <c r="J304" s="98">
        <v>0</v>
      </c>
    </row>
    <row r="305" spans="1:12" ht="24.75" customHeight="1" x14ac:dyDescent="0.15">
      <c r="A305" s="153" t="s">
        <v>451</v>
      </c>
    </row>
    <row r="306" spans="1:12" ht="19.5" customHeight="1" x14ac:dyDescent="0.15">
      <c r="B306" s="154" t="s">
        <v>454</v>
      </c>
      <c r="C306" s="98">
        <v>170</v>
      </c>
      <c r="D306" s="98">
        <v>33</v>
      </c>
      <c r="E306" s="98">
        <v>170</v>
      </c>
      <c r="F306" s="98">
        <v>33</v>
      </c>
      <c r="G306" s="98">
        <v>0</v>
      </c>
      <c r="H306" s="98">
        <v>0</v>
      </c>
      <c r="I306" s="98">
        <v>0</v>
      </c>
      <c r="J306" s="98">
        <v>0</v>
      </c>
    </row>
    <row r="307" spans="1:12" ht="19.5" customHeight="1" x14ac:dyDescent="0.15">
      <c r="B307" s="154" t="s">
        <v>459</v>
      </c>
      <c r="C307" s="98">
        <v>31</v>
      </c>
      <c r="D307" s="98">
        <v>8</v>
      </c>
      <c r="E307" s="98">
        <v>31</v>
      </c>
      <c r="F307" s="98">
        <v>8</v>
      </c>
      <c r="G307" s="98">
        <v>0</v>
      </c>
      <c r="H307" s="98">
        <v>0</v>
      </c>
      <c r="I307" s="98">
        <v>0</v>
      </c>
      <c r="J307" s="98">
        <v>0</v>
      </c>
    </row>
    <row r="308" spans="1:12" ht="19.5" customHeight="1" x14ac:dyDescent="0.15">
      <c r="A308" s="148" t="s">
        <v>461</v>
      </c>
      <c r="B308" s="148"/>
      <c r="C308" s="98">
        <v>201</v>
      </c>
      <c r="D308" s="98">
        <v>41</v>
      </c>
      <c r="E308" s="98">
        <v>201</v>
      </c>
      <c r="F308" s="98">
        <v>41</v>
      </c>
      <c r="G308" s="98">
        <v>0</v>
      </c>
      <c r="H308" s="98">
        <v>0</v>
      </c>
      <c r="I308" s="98">
        <v>0</v>
      </c>
      <c r="J308" s="98">
        <v>0</v>
      </c>
    </row>
    <row r="309" spans="1:12" ht="23.45" customHeight="1" x14ac:dyDescent="0.15">
      <c r="A309" s="354" t="s">
        <v>493</v>
      </c>
      <c r="B309" s="354"/>
    </row>
    <row r="310" spans="1:12" ht="19.5" customHeight="1" x14ac:dyDescent="0.15">
      <c r="B310" s="154" t="s">
        <v>494</v>
      </c>
      <c r="C310" s="98">
        <v>2</v>
      </c>
      <c r="D310" s="98">
        <v>0</v>
      </c>
      <c r="E310" s="98">
        <v>2</v>
      </c>
      <c r="F310" s="98">
        <v>0</v>
      </c>
      <c r="G310" s="98">
        <v>0</v>
      </c>
      <c r="H310" s="98">
        <v>0</v>
      </c>
      <c r="I310" s="98">
        <v>0</v>
      </c>
      <c r="J310" s="98">
        <v>0</v>
      </c>
    </row>
    <row r="311" spans="1:12" ht="23.45" customHeight="1" x14ac:dyDescent="0.15">
      <c r="A311" s="321" t="s">
        <v>495</v>
      </c>
      <c r="B311" s="321"/>
      <c r="C311" s="98">
        <v>2</v>
      </c>
      <c r="D311" s="98">
        <v>0</v>
      </c>
      <c r="E311" s="98">
        <v>2</v>
      </c>
      <c r="F311" s="98">
        <v>0</v>
      </c>
      <c r="G311" s="98">
        <v>0</v>
      </c>
      <c r="H311" s="98">
        <v>0</v>
      </c>
      <c r="I311" s="98">
        <v>0</v>
      </c>
      <c r="J311" s="98">
        <v>0</v>
      </c>
    </row>
    <row r="312" spans="1:12" ht="19.5" customHeight="1" x14ac:dyDescent="0.15">
      <c r="A312" s="148" t="s">
        <v>506</v>
      </c>
      <c r="C312" s="98">
        <v>32897</v>
      </c>
      <c r="D312" s="98">
        <v>16273</v>
      </c>
      <c r="E312" s="98">
        <v>32091</v>
      </c>
      <c r="F312" s="98">
        <v>15789</v>
      </c>
      <c r="G312" s="98">
        <v>806</v>
      </c>
      <c r="H312" s="98">
        <v>484</v>
      </c>
      <c r="I312" s="98">
        <v>0</v>
      </c>
      <c r="J312" s="98">
        <v>0</v>
      </c>
    </row>
    <row r="313" spans="1:12" ht="19.5" customHeight="1" x14ac:dyDescent="0.15"/>
    <row r="314" spans="1:12" ht="27" customHeight="1" x14ac:dyDescent="0.15">
      <c r="C314" s="155" t="s">
        <v>507</v>
      </c>
    </row>
    <row r="315" spans="1:12" s="63" customFormat="1" ht="24.95" customHeight="1" x14ac:dyDescent="0.15">
      <c r="A315" s="153" t="s">
        <v>418</v>
      </c>
      <c r="B315" s="153"/>
      <c r="C315" s="153"/>
      <c r="D315" s="153"/>
      <c r="E315" s="153"/>
      <c r="F315" s="153"/>
      <c r="G315" s="153"/>
      <c r="H315" s="153"/>
      <c r="I315" s="153"/>
      <c r="J315" s="153"/>
      <c r="K315" s="84"/>
      <c r="L315" s="84"/>
    </row>
    <row r="316" spans="1:12" ht="19.5" customHeight="1" x14ac:dyDescent="0.15">
      <c r="B316" s="154" t="s">
        <v>419</v>
      </c>
      <c r="C316" s="98">
        <v>34868</v>
      </c>
      <c r="D316" s="98">
        <v>24672</v>
      </c>
      <c r="E316" s="98">
        <v>33923</v>
      </c>
      <c r="F316" s="98">
        <v>24007</v>
      </c>
      <c r="G316" s="98">
        <v>906</v>
      </c>
      <c r="H316" s="98">
        <v>629</v>
      </c>
      <c r="I316" s="98">
        <v>39</v>
      </c>
      <c r="J316" s="98">
        <v>36</v>
      </c>
    </row>
    <row r="317" spans="1:12" ht="19.5" customHeight="1" x14ac:dyDescent="0.15">
      <c r="B317" s="154" t="s">
        <v>420</v>
      </c>
      <c r="C317" s="98">
        <v>11937</v>
      </c>
      <c r="D317" s="98">
        <v>7167</v>
      </c>
      <c r="E317" s="98">
        <v>10394</v>
      </c>
      <c r="F317" s="98">
        <v>6422</v>
      </c>
      <c r="G317" s="98">
        <v>368</v>
      </c>
      <c r="H317" s="98">
        <v>110</v>
      </c>
      <c r="I317" s="98">
        <v>1175</v>
      </c>
      <c r="J317" s="98">
        <v>635</v>
      </c>
    </row>
    <row r="318" spans="1:12" ht="19.5" customHeight="1" x14ac:dyDescent="0.15">
      <c r="B318" s="154" t="s">
        <v>421</v>
      </c>
      <c r="C318" s="98">
        <v>8506</v>
      </c>
      <c r="D318" s="98">
        <v>4620</v>
      </c>
      <c r="E318" s="98">
        <v>7056</v>
      </c>
      <c r="F318" s="98">
        <v>4027</v>
      </c>
      <c r="G318" s="98">
        <v>7</v>
      </c>
      <c r="H318" s="98">
        <v>1</v>
      </c>
      <c r="I318" s="98">
        <v>1443</v>
      </c>
      <c r="J318" s="98">
        <v>592</v>
      </c>
    </row>
    <row r="319" spans="1:12" ht="19.5" customHeight="1" x14ac:dyDescent="0.15">
      <c r="B319" s="154" t="s">
        <v>422</v>
      </c>
      <c r="C319" s="98">
        <v>19010</v>
      </c>
      <c r="D319" s="98">
        <v>8354</v>
      </c>
      <c r="E319" s="98">
        <v>18500</v>
      </c>
      <c r="F319" s="98">
        <v>8152</v>
      </c>
      <c r="G319" s="98">
        <v>76</v>
      </c>
      <c r="H319" s="98">
        <v>34</v>
      </c>
      <c r="I319" s="98">
        <v>434</v>
      </c>
      <c r="J319" s="98">
        <v>168</v>
      </c>
    </row>
    <row r="320" spans="1:12" ht="19.5" customHeight="1" x14ac:dyDescent="0.15">
      <c r="B320" s="154" t="s">
        <v>423</v>
      </c>
      <c r="C320" s="98">
        <v>44221</v>
      </c>
      <c r="D320" s="98">
        <v>20124</v>
      </c>
      <c r="E320" s="98">
        <v>44016</v>
      </c>
      <c r="F320" s="98">
        <v>20017</v>
      </c>
      <c r="G320" s="98">
        <v>19</v>
      </c>
      <c r="H320" s="98">
        <v>12</v>
      </c>
      <c r="I320" s="98">
        <v>186</v>
      </c>
      <c r="J320" s="98">
        <v>95</v>
      </c>
    </row>
    <row r="321" spans="1:10" ht="19.5" customHeight="1" x14ac:dyDescent="0.15">
      <c r="B321" s="154" t="s">
        <v>424</v>
      </c>
      <c r="C321" s="98">
        <v>3510</v>
      </c>
      <c r="D321" s="98">
        <v>2660</v>
      </c>
      <c r="E321" s="98">
        <v>3510</v>
      </c>
      <c r="F321" s="98">
        <v>2660</v>
      </c>
      <c r="G321" s="98">
        <v>0</v>
      </c>
      <c r="H321" s="98">
        <v>0</v>
      </c>
      <c r="I321" s="98">
        <v>0</v>
      </c>
      <c r="J321" s="98">
        <v>0</v>
      </c>
    </row>
    <row r="322" spans="1:10" ht="23.45" customHeight="1" x14ac:dyDescent="0.15">
      <c r="B322" s="156" t="s">
        <v>425</v>
      </c>
      <c r="C322" s="98">
        <v>19528</v>
      </c>
      <c r="D322" s="98">
        <v>14706</v>
      </c>
      <c r="E322" s="98">
        <v>19189</v>
      </c>
      <c r="F322" s="98">
        <v>14428</v>
      </c>
      <c r="G322" s="98">
        <v>339</v>
      </c>
      <c r="H322" s="98">
        <v>278</v>
      </c>
      <c r="I322" s="98">
        <v>0</v>
      </c>
      <c r="J322" s="98">
        <v>0</v>
      </c>
    </row>
    <row r="323" spans="1:10" ht="19.5" customHeight="1" x14ac:dyDescent="0.15">
      <c r="B323" s="154" t="s">
        <v>426</v>
      </c>
      <c r="C323" s="98">
        <v>5666</v>
      </c>
      <c r="D323" s="98">
        <v>3408</v>
      </c>
      <c r="E323" s="98">
        <v>5559</v>
      </c>
      <c r="F323" s="98">
        <v>3331</v>
      </c>
      <c r="G323" s="98">
        <v>0</v>
      </c>
      <c r="H323" s="98">
        <v>0</v>
      </c>
      <c r="I323" s="98">
        <v>107</v>
      </c>
      <c r="J323" s="98">
        <v>77</v>
      </c>
    </row>
    <row r="324" spans="1:10" ht="23.45" customHeight="1" x14ac:dyDescent="0.15">
      <c r="B324" s="156" t="s">
        <v>427</v>
      </c>
      <c r="C324" s="98">
        <v>86188</v>
      </c>
      <c r="D324" s="98">
        <v>66119</v>
      </c>
      <c r="E324" s="98">
        <v>85662</v>
      </c>
      <c r="F324" s="98">
        <v>65683</v>
      </c>
      <c r="G324" s="98">
        <v>0</v>
      </c>
      <c r="H324" s="98">
        <v>0</v>
      </c>
      <c r="I324" s="98">
        <v>526</v>
      </c>
      <c r="J324" s="98">
        <v>436</v>
      </c>
    </row>
    <row r="325" spans="1:10" ht="19.5" customHeight="1" x14ac:dyDescent="0.15">
      <c r="B325" s="154" t="s">
        <v>428</v>
      </c>
      <c r="C325" s="98">
        <v>50171</v>
      </c>
      <c r="D325" s="98">
        <v>35972</v>
      </c>
      <c r="E325" s="98">
        <v>49751</v>
      </c>
      <c r="F325" s="98">
        <v>35654</v>
      </c>
      <c r="G325" s="98">
        <v>0</v>
      </c>
      <c r="H325" s="98">
        <v>0</v>
      </c>
      <c r="I325" s="98">
        <v>420</v>
      </c>
      <c r="J325" s="98">
        <v>318</v>
      </c>
    </row>
    <row r="326" spans="1:10" ht="19.5" customHeight="1" x14ac:dyDescent="0.15">
      <c r="B326" s="154" t="s">
        <v>429</v>
      </c>
      <c r="C326" s="98">
        <v>22538</v>
      </c>
      <c r="D326" s="98">
        <v>18359</v>
      </c>
      <c r="E326" s="98">
        <v>22472</v>
      </c>
      <c r="F326" s="98">
        <v>18305</v>
      </c>
      <c r="G326" s="98">
        <v>0</v>
      </c>
      <c r="H326" s="98">
        <v>0</v>
      </c>
      <c r="I326" s="98">
        <v>66</v>
      </c>
      <c r="J326" s="98">
        <v>54</v>
      </c>
    </row>
    <row r="327" spans="1:10" ht="19.5" customHeight="1" x14ac:dyDescent="0.15">
      <c r="B327" s="154" t="s">
        <v>430</v>
      </c>
      <c r="C327" s="98">
        <v>4611</v>
      </c>
      <c r="D327" s="98">
        <v>3529</v>
      </c>
      <c r="E327" s="98">
        <v>4611</v>
      </c>
      <c r="F327" s="98">
        <v>3529</v>
      </c>
      <c r="G327" s="98">
        <v>0</v>
      </c>
      <c r="H327" s="98">
        <v>0</v>
      </c>
      <c r="I327" s="98">
        <v>0</v>
      </c>
      <c r="J327" s="98">
        <v>0</v>
      </c>
    </row>
    <row r="328" spans="1:10" ht="23.45" customHeight="1" x14ac:dyDescent="0.15">
      <c r="B328" s="154" t="s">
        <v>431</v>
      </c>
      <c r="C328" s="98">
        <v>17295</v>
      </c>
      <c r="D328" s="98">
        <v>10866</v>
      </c>
      <c r="E328" s="98">
        <v>17135</v>
      </c>
      <c r="F328" s="98">
        <v>10753</v>
      </c>
      <c r="G328" s="98">
        <v>40</v>
      </c>
      <c r="H328" s="98">
        <v>29</v>
      </c>
      <c r="I328" s="98">
        <v>120</v>
      </c>
      <c r="J328" s="98">
        <v>84</v>
      </c>
    </row>
    <row r="329" spans="1:10" ht="19.5" customHeight="1" x14ac:dyDescent="0.15">
      <c r="B329" s="154" t="s">
        <v>432</v>
      </c>
      <c r="C329" s="98">
        <v>9645</v>
      </c>
      <c r="D329" s="98">
        <v>7248</v>
      </c>
      <c r="E329" s="98">
        <v>9522</v>
      </c>
      <c r="F329" s="98">
        <v>7139</v>
      </c>
      <c r="G329" s="98">
        <v>0</v>
      </c>
      <c r="H329" s="98">
        <v>0</v>
      </c>
      <c r="I329" s="98">
        <v>123</v>
      </c>
      <c r="J329" s="98">
        <v>109</v>
      </c>
    </row>
    <row r="330" spans="1:10" ht="19.5" customHeight="1" x14ac:dyDescent="0.15">
      <c r="B330" s="154" t="s">
        <v>433</v>
      </c>
      <c r="C330" s="98">
        <v>54393</v>
      </c>
      <c r="D330" s="98">
        <v>41026</v>
      </c>
      <c r="E330" s="98">
        <v>48280</v>
      </c>
      <c r="F330" s="98">
        <v>36781</v>
      </c>
      <c r="G330" s="98">
        <v>5802</v>
      </c>
      <c r="H330" s="98">
        <v>3996</v>
      </c>
      <c r="I330" s="98">
        <v>311</v>
      </c>
      <c r="J330" s="98">
        <v>249</v>
      </c>
    </row>
    <row r="331" spans="1:10" ht="19.5" customHeight="1" x14ac:dyDescent="0.15">
      <c r="B331" s="154" t="s">
        <v>434</v>
      </c>
      <c r="C331" s="98">
        <v>70003</v>
      </c>
      <c r="D331" s="98">
        <v>54281</v>
      </c>
      <c r="E331" s="98">
        <v>67217</v>
      </c>
      <c r="F331" s="98">
        <v>51865</v>
      </c>
      <c r="G331" s="98">
        <v>1144</v>
      </c>
      <c r="H331" s="98">
        <v>979</v>
      </c>
      <c r="I331" s="98">
        <v>1642</v>
      </c>
      <c r="J331" s="98">
        <v>1437</v>
      </c>
    </row>
    <row r="332" spans="1:10" ht="19.5" customHeight="1" x14ac:dyDescent="0.15">
      <c r="A332" s="100" t="s">
        <v>73</v>
      </c>
      <c r="B332" s="100"/>
      <c r="C332" s="100"/>
      <c r="D332" s="100"/>
    </row>
    <row r="333" spans="1:10" ht="27" customHeight="1" x14ac:dyDescent="0.15">
      <c r="C333" s="155" t="s">
        <v>507</v>
      </c>
    </row>
    <row r="334" spans="1:10" ht="19.5" customHeight="1" x14ac:dyDescent="0.15">
      <c r="B334" s="154" t="s">
        <v>435</v>
      </c>
      <c r="C334" s="98">
        <v>14868</v>
      </c>
      <c r="D334" s="98">
        <v>12132</v>
      </c>
      <c r="E334" s="98">
        <v>14630</v>
      </c>
      <c r="F334" s="98">
        <v>11908</v>
      </c>
      <c r="G334" s="98">
        <v>238</v>
      </c>
      <c r="H334" s="98">
        <v>224</v>
      </c>
      <c r="I334" s="98">
        <v>0</v>
      </c>
      <c r="J334" s="98">
        <v>0</v>
      </c>
    </row>
    <row r="335" spans="1:10" ht="19.5" customHeight="1" x14ac:dyDescent="0.15">
      <c r="A335" s="153" t="s">
        <v>436</v>
      </c>
      <c r="C335" s="98">
        <v>476958</v>
      </c>
      <c r="D335" s="98">
        <v>335243</v>
      </c>
      <c r="E335" s="98">
        <v>461427</v>
      </c>
      <c r="F335" s="98">
        <v>324661</v>
      </c>
      <c r="G335" s="98">
        <v>8939</v>
      </c>
      <c r="H335" s="98">
        <v>6292</v>
      </c>
      <c r="I335" s="98">
        <v>6592</v>
      </c>
      <c r="J335" s="98">
        <v>4290</v>
      </c>
    </row>
    <row r="336" spans="1:10" ht="24.75" customHeight="1" x14ac:dyDescent="0.15">
      <c r="A336" s="153" t="s">
        <v>437</v>
      </c>
    </row>
    <row r="337" spans="1:10" ht="19.5" customHeight="1" x14ac:dyDescent="0.15">
      <c r="B337" s="154" t="s">
        <v>438</v>
      </c>
      <c r="C337" s="98">
        <v>27367</v>
      </c>
      <c r="D337" s="98">
        <v>10415</v>
      </c>
      <c r="E337" s="98">
        <v>26991</v>
      </c>
      <c r="F337" s="98">
        <v>10318</v>
      </c>
      <c r="G337" s="98">
        <v>376</v>
      </c>
      <c r="H337" s="98">
        <v>97</v>
      </c>
      <c r="I337" s="98">
        <v>0</v>
      </c>
      <c r="J337" s="98">
        <v>0</v>
      </c>
    </row>
    <row r="338" spans="1:10" ht="19.5" customHeight="1" x14ac:dyDescent="0.15">
      <c r="A338" s="153" t="s">
        <v>439</v>
      </c>
      <c r="C338" s="98">
        <v>27367</v>
      </c>
      <c r="D338" s="98">
        <v>10415</v>
      </c>
      <c r="E338" s="98">
        <v>26991</v>
      </c>
      <c r="F338" s="98">
        <v>10318</v>
      </c>
      <c r="G338" s="98">
        <v>376</v>
      </c>
      <c r="H338" s="98">
        <v>97</v>
      </c>
      <c r="I338" s="98">
        <v>0</v>
      </c>
      <c r="J338" s="98">
        <v>0</v>
      </c>
    </row>
    <row r="339" spans="1:10" ht="24.75" customHeight="1" x14ac:dyDescent="0.15">
      <c r="A339" s="153" t="s">
        <v>440</v>
      </c>
    </row>
    <row r="340" spans="1:10" ht="23.45" customHeight="1" x14ac:dyDescent="0.15">
      <c r="B340" s="156" t="s">
        <v>441</v>
      </c>
      <c r="C340" s="98">
        <v>27541</v>
      </c>
      <c r="D340" s="98">
        <v>17070</v>
      </c>
      <c r="E340" s="98">
        <v>24320</v>
      </c>
      <c r="F340" s="98">
        <v>15358</v>
      </c>
      <c r="G340" s="98">
        <v>2981</v>
      </c>
      <c r="H340" s="98">
        <v>1559</v>
      </c>
      <c r="I340" s="98">
        <v>240</v>
      </c>
      <c r="J340" s="98">
        <v>153</v>
      </c>
    </row>
    <row r="341" spans="1:10" ht="19.5" customHeight="1" x14ac:dyDescent="0.15">
      <c r="B341" s="154" t="s">
        <v>442</v>
      </c>
      <c r="C341" s="98">
        <v>2113</v>
      </c>
      <c r="D341" s="98">
        <v>1473</v>
      </c>
      <c r="E341" s="98">
        <v>2113</v>
      </c>
      <c r="F341" s="98">
        <v>1473</v>
      </c>
      <c r="G341" s="98">
        <v>0</v>
      </c>
      <c r="H341" s="98">
        <v>0</v>
      </c>
      <c r="I341" s="98">
        <v>0</v>
      </c>
      <c r="J341" s="98">
        <v>0</v>
      </c>
    </row>
    <row r="342" spans="1:10" ht="19.5" customHeight="1" x14ac:dyDescent="0.15">
      <c r="B342" s="154" t="s">
        <v>443</v>
      </c>
      <c r="C342" s="98">
        <v>29856</v>
      </c>
      <c r="D342" s="98">
        <v>12365</v>
      </c>
      <c r="E342" s="98">
        <v>29286</v>
      </c>
      <c r="F342" s="98">
        <v>12086</v>
      </c>
      <c r="G342" s="98">
        <v>342</v>
      </c>
      <c r="H342" s="98">
        <v>169</v>
      </c>
      <c r="I342" s="98">
        <v>228</v>
      </c>
      <c r="J342" s="98">
        <v>110</v>
      </c>
    </row>
    <row r="343" spans="1:10" ht="19.5" customHeight="1" x14ac:dyDescent="0.15">
      <c r="B343" s="154" t="s">
        <v>444</v>
      </c>
      <c r="C343" s="98">
        <v>40434</v>
      </c>
      <c r="D343" s="98">
        <v>23674</v>
      </c>
      <c r="E343" s="98">
        <v>40160</v>
      </c>
      <c r="F343" s="98">
        <v>23507</v>
      </c>
      <c r="G343" s="98">
        <v>152</v>
      </c>
      <c r="H343" s="98">
        <v>87</v>
      </c>
      <c r="I343" s="98">
        <v>122</v>
      </c>
      <c r="J343" s="98">
        <v>80</v>
      </c>
    </row>
    <row r="344" spans="1:10" ht="23.45" customHeight="1" x14ac:dyDescent="0.15">
      <c r="B344" s="154" t="s">
        <v>445</v>
      </c>
      <c r="C344" s="98">
        <v>64161</v>
      </c>
      <c r="D344" s="98">
        <v>49162</v>
      </c>
      <c r="E344" s="98">
        <v>48288</v>
      </c>
      <c r="F344" s="98">
        <v>36745</v>
      </c>
      <c r="G344" s="98">
        <v>1060</v>
      </c>
      <c r="H344" s="98">
        <v>816</v>
      </c>
      <c r="I344" s="98">
        <v>14813</v>
      </c>
      <c r="J344" s="98">
        <v>11601</v>
      </c>
    </row>
    <row r="345" spans="1:10" ht="19.5" customHeight="1" x14ac:dyDescent="0.15">
      <c r="B345" s="154" t="s">
        <v>446</v>
      </c>
      <c r="C345" s="98">
        <v>121483</v>
      </c>
      <c r="D345" s="98">
        <v>65388</v>
      </c>
      <c r="E345" s="98">
        <v>116396</v>
      </c>
      <c r="F345" s="98">
        <v>62843</v>
      </c>
      <c r="G345" s="98">
        <v>5087</v>
      </c>
      <c r="H345" s="98">
        <v>2545</v>
      </c>
      <c r="I345" s="98">
        <v>0</v>
      </c>
      <c r="J345" s="98">
        <v>0</v>
      </c>
    </row>
    <row r="346" spans="1:10" ht="19.5" customHeight="1" x14ac:dyDescent="0.15">
      <c r="B346" s="154" t="s">
        <v>447</v>
      </c>
      <c r="C346" s="98">
        <v>41406</v>
      </c>
      <c r="D346" s="98">
        <v>21020</v>
      </c>
      <c r="E346" s="98">
        <v>40313</v>
      </c>
      <c r="F346" s="98">
        <v>20382</v>
      </c>
      <c r="G346" s="98">
        <v>1093</v>
      </c>
      <c r="H346" s="98">
        <v>638</v>
      </c>
      <c r="I346" s="98">
        <v>0</v>
      </c>
      <c r="J346" s="98">
        <v>0</v>
      </c>
    </row>
    <row r="347" spans="1:10" ht="19.5" customHeight="1" x14ac:dyDescent="0.15">
      <c r="B347" s="154" t="s">
        <v>448</v>
      </c>
      <c r="C347" s="98">
        <v>387989</v>
      </c>
      <c r="D347" s="98">
        <v>187627</v>
      </c>
      <c r="E347" s="98">
        <v>318217</v>
      </c>
      <c r="F347" s="98">
        <v>155322</v>
      </c>
      <c r="G347" s="98">
        <v>68739</v>
      </c>
      <c r="H347" s="98">
        <v>31853</v>
      </c>
      <c r="I347" s="98">
        <v>1033</v>
      </c>
      <c r="J347" s="98">
        <v>452</v>
      </c>
    </row>
    <row r="348" spans="1:10" ht="23.45" customHeight="1" x14ac:dyDescent="0.15">
      <c r="B348" s="156" t="s">
        <v>449</v>
      </c>
      <c r="C348" s="98">
        <v>44627</v>
      </c>
      <c r="D348" s="98">
        <v>11159</v>
      </c>
      <c r="E348" s="98">
        <v>37694</v>
      </c>
      <c r="F348" s="98">
        <v>9701</v>
      </c>
      <c r="G348" s="98">
        <v>6933</v>
      </c>
      <c r="H348" s="98">
        <v>1458</v>
      </c>
      <c r="I348" s="98">
        <v>0</v>
      </c>
      <c r="J348" s="98">
        <v>0</v>
      </c>
    </row>
    <row r="349" spans="1:10" ht="23.45" customHeight="1" x14ac:dyDescent="0.15">
      <c r="A349" s="321" t="s">
        <v>450</v>
      </c>
      <c r="B349" s="321"/>
      <c r="C349" s="98">
        <v>759610</v>
      </c>
      <c r="D349" s="98">
        <v>388938</v>
      </c>
      <c r="E349" s="98">
        <v>656787</v>
      </c>
      <c r="F349" s="98">
        <v>337417</v>
      </c>
      <c r="G349" s="98">
        <v>86387</v>
      </c>
      <c r="H349" s="98">
        <v>39125</v>
      </c>
      <c r="I349" s="98">
        <v>16436</v>
      </c>
      <c r="J349" s="98">
        <v>12396</v>
      </c>
    </row>
    <row r="350" spans="1:10" ht="24.75" customHeight="1" x14ac:dyDescent="0.15">
      <c r="A350" s="153" t="s">
        <v>451</v>
      </c>
      <c r="B350" s="153"/>
    </row>
    <row r="351" spans="1:10" ht="19.5" customHeight="1" x14ac:dyDescent="0.15">
      <c r="B351" s="154" t="s">
        <v>452</v>
      </c>
      <c r="C351" s="98">
        <v>5190</v>
      </c>
      <c r="D351" s="98">
        <v>2772</v>
      </c>
      <c r="E351" s="98">
        <v>5159</v>
      </c>
      <c r="F351" s="98">
        <v>2755</v>
      </c>
      <c r="G351" s="98">
        <v>31</v>
      </c>
      <c r="H351" s="98">
        <v>17</v>
      </c>
      <c r="I351" s="98">
        <v>0</v>
      </c>
      <c r="J351" s="98">
        <v>0</v>
      </c>
    </row>
    <row r="352" spans="1:10" ht="19.5" customHeight="1" x14ac:dyDescent="0.15">
      <c r="B352" s="154" t="s">
        <v>453</v>
      </c>
      <c r="C352" s="98">
        <v>70630</v>
      </c>
      <c r="D352" s="98">
        <v>33312</v>
      </c>
      <c r="E352" s="98">
        <v>70359</v>
      </c>
      <c r="F352" s="98">
        <v>33160</v>
      </c>
      <c r="G352" s="98">
        <v>66</v>
      </c>
      <c r="H352" s="98">
        <v>18</v>
      </c>
      <c r="I352" s="98">
        <v>205</v>
      </c>
      <c r="J352" s="98">
        <v>134</v>
      </c>
    </row>
    <row r="353" spans="1:10" ht="19.5" customHeight="1" x14ac:dyDescent="0.15">
      <c r="B353" s="154" t="s">
        <v>454</v>
      </c>
      <c r="C353" s="98">
        <v>159542</v>
      </c>
      <c r="D353" s="98">
        <v>28446</v>
      </c>
      <c r="E353" s="98">
        <v>151207</v>
      </c>
      <c r="F353" s="98">
        <v>27449</v>
      </c>
      <c r="G353" s="98">
        <v>8328</v>
      </c>
      <c r="H353" s="98">
        <v>994</v>
      </c>
      <c r="I353" s="98">
        <v>7</v>
      </c>
      <c r="J353" s="98">
        <v>3</v>
      </c>
    </row>
    <row r="354" spans="1:10" ht="19.5" customHeight="1" x14ac:dyDescent="0.15">
      <c r="B354" s="154" t="s">
        <v>455</v>
      </c>
      <c r="C354" s="98">
        <v>42904</v>
      </c>
      <c r="D354" s="98">
        <v>9965</v>
      </c>
      <c r="E354" s="98">
        <v>42824</v>
      </c>
      <c r="F354" s="98">
        <v>9942</v>
      </c>
      <c r="G354" s="98">
        <v>80</v>
      </c>
      <c r="H354" s="98">
        <v>23</v>
      </c>
      <c r="I354" s="98">
        <v>0</v>
      </c>
      <c r="J354" s="98">
        <v>0</v>
      </c>
    </row>
    <row r="355" spans="1:10" ht="19.5" customHeight="1" x14ac:dyDescent="0.15">
      <c r="B355" s="154" t="s">
        <v>456</v>
      </c>
      <c r="C355" s="98">
        <v>51313</v>
      </c>
      <c r="D355" s="98">
        <v>22222</v>
      </c>
      <c r="E355" s="98">
        <v>50791</v>
      </c>
      <c r="F355" s="98">
        <v>21962</v>
      </c>
      <c r="G355" s="98">
        <v>522</v>
      </c>
      <c r="H355" s="98">
        <v>260</v>
      </c>
      <c r="I355" s="98">
        <v>0</v>
      </c>
      <c r="J355" s="98">
        <v>0</v>
      </c>
    </row>
    <row r="356" spans="1:10" ht="19.5" customHeight="1" x14ac:dyDescent="0.15">
      <c r="B356" s="154" t="s">
        <v>457</v>
      </c>
      <c r="C356" s="98">
        <v>14183</v>
      </c>
      <c r="D356" s="98">
        <v>10020</v>
      </c>
      <c r="E356" s="98">
        <v>14153</v>
      </c>
      <c r="F356" s="98">
        <v>9998</v>
      </c>
      <c r="G356" s="98">
        <v>30</v>
      </c>
      <c r="H356" s="98">
        <v>22</v>
      </c>
      <c r="I356" s="98">
        <v>0</v>
      </c>
      <c r="J356" s="98">
        <v>0</v>
      </c>
    </row>
    <row r="357" spans="1:10" ht="19.5" customHeight="1" x14ac:dyDescent="0.15">
      <c r="B357" s="154" t="s">
        <v>458</v>
      </c>
      <c r="C357" s="98">
        <v>64319</v>
      </c>
      <c r="D357" s="98">
        <v>39907</v>
      </c>
      <c r="E357" s="98">
        <v>64211</v>
      </c>
      <c r="F357" s="98">
        <v>39839</v>
      </c>
      <c r="G357" s="98">
        <v>105</v>
      </c>
      <c r="H357" s="98">
        <v>65</v>
      </c>
      <c r="I357" s="98">
        <v>3</v>
      </c>
      <c r="J357" s="98">
        <v>3</v>
      </c>
    </row>
    <row r="358" spans="1:10" ht="19.5" customHeight="1" x14ac:dyDescent="0.15">
      <c r="B358" s="154" t="s">
        <v>459</v>
      </c>
      <c r="C358" s="98">
        <v>18285</v>
      </c>
      <c r="D358" s="98">
        <v>7606</v>
      </c>
      <c r="E358" s="98">
        <v>18226</v>
      </c>
      <c r="F358" s="98">
        <v>7571</v>
      </c>
      <c r="G358" s="98">
        <v>59</v>
      </c>
      <c r="H358" s="98">
        <v>35</v>
      </c>
      <c r="I358" s="98">
        <v>0</v>
      </c>
      <c r="J358" s="98">
        <v>0</v>
      </c>
    </row>
    <row r="359" spans="1:10" ht="23.45" customHeight="1" x14ac:dyDescent="0.15">
      <c r="B359" s="154" t="s">
        <v>460</v>
      </c>
      <c r="C359" s="98">
        <v>23392</v>
      </c>
      <c r="D359" s="98">
        <v>11118</v>
      </c>
      <c r="E359" s="98">
        <v>23003</v>
      </c>
      <c r="F359" s="98">
        <v>10866</v>
      </c>
      <c r="G359" s="98">
        <v>0</v>
      </c>
      <c r="H359" s="98">
        <v>0</v>
      </c>
      <c r="I359" s="98">
        <v>389</v>
      </c>
      <c r="J359" s="98">
        <v>252</v>
      </c>
    </row>
    <row r="360" spans="1:10" ht="19.5" customHeight="1" x14ac:dyDescent="0.15">
      <c r="A360" s="148" t="s">
        <v>461</v>
      </c>
      <c r="B360" s="153"/>
      <c r="C360" s="98">
        <v>449758</v>
      </c>
      <c r="D360" s="98">
        <v>165368</v>
      </c>
      <c r="E360" s="98">
        <v>439933</v>
      </c>
      <c r="F360" s="98">
        <v>163542</v>
      </c>
      <c r="G360" s="98">
        <v>9221</v>
      </c>
      <c r="H360" s="98">
        <v>1434</v>
      </c>
      <c r="I360" s="98">
        <v>604</v>
      </c>
      <c r="J360" s="98">
        <v>392</v>
      </c>
    </row>
    <row r="361" spans="1:10" ht="24.75" customHeight="1" x14ac:dyDescent="0.15">
      <c r="A361" s="153" t="s">
        <v>462</v>
      </c>
      <c r="B361" s="153"/>
    </row>
    <row r="362" spans="1:10" ht="19.5" customHeight="1" x14ac:dyDescent="0.15">
      <c r="B362" s="154" t="s">
        <v>463</v>
      </c>
      <c r="C362" s="98">
        <v>39584</v>
      </c>
      <c r="D362" s="98">
        <v>28930</v>
      </c>
      <c r="E362" s="98">
        <v>19233</v>
      </c>
      <c r="F362" s="98">
        <v>14964</v>
      </c>
      <c r="G362" s="98">
        <v>16523</v>
      </c>
      <c r="H362" s="98">
        <v>10984</v>
      </c>
      <c r="I362" s="98">
        <v>3828</v>
      </c>
      <c r="J362" s="98">
        <v>2982</v>
      </c>
    </row>
    <row r="363" spans="1:10" ht="19.5" customHeight="1" x14ac:dyDescent="0.15">
      <c r="B363" s="154" t="s">
        <v>464</v>
      </c>
      <c r="C363" s="98">
        <v>85009</v>
      </c>
      <c r="D363" s="98">
        <v>51651</v>
      </c>
      <c r="E363" s="98">
        <v>84490</v>
      </c>
      <c r="F363" s="98">
        <v>51337</v>
      </c>
      <c r="G363" s="98">
        <v>519</v>
      </c>
      <c r="H363" s="98">
        <v>314</v>
      </c>
      <c r="I363" s="98">
        <v>0</v>
      </c>
      <c r="J363" s="98">
        <v>0</v>
      </c>
    </row>
    <row r="364" spans="1:10" ht="19.5" customHeight="1" x14ac:dyDescent="0.15">
      <c r="B364" s="154" t="s">
        <v>465</v>
      </c>
      <c r="C364" s="98">
        <v>14829</v>
      </c>
      <c r="D364" s="98">
        <v>9197</v>
      </c>
      <c r="E364" s="98">
        <v>14388</v>
      </c>
      <c r="F364" s="98">
        <v>9027</v>
      </c>
      <c r="G364" s="98">
        <v>441</v>
      </c>
      <c r="H364" s="98">
        <v>170</v>
      </c>
      <c r="I364" s="98">
        <v>0</v>
      </c>
      <c r="J364" s="98">
        <v>0</v>
      </c>
    </row>
    <row r="365" spans="1:10" ht="19.5" customHeight="1" x14ac:dyDescent="0.15">
      <c r="A365" s="100" t="s">
        <v>73</v>
      </c>
      <c r="B365" s="100"/>
      <c r="C365" s="100"/>
      <c r="D365" s="100"/>
    </row>
    <row r="366" spans="1:10" ht="27" customHeight="1" x14ac:dyDescent="0.15">
      <c r="C366" s="155" t="s">
        <v>507</v>
      </c>
    </row>
    <row r="367" spans="1:10" ht="23.45" customHeight="1" x14ac:dyDescent="0.15">
      <c r="A367" s="321" t="s">
        <v>466</v>
      </c>
      <c r="B367" s="321"/>
      <c r="C367" s="98">
        <v>139422</v>
      </c>
      <c r="D367" s="98">
        <v>89778</v>
      </c>
      <c r="E367" s="98">
        <v>118111</v>
      </c>
      <c r="F367" s="98">
        <v>75328</v>
      </c>
      <c r="G367" s="98">
        <v>17483</v>
      </c>
      <c r="H367" s="98">
        <v>11468</v>
      </c>
      <c r="I367" s="98">
        <v>3828</v>
      </c>
      <c r="J367" s="98">
        <v>2982</v>
      </c>
    </row>
    <row r="368" spans="1:10" ht="24.75" customHeight="1" x14ac:dyDescent="0.15">
      <c r="A368" s="153" t="s">
        <v>467</v>
      </c>
      <c r="B368" s="153"/>
    </row>
    <row r="369" spans="1:10" ht="19.5" customHeight="1" x14ac:dyDescent="0.15">
      <c r="B369" s="154" t="s">
        <v>467</v>
      </c>
      <c r="C369" s="98">
        <v>8230</v>
      </c>
      <c r="D369" s="98">
        <v>6940</v>
      </c>
      <c r="E369" s="98">
        <v>8230</v>
      </c>
      <c r="F369" s="98">
        <v>6940</v>
      </c>
      <c r="G369" s="98">
        <v>0</v>
      </c>
      <c r="H369" s="98">
        <v>0</v>
      </c>
      <c r="I369" s="98">
        <v>0</v>
      </c>
      <c r="J369" s="98">
        <v>0</v>
      </c>
    </row>
    <row r="370" spans="1:10" ht="19.5" customHeight="1" x14ac:dyDescent="0.15">
      <c r="A370" s="153" t="s">
        <v>468</v>
      </c>
      <c r="B370" s="153"/>
      <c r="C370" s="98">
        <v>8230</v>
      </c>
      <c r="D370" s="98">
        <v>6940</v>
      </c>
      <c r="E370" s="98">
        <v>8230</v>
      </c>
      <c r="F370" s="98">
        <v>6940</v>
      </c>
      <c r="G370" s="98">
        <v>0</v>
      </c>
      <c r="H370" s="98">
        <v>0</v>
      </c>
      <c r="I370" s="98">
        <v>0</v>
      </c>
      <c r="J370" s="98">
        <v>0</v>
      </c>
    </row>
    <row r="371" spans="1:10" ht="24.75" customHeight="1" x14ac:dyDescent="0.15">
      <c r="A371" s="153" t="s">
        <v>114</v>
      </c>
      <c r="B371" s="153"/>
    </row>
    <row r="372" spans="1:10" ht="19.5" customHeight="1" x14ac:dyDescent="0.15">
      <c r="B372" s="154" t="s">
        <v>469</v>
      </c>
      <c r="C372" s="98">
        <v>5765</v>
      </c>
      <c r="D372" s="98">
        <v>3242</v>
      </c>
      <c r="E372" s="98">
        <v>5765</v>
      </c>
      <c r="F372" s="98">
        <v>3242</v>
      </c>
      <c r="G372" s="98">
        <v>0</v>
      </c>
      <c r="H372" s="98">
        <v>0</v>
      </c>
      <c r="I372" s="98">
        <v>0</v>
      </c>
      <c r="J372" s="98">
        <v>0</v>
      </c>
    </row>
    <row r="373" spans="1:10" ht="23.45" customHeight="1" x14ac:dyDescent="0.15">
      <c r="B373" s="156" t="s">
        <v>470</v>
      </c>
      <c r="C373" s="98">
        <v>26673</v>
      </c>
      <c r="D373" s="98">
        <v>12762</v>
      </c>
      <c r="E373" s="98">
        <v>26545</v>
      </c>
      <c r="F373" s="98">
        <v>12683</v>
      </c>
      <c r="G373" s="98">
        <v>128</v>
      </c>
      <c r="H373" s="98">
        <v>79</v>
      </c>
      <c r="I373" s="98">
        <v>0</v>
      </c>
      <c r="J373" s="98">
        <v>0</v>
      </c>
    </row>
    <row r="374" spans="1:10" ht="19.5" customHeight="1" x14ac:dyDescent="0.15">
      <c r="B374" s="154" t="s">
        <v>471</v>
      </c>
      <c r="C374" s="98">
        <v>5823</v>
      </c>
      <c r="D374" s="98">
        <v>1889</v>
      </c>
      <c r="E374" s="98">
        <v>5823</v>
      </c>
      <c r="F374" s="98">
        <v>1889</v>
      </c>
      <c r="G374" s="98">
        <v>0</v>
      </c>
      <c r="H374" s="98">
        <v>0</v>
      </c>
      <c r="I374" s="98">
        <v>0</v>
      </c>
      <c r="J374" s="98">
        <v>0</v>
      </c>
    </row>
    <row r="375" spans="1:10" ht="19.5" customHeight="1" x14ac:dyDescent="0.15">
      <c r="B375" s="154" t="s">
        <v>472</v>
      </c>
      <c r="C375" s="98">
        <v>9505</v>
      </c>
      <c r="D375" s="98">
        <v>7963</v>
      </c>
      <c r="E375" s="98">
        <v>9505</v>
      </c>
      <c r="F375" s="98">
        <v>7963</v>
      </c>
      <c r="G375" s="98">
        <v>0</v>
      </c>
      <c r="H375" s="98">
        <v>0</v>
      </c>
      <c r="I375" s="98">
        <v>0</v>
      </c>
      <c r="J375" s="98">
        <v>0</v>
      </c>
    </row>
    <row r="376" spans="1:10" ht="23.45" customHeight="1" x14ac:dyDescent="0.15">
      <c r="A376" s="321" t="s">
        <v>473</v>
      </c>
      <c r="B376" s="321"/>
      <c r="C376" s="98">
        <v>47766</v>
      </c>
      <c r="D376" s="98">
        <v>25856</v>
      </c>
      <c r="E376" s="98">
        <v>47638</v>
      </c>
      <c r="F376" s="98">
        <v>25777</v>
      </c>
      <c r="G376" s="98">
        <v>128</v>
      </c>
      <c r="H376" s="98">
        <v>79</v>
      </c>
      <c r="I376" s="98">
        <v>0</v>
      </c>
      <c r="J376" s="98">
        <v>0</v>
      </c>
    </row>
    <row r="377" spans="1:10" ht="24.75" customHeight="1" x14ac:dyDescent="0.15">
      <c r="A377" s="153" t="s">
        <v>474</v>
      </c>
      <c r="B377" s="153"/>
    </row>
    <row r="378" spans="1:10" ht="19.5" customHeight="1" x14ac:dyDescent="0.15">
      <c r="B378" s="154" t="s">
        <v>475</v>
      </c>
      <c r="C378" s="98">
        <v>38616</v>
      </c>
      <c r="D378" s="98">
        <v>6981</v>
      </c>
      <c r="E378" s="98">
        <v>36615</v>
      </c>
      <c r="F378" s="98">
        <v>6831</v>
      </c>
      <c r="G378" s="98">
        <v>2001</v>
      </c>
      <c r="H378" s="98">
        <v>150</v>
      </c>
      <c r="I378" s="98">
        <v>0</v>
      </c>
      <c r="J378" s="98">
        <v>0</v>
      </c>
    </row>
    <row r="379" spans="1:10" ht="19.5" customHeight="1" x14ac:dyDescent="0.15">
      <c r="B379" s="154" t="s">
        <v>476</v>
      </c>
      <c r="C379" s="98">
        <v>2689</v>
      </c>
      <c r="D379" s="98">
        <v>481</v>
      </c>
      <c r="E379" s="98">
        <v>2417</v>
      </c>
      <c r="F379" s="98">
        <v>458</v>
      </c>
      <c r="G379" s="98">
        <v>272</v>
      </c>
      <c r="H379" s="98">
        <v>23</v>
      </c>
      <c r="I379" s="98">
        <v>0</v>
      </c>
      <c r="J379" s="98">
        <v>0</v>
      </c>
    </row>
    <row r="380" spans="1:10" ht="19.5" customHeight="1" x14ac:dyDescent="0.15">
      <c r="B380" s="154" t="s">
        <v>477</v>
      </c>
      <c r="C380" s="98">
        <v>197172</v>
      </c>
      <c r="D380" s="98">
        <v>35741</v>
      </c>
      <c r="E380" s="98">
        <v>193860</v>
      </c>
      <c r="F380" s="98">
        <v>35286</v>
      </c>
      <c r="G380" s="98">
        <v>3312</v>
      </c>
      <c r="H380" s="98">
        <v>455</v>
      </c>
      <c r="I380" s="98">
        <v>0</v>
      </c>
      <c r="J380" s="98">
        <v>0</v>
      </c>
    </row>
    <row r="381" spans="1:10" ht="19.5" customHeight="1" x14ac:dyDescent="0.15">
      <c r="B381" s="154" t="s">
        <v>478</v>
      </c>
      <c r="C381" s="98">
        <v>80627</v>
      </c>
      <c r="D381" s="98">
        <v>7962</v>
      </c>
      <c r="E381" s="98">
        <v>77628</v>
      </c>
      <c r="F381" s="98">
        <v>7759</v>
      </c>
      <c r="G381" s="98">
        <v>2999</v>
      </c>
      <c r="H381" s="98">
        <v>203</v>
      </c>
      <c r="I381" s="98">
        <v>0</v>
      </c>
      <c r="J381" s="98">
        <v>0</v>
      </c>
    </row>
    <row r="382" spans="1:10" ht="19.5" customHeight="1" x14ac:dyDescent="0.15">
      <c r="B382" s="154" t="s">
        <v>479</v>
      </c>
      <c r="C382" s="98">
        <v>27155</v>
      </c>
      <c r="D382" s="98">
        <v>2900</v>
      </c>
      <c r="E382" s="98">
        <v>27155</v>
      </c>
      <c r="F382" s="98">
        <v>2900</v>
      </c>
      <c r="G382" s="98">
        <v>0</v>
      </c>
      <c r="H382" s="98">
        <v>0</v>
      </c>
      <c r="I382" s="98">
        <v>0</v>
      </c>
      <c r="J382" s="98">
        <v>0</v>
      </c>
    </row>
    <row r="383" spans="1:10" ht="19.5" customHeight="1" x14ac:dyDescent="0.15">
      <c r="B383" s="154" t="s">
        <v>480</v>
      </c>
      <c r="C383" s="98">
        <v>37931</v>
      </c>
      <c r="D383" s="98">
        <v>21820</v>
      </c>
      <c r="E383" s="98">
        <v>37650</v>
      </c>
      <c r="F383" s="98">
        <v>21683</v>
      </c>
      <c r="G383" s="98">
        <v>281</v>
      </c>
      <c r="H383" s="98">
        <v>137</v>
      </c>
      <c r="I383" s="98">
        <v>0</v>
      </c>
      <c r="J383" s="98">
        <v>0</v>
      </c>
    </row>
    <row r="384" spans="1:10" ht="19.5" customHeight="1" x14ac:dyDescent="0.15">
      <c r="B384" s="154" t="s">
        <v>481</v>
      </c>
      <c r="C384" s="98">
        <v>8616</v>
      </c>
      <c r="D384" s="98">
        <v>4212</v>
      </c>
      <c r="E384" s="98">
        <v>8590</v>
      </c>
      <c r="F384" s="98">
        <v>4194</v>
      </c>
      <c r="G384" s="98">
        <v>26</v>
      </c>
      <c r="H384" s="98">
        <v>18</v>
      </c>
      <c r="I384" s="98">
        <v>0</v>
      </c>
      <c r="J384" s="98">
        <v>0</v>
      </c>
    </row>
    <row r="385" spans="1:10" ht="19.5" customHeight="1" x14ac:dyDescent="0.15">
      <c r="B385" s="154" t="s">
        <v>482</v>
      </c>
      <c r="C385" s="98">
        <v>51915</v>
      </c>
      <c r="D385" s="98">
        <v>14118</v>
      </c>
      <c r="E385" s="98">
        <v>51693</v>
      </c>
      <c r="F385" s="98">
        <v>14058</v>
      </c>
      <c r="G385" s="98">
        <v>222</v>
      </c>
      <c r="H385" s="98">
        <v>60</v>
      </c>
      <c r="I385" s="98">
        <v>0</v>
      </c>
      <c r="J385" s="98">
        <v>0</v>
      </c>
    </row>
    <row r="386" spans="1:10" ht="19.5" customHeight="1" x14ac:dyDescent="0.15">
      <c r="B386" s="154" t="s">
        <v>483</v>
      </c>
      <c r="C386" s="98">
        <v>5410</v>
      </c>
      <c r="D386" s="98">
        <v>1557</v>
      </c>
      <c r="E386" s="98">
        <v>5304</v>
      </c>
      <c r="F386" s="98">
        <v>1521</v>
      </c>
      <c r="G386" s="98">
        <v>106</v>
      </c>
      <c r="H386" s="98">
        <v>36</v>
      </c>
      <c r="I386" s="98">
        <v>0</v>
      </c>
      <c r="J386" s="98">
        <v>0</v>
      </c>
    </row>
    <row r="387" spans="1:10" ht="23.45" customHeight="1" x14ac:dyDescent="0.15">
      <c r="B387" s="156" t="s">
        <v>484</v>
      </c>
      <c r="C387" s="98">
        <v>49288</v>
      </c>
      <c r="D387" s="98">
        <v>10118</v>
      </c>
      <c r="E387" s="98">
        <v>48097</v>
      </c>
      <c r="F387" s="98">
        <v>9918</v>
      </c>
      <c r="G387" s="98">
        <v>1191</v>
      </c>
      <c r="H387" s="98">
        <v>200</v>
      </c>
      <c r="I387" s="98">
        <v>0</v>
      </c>
      <c r="J387" s="98">
        <v>0</v>
      </c>
    </row>
    <row r="388" spans="1:10" ht="19.5" customHeight="1" x14ac:dyDescent="0.15">
      <c r="A388" s="148" t="s">
        <v>485</v>
      </c>
      <c r="B388" s="153"/>
      <c r="C388" s="98">
        <v>499419</v>
      </c>
      <c r="D388" s="98">
        <v>105890</v>
      </c>
      <c r="E388" s="98">
        <v>489009</v>
      </c>
      <c r="F388" s="98">
        <v>104608</v>
      </c>
      <c r="G388" s="98">
        <v>10410</v>
      </c>
      <c r="H388" s="98">
        <v>1282</v>
      </c>
      <c r="I388" s="98">
        <v>0</v>
      </c>
      <c r="J388" s="98">
        <v>0</v>
      </c>
    </row>
    <row r="389" spans="1:10" ht="24.75" customHeight="1" x14ac:dyDescent="0.15">
      <c r="A389" s="153" t="s">
        <v>486</v>
      </c>
      <c r="B389" s="153"/>
    </row>
    <row r="390" spans="1:10" ht="19.5" customHeight="1" x14ac:dyDescent="0.15">
      <c r="B390" s="154" t="s">
        <v>487</v>
      </c>
      <c r="C390" s="98">
        <v>19954</v>
      </c>
      <c r="D390" s="98">
        <v>16158</v>
      </c>
      <c r="E390" s="98">
        <v>19328</v>
      </c>
      <c r="F390" s="98">
        <v>15634</v>
      </c>
      <c r="G390" s="98">
        <v>556</v>
      </c>
      <c r="H390" s="98">
        <v>465</v>
      </c>
      <c r="I390" s="98">
        <v>70</v>
      </c>
      <c r="J390" s="98">
        <v>59</v>
      </c>
    </row>
    <row r="391" spans="1:10" ht="19.5" customHeight="1" x14ac:dyDescent="0.15">
      <c r="B391" s="154" t="s">
        <v>488</v>
      </c>
      <c r="C391" s="98">
        <v>6446</v>
      </c>
      <c r="D391" s="98">
        <v>3521</v>
      </c>
      <c r="E391" s="98">
        <v>6001</v>
      </c>
      <c r="F391" s="98">
        <v>3242</v>
      </c>
      <c r="G391" s="98">
        <v>445</v>
      </c>
      <c r="H391" s="98">
        <v>279</v>
      </c>
      <c r="I391" s="98">
        <v>0</v>
      </c>
      <c r="J391" s="98">
        <v>0</v>
      </c>
    </row>
    <row r="392" spans="1:10" ht="19.5" customHeight="1" x14ac:dyDescent="0.15">
      <c r="B392" s="154" t="s">
        <v>489</v>
      </c>
      <c r="C392" s="98">
        <v>27780</v>
      </c>
      <c r="D392" s="98">
        <v>16714</v>
      </c>
      <c r="E392" s="98">
        <v>24764</v>
      </c>
      <c r="F392" s="98">
        <v>14545</v>
      </c>
      <c r="G392" s="98">
        <v>3016</v>
      </c>
      <c r="H392" s="98">
        <v>2169</v>
      </c>
      <c r="I392" s="98">
        <v>0</v>
      </c>
      <c r="J392" s="98">
        <v>0</v>
      </c>
    </row>
    <row r="393" spans="1:10" ht="23.45" customHeight="1" x14ac:dyDescent="0.15">
      <c r="B393" s="156" t="s">
        <v>490</v>
      </c>
      <c r="C393" s="98">
        <v>7984</v>
      </c>
      <c r="D393" s="98">
        <v>5072</v>
      </c>
      <c r="E393" s="98">
        <v>7450</v>
      </c>
      <c r="F393" s="98">
        <v>4775</v>
      </c>
      <c r="G393" s="98">
        <v>534</v>
      </c>
      <c r="H393" s="98">
        <v>297</v>
      </c>
      <c r="I393" s="98">
        <v>0</v>
      </c>
      <c r="J393" s="98">
        <v>0</v>
      </c>
    </row>
    <row r="394" spans="1:10" ht="19.5" customHeight="1" x14ac:dyDescent="0.15">
      <c r="B394" s="154" t="s">
        <v>491</v>
      </c>
      <c r="C394" s="98">
        <v>26165</v>
      </c>
      <c r="D394" s="98">
        <v>14017</v>
      </c>
      <c r="E394" s="98">
        <v>25546</v>
      </c>
      <c r="F394" s="98">
        <v>13733</v>
      </c>
      <c r="G394" s="98">
        <v>319</v>
      </c>
      <c r="H394" s="98">
        <v>126</v>
      </c>
      <c r="I394" s="98">
        <v>300</v>
      </c>
      <c r="J394" s="98">
        <v>158</v>
      </c>
    </row>
    <row r="395" spans="1:10" ht="19.5" customHeight="1" x14ac:dyDescent="0.15">
      <c r="A395" s="148" t="s">
        <v>492</v>
      </c>
      <c r="B395" s="153"/>
      <c r="C395" s="98">
        <v>88329</v>
      </c>
      <c r="D395" s="98">
        <v>55482</v>
      </c>
      <c r="E395" s="98">
        <v>83089</v>
      </c>
      <c r="F395" s="98">
        <v>51929</v>
      </c>
      <c r="G395" s="98">
        <v>4870</v>
      </c>
      <c r="H395" s="98">
        <v>3336</v>
      </c>
      <c r="I395" s="98">
        <v>370</v>
      </c>
      <c r="J395" s="98">
        <v>217</v>
      </c>
    </row>
    <row r="396" spans="1:10" ht="19.5" customHeight="1" x14ac:dyDescent="0.15">
      <c r="A396" s="148"/>
      <c r="B396" s="153"/>
    </row>
    <row r="397" spans="1:10" ht="19.5" customHeight="1" x14ac:dyDescent="0.15">
      <c r="A397" s="148"/>
      <c r="B397" s="153"/>
    </row>
    <row r="398" spans="1:10" ht="19.5" customHeight="1" x14ac:dyDescent="0.15">
      <c r="A398" s="100" t="s">
        <v>73</v>
      </c>
      <c r="B398" s="100"/>
      <c r="C398" s="100"/>
      <c r="D398" s="100"/>
    </row>
    <row r="399" spans="1:10" ht="27" customHeight="1" x14ac:dyDescent="0.15">
      <c r="C399" s="155" t="s">
        <v>507</v>
      </c>
    </row>
    <row r="400" spans="1:10" ht="24.75" customHeight="1" x14ac:dyDescent="0.15">
      <c r="A400" s="354" t="s">
        <v>493</v>
      </c>
      <c r="B400" s="354"/>
    </row>
    <row r="401" spans="1:10" ht="19.5" customHeight="1" x14ac:dyDescent="0.15">
      <c r="B401" s="154" t="s">
        <v>494</v>
      </c>
      <c r="C401" s="98">
        <v>2550</v>
      </c>
      <c r="D401" s="98">
        <v>1482</v>
      </c>
      <c r="E401" s="98">
        <v>2550</v>
      </c>
      <c r="F401" s="98">
        <v>1482</v>
      </c>
      <c r="G401" s="98">
        <v>0</v>
      </c>
      <c r="H401" s="98">
        <v>0</v>
      </c>
      <c r="I401" s="98">
        <v>0</v>
      </c>
      <c r="J401" s="98">
        <v>0</v>
      </c>
    </row>
    <row r="402" spans="1:10" ht="23.45" customHeight="1" x14ac:dyDescent="0.15">
      <c r="A402" s="321" t="s">
        <v>495</v>
      </c>
      <c r="B402" s="321"/>
      <c r="C402" s="98">
        <v>2550</v>
      </c>
      <c r="D402" s="98">
        <v>1482</v>
      </c>
      <c r="E402" s="98">
        <v>2550</v>
      </c>
      <c r="F402" s="98">
        <v>1482</v>
      </c>
      <c r="G402" s="98">
        <v>0</v>
      </c>
      <c r="H402" s="98">
        <v>0</v>
      </c>
      <c r="I402" s="98">
        <v>0</v>
      </c>
      <c r="J402" s="98">
        <v>0</v>
      </c>
    </row>
    <row r="403" spans="1:10" ht="19.5" customHeight="1" x14ac:dyDescent="0.15">
      <c r="B403" s="157" t="s">
        <v>155</v>
      </c>
      <c r="C403" s="98">
        <v>2499409</v>
      </c>
      <c r="D403" s="98">
        <v>1185392</v>
      </c>
      <c r="E403" s="98">
        <v>2333765</v>
      </c>
      <c r="F403" s="98">
        <v>1102002</v>
      </c>
      <c r="G403" s="98">
        <v>137814</v>
      </c>
      <c r="H403" s="98">
        <v>63113</v>
      </c>
      <c r="I403" s="98">
        <v>27830</v>
      </c>
      <c r="J403" s="98">
        <v>20277</v>
      </c>
    </row>
    <row r="404" spans="1:10" ht="19.5" customHeight="1" x14ac:dyDescent="0.15">
      <c r="B404" s="157"/>
    </row>
    <row r="405" spans="1:10" ht="19.5" customHeight="1" x14ac:dyDescent="0.15">
      <c r="B405" s="157"/>
    </row>
    <row r="406" spans="1:10" ht="19.5" customHeight="1" x14ac:dyDescent="0.15">
      <c r="B406" s="157"/>
    </row>
    <row r="407" spans="1:10" ht="19.5" customHeight="1" x14ac:dyDescent="0.15">
      <c r="B407" s="157"/>
    </row>
    <row r="408" spans="1:10" ht="19.5" customHeight="1" x14ac:dyDescent="0.15">
      <c r="B408" s="157"/>
    </row>
    <row r="409" spans="1:10" ht="19.5" customHeight="1" x14ac:dyDescent="0.15">
      <c r="B409" s="157"/>
    </row>
    <row r="410" spans="1:10" ht="19.5" customHeight="1" x14ac:dyDescent="0.15">
      <c r="B410" s="157"/>
    </row>
    <row r="411" spans="1:10" ht="19.5" customHeight="1" x14ac:dyDescent="0.15">
      <c r="B411" s="157"/>
    </row>
    <row r="412" spans="1:10" ht="19.5" customHeight="1" x14ac:dyDescent="0.15">
      <c r="B412" s="157"/>
    </row>
    <row r="413" spans="1:10" ht="19.5" customHeight="1" x14ac:dyDescent="0.15">
      <c r="B413" s="157"/>
    </row>
    <row r="414" spans="1:10" ht="19.5" customHeight="1" x14ac:dyDescent="0.15">
      <c r="B414" s="157"/>
    </row>
    <row r="415" spans="1:10" ht="19.5" customHeight="1" x14ac:dyDescent="0.15">
      <c r="B415" s="157"/>
    </row>
    <row r="416" spans="1:10" ht="19.5" customHeight="1" x14ac:dyDescent="0.15">
      <c r="B416" s="157"/>
    </row>
    <row r="417" spans="1:4" ht="19.5" customHeight="1" x14ac:dyDescent="0.15">
      <c r="B417" s="157"/>
    </row>
    <row r="418" spans="1:4" ht="19.5" customHeight="1" x14ac:dyDescent="0.15">
      <c r="B418" s="157"/>
    </row>
    <row r="419" spans="1:4" ht="19.5" customHeight="1" x14ac:dyDescent="0.15">
      <c r="B419" s="157"/>
    </row>
    <row r="420" spans="1:4" ht="19.5" customHeight="1" x14ac:dyDescent="0.15">
      <c r="B420" s="157"/>
    </row>
    <row r="421" spans="1:4" ht="19.5" customHeight="1" x14ac:dyDescent="0.15">
      <c r="B421" s="157"/>
    </row>
    <row r="422" spans="1:4" ht="19.5" customHeight="1" x14ac:dyDescent="0.15">
      <c r="B422" s="157"/>
    </row>
    <row r="423" spans="1:4" ht="19.5" customHeight="1" x14ac:dyDescent="0.15">
      <c r="B423" s="157"/>
    </row>
    <row r="424" spans="1:4" ht="19.5" customHeight="1" x14ac:dyDescent="0.15">
      <c r="B424" s="157"/>
    </row>
    <row r="425" spans="1:4" ht="19.5" customHeight="1" x14ac:dyDescent="0.15">
      <c r="B425" s="157"/>
    </row>
    <row r="426" spans="1:4" ht="19.5" customHeight="1" x14ac:dyDescent="0.15">
      <c r="B426" s="157"/>
    </row>
    <row r="427" spans="1:4" ht="19.5" customHeight="1" x14ac:dyDescent="0.15">
      <c r="B427" s="157"/>
    </row>
    <row r="428" spans="1:4" ht="19.5" customHeight="1" x14ac:dyDescent="0.15">
      <c r="B428" s="157"/>
    </row>
    <row r="429" spans="1:4" ht="19.5" customHeight="1" x14ac:dyDescent="0.15">
      <c r="B429" s="157"/>
    </row>
    <row r="430" spans="1:4" ht="19.5" customHeight="1" x14ac:dyDescent="0.15">
      <c r="B430" s="157"/>
    </row>
    <row r="431" spans="1:4" ht="19.5" customHeight="1" x14ac:dyDescent="0.15">
      <c r="B431" s="157"/>
    </row>
    <row r="432" spans="1:4" ht="19.5" customHeight="1" x14ac:dyDescent="0.15">
      <c r="A432" s="100" t="s">
        <v>73</v>
      </c>
      <c r="B432" s="100"/>
      <c r="C432" s="100"/>
      <c r="D432" s="100"/>
    </row>
    <row r="433" spans="2:10" s="158" customFormat="1" ht="19.5" customHeight="1" x14ac:dyDescent="0.15">
      <c r="B433" s="159"/>
      <c r="C433" s="160"/>
      <c r="D433" s="160"/>
      <c r="E433" s="160"/>
      <c r="F433" s="160"/>
      <c r="G433" s="160"/>
      <c r="H433" s="160"/>
      <c r="I433" s="160"/>
      <c r="J433" s="160"/>
    </row>
  </sheetData>
  <mergeCells count="33">
    <mergeCell ref="A376:B376"/>
    <mergeCell ref="A400:B400"/>
    <mergeCell ref="A402:B402"/>
    <mergeCell ref="A294:B294"/>
    <mergeCell ref="A304:B304"/>
    <mergeCell ref="A309:B309"/>
    <mergeCell ref="A311:B311"/>
    <mergeCell ref="A349:B349"/>
    <mergeCell ref="A367:B367"/>
    <mergeCell ref="A293:B293"/>
    <mergeCell ref="A134:B134"/>
    <mergeCell ref="A165:B165"/>
    <mergeCell ref="A176:B176"/>
    <mergeCell ref="A193:B193"/>
    <mergeCell ref="A199:B199"/>
    <mergeCell ref="A214:B214"/>
    <mergeCell ref="A216:B216"/>
    <mergeCell ref="A251:B251"/>
    <mergeCell ref="A263:B263"/>
    <mergeCell ref="A271:B271"/>
    <mergeCell ref="A291:B291"/>
    <mergeCell ref="A122:B122"/>
    <mergeCell ref="A5:B8"/>
    <mergeCell ref="C5:D7"/>
    <mergeCell ref="E5:J6"/>
    <mergeCell ref="E7:F7"/>
    <mergeCell ref="G7:H7"/>
    <mergeCell ref="I7:J7"/>
    <mergeCell ref="A44:B44"/>
    <mergeCell ref="A60:B60"/>
    <mergeCell ref="A69:B69"/>
    <mergeCell ref="A91:B91"/>
    <mergeCell ref="A93:B93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88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20.7109375" style="63" customWidth="1"/>
    <col min="2" max="9" width="8.42578125" style="63" customWidth="1"/>
    <col min="10" max="16384" width="11.42578125" style="63"/>
  </cols>
  <sheetData>
    <row r="1" spans="1:11" s="18" customFormat="1" ht="12" customHeight="1" x14ac:dyDescent="0.2">
      <c r="A1" s="144" t="s">
        <v>7</v>
      </c>
    </row>
    <row r="2" spans="1:11" s="18" customFormat="1" ht="12" customHeight="1" x14ac:dyDescent="0.2">
      <c r="A2" s="145" t="s">
        <v>150</v>
      </c>
    </row>
    <row r="3" spans="1:11" s="18" customFormat="1" ht="12" customHeight="1" x14ac:dyDescent="0.2">
      <c r="A3" s="145" t="s">
        <v>508</v>
      </c>
    </row>
    <row r="4" spans="1:11" s="162" customFormat="1" x14ac:dyDescent="0.15">
      <c r="A4" s="161"/>
    </row>
    <row r="5" spans="1:11" s="166" customFormat="1" ht="11.25" customHeight="1" x14ac:dyDescent="0.15">
      <c r="A5" s="349" t="s">
        <v>509</v>
      </c>
      <c r="B5" s="348" t="s">
        <v>155</v>
      </c>
      <c r="C5" s="349"/>
      <c r="D5" s="163" t="s">
        <v>412</v>
      </c>
      <c r="E5" s="164"/>
      <c r="F5" s="164"/>
      <c r="G5" s="164"/>
      <c r="H5" s="164"/>
      <c r="I5" s="165"/>
    </row>
    <row r="6" spans="1:11" s="166" customFormat="1" x14ac:dyDescent="0.15">
      <c r="A6" s="316"/>
      <c r="B6" s="351"/>
      <c r="C6" s="317"/>
      <c r="D6" s="116" t="s">
        <v>413</v>
      </c>
      <c r="E6" s="117"/>
      <c r="F6" s="116" t="s">
        <v>414</v>
      </c>
      <c r="G6" s="117"/>
      <c r="H6" s="167" t="s">
        <v>415</v>
      </c>
      <c r="I6" s="164"/>
    </row>
    <row r="7" spans="1:11" s="166" customFormat="1" x14ac:dyDescent="0.15">
      <c r="A7" s="317"/>
      <c r="B7" s="168" t="s">
        <v>158</v>
      </c>
      <c r="C7" s="169" t="s">
        <v>416</v>
      </c>
      <c r="D7" s="169" t="s">
        <v>160</v>
      </c>
      <c r="E7" s="169" t="s">
        <v>416</v>
      </c>
      <c r="F7" s="169" t="s">
        <v>160</v>
      </c>
      <c r="G7" s="169" t="s">
        <v>416</v>
      </c>
      <c r="H7" s="152" t="s">
        <v>160</v>
      </c>
      <c r="I7" s="170" t="s">
        <v>416</v>
      </c>
    </row>
    <row r="8" spans="1:11" s="171" customFormat="1" ht="9" customHeight="1" x14ac:dyDescent="0.2">
      <c r="A8" s="60"/>
    </row>
    <row r="9" spans="1:11" s="172" customFormat="1" ht="19.5" customHeight="1" x14ac:dyDescent="0.15">
      <c r="B9" s="173" t="s">
        <v>417</v>
      </c>
      <c r="J9" s="174"/>
    </row>
    <row r="10" spans="1:11" ht="12" customHeight="1" x14ac:dyDescent="0.2">
      <c r="A10" s="63" t="s">
        <v>510</v>
      </c>
      <c r="B10" s="175">
        <v>76</v>
      </c>
      <c r="C10" s="175">
        <v>35</v>
      </c>
      <c r="D10" s="175">
        <v>74</v>
      </c>
      <c r="E10" s="175">
        <v>34</v>
      </c>
      <c r="F10" s="175">
        <v>2</v>
      </c>
      <c r="G10" s="175">
        <v>1</v>
      </c>
      <c r="H10" s="175">
        <v>0</v>
      </c>
      <c r="I10" s="175">
        <v>0</v>
      </c>
      <c r="J10" s="176"/>
      <c r="K10" s="177"/>
    </row>
    <row r="11" spans="1:11" ht="12" customHeight="1" x14ac:dyDescent="0.2">
      <c r="A11" s="111" t="s">
        <v>511</v>
      </c>
      <c r="B11" s="175">
        <v>1468</v>
      </c>
      <c r="C11" s="175">
        <v>694</v>
      </c>
      <c r="D11" s="175">
        <v>1433</v>
      </c>
      <c r="E11" s="175">
        <v>679</v>
      </c>
      <c r="F11" s="175">
        <v>31</v>
      </c>
      <c r="G11" s="175">
        <v>13</v>
      </c>
      <c r="H11" s="175">
        <v>4</v>
      </c>
      <c r="I11" s="175">
        <v>2</v>
      </c>
      <c r="J11" s="176"/>
      <c r="K11" s="177"/>
    </row>
    <row r="12" spans="1:11" ht="12" customHeight="1" x14ac:dyDescent="0.2">
      <c r="A12" s="63" t="s">
        <v>512</v>
      </c>
      <c r="B12" s="175">
        <v>29538</v>
      </c>
      <c r="C12" s="175">
        <v>15620</v>
      </c>
      <c r="D12" s="175">
        <v>29064</v>
      </c>
      <c r="E12" s="175">
        <v>15338</v>
      </c>
      <c r="F12" s="175">
        <v>304</v>
      </c>
      <c r="G12" s="175">
        <v>153</v>
      </c>
      <c r="H12" s="175">
        <v>170</v>
      </c>
      <c r="I12" s="175">
        <v>129</v>
      </c>
      <c r="J12" s="176"/>
      <c r="K12" s="177"/>
    </row>
    <row r="13" spans="1:11" ht="12" customHeight="1" x14ac:dyDescent="0.2">
      <c r="A13" s="111" t="s">
        <v>513</v>
      </c>
      <c r="B13" s="175">
        <v>91642</v>
      </c>
      <c r="C13" s="175">
        <v>49662</v>
      </c>
      <c r="D13" s="175">
        <v>90367</v>
      </c>
      <c r="E13" s="175">
        <v>48975</v>
      </c>
      <c r="F13" s="175">
        <v>806</v>
      </c>
      <c r="G13" s="175">
        <v>354</v>
      </c>
      <c r="H13" s="175">
        <v>469</v>
      </c>
      <c r="I13" s="175">
        <v>333</v>
      </c>
      <c r="J13" s="176"/>
      <c r="K13" s="177"/>
    </row>
    <row r="14" spans="1:11" ht="12" customHeight="1" x14ac:dyDescent="0.2">
      <c r="A14" s="111" t="s">
        <v>514</v>
      </c>
      <c r="B14" s="175">
        <v>136092</v>
      </c>
      <c r="C14" s="175">
        <v>73698</v>
      </c>
      <c r="D14" s="175">
        <v>134316</v>
      </c>
      <c r="E14" s="175">
        <v>72766</v>
      </c>
      <c r="F14" s="175">
        <v>1133</v>
      </c>
      <c r="G14" s="175">
        <v>479</v>
      </c>
      <c r="H14" s="175">
        <v>643</v>
      </c>
      <c r="I14" s="175">
        <v>453</v>
      </c>
      <c r="J14" s="176"/>
      <c r="K14" s="177"/>
    </row>
    <row r="15" spans="1:11" ht="12" customHeight="1" x14ac:dyDescent="0.2">
      <c r="A15" s="111" t="s">
        <v>515</v>
      </c>
      <c r="B15" s="175">
        <v>151437</v>
      </c>
      <c r="C15" s="175">
        <v>80987</v>
      </c>
      <c r="D15" s="175">
        <v>149576</v>
      </c>
      <c r="E15" s="175">
        <v>79980</v>
      </c>
      <c r="F15" s="175">
        <v>1185</v>
      </c>
      <c r="G15" s="175">
        <v>510</v>
      </c>
      <c r="H15" s="175">
        <v>676</v>
      </c>
      <c r="I15" s="175">
        <v>497</v>
      </c>
      <c r="J15" s="176"/>
      <c r="K15" s="177"/>
    </row>
    <row r="16" spans="1:11" ht="12" customHeight="1" x14ac:dyDescent="0.2">
      <c r="A16" s="111" t="s">
        <v>516</v>
      </c>
      <c r="B16" s="175">
        <v>163302</v>
      </c>
      <c r="C16" s="175">
        <v>86760</v>
      </c>
      <c r="D16" s="175">
        <v>161497</v>
      </c>
      <c r="E16" s="175">
        <v>85808</v>
      </c>
      <c r="F16" s="175">
        <v>1138</v>
      </c>
      <c r="G16" s="175">
        <v>472</v>
      </c>
      <c r="H16" s="175">
        <v>667</v>
      </c>
      <c r="I16" s="175">
        <v>480</v>
      </c>
      <c r="J16" s="176"/>
      <c r="K16" s="177"/>
    </row>
    <row r="17" spans="1:11" ht="12" customHeight="1" x14ac:dyDescent="0.2">
      <c r="A17" s="111" t="s">
        <v>517</v>
      </c>
      <c r="B17" s="175">
        <v>160091</v>
      </c>
      <c r="C17" s="175">
        <v>85115</v>
      </c>
      <c r="D17" s="175">
        <v>158254</v>
      </c>
      <c r="E17" s="175">
        <v>84147</v>
      </c>
      <c r="F17" s="175">
        <v>1264</v>
      </c>
      <c r="G17" s="175">
        <v>579</v>
      </c>
      <c r="H17" s="175">
        <v>573</v>
      </c>
      <c r="I17" s="175">
        <v>389</v>
      </c>
      <c r="J17" s="176"/>
      <c r="K17" s="177"/>
    </row>
    <row r="18" spans="1:11" ht="12" customHeight="1" x14ac:dyDescent="0.2">
      <c r="A18" s="111" t="s">
        <v>518</v>
      </c>
      <c r="B18" s="175">
        <v>154342</v>
      </c>
      <c r="C18" s="175">
        <v>80720</v>
      </c>
      <c r="D18" s="175">
        <v>152571</v>
      </c>
      <c r="E18" s="175">
        <v>79857</v>
      </c>
      <c r="F18" s="175">
        <v>1288</v>
      </c>
      <c r="G18" s="175">
        <v>577</v>
      </c>
      <c r="H18" s="175">
        <v>483</v>
      </c>
      <c r="I18" s="175">
        <v>286</v>
      </c>
      <c r="J18" s="176"/>
      <c r="K18" s="177"/>
    </row>
    <row r="19" spans="1:11" ht="12" customHeight="1" x14ac:dyDescent="0.2">
      <c r="A19" s="111" t="s">
        <v>519</v>
      </c>
      <c r="B19" s="175">
        <v>134368</v>
      </c>
      <c r="C19" s="175">
        <v>67360</v>
      </c>
      <c r="D19" s="175">
        <v>132759</v>
      </c>
      <c r="E19" s="175">
        <v>66601</v>
      </c>
      <c r="F19" s="175">
        <v>1253</v>
      </c>
      <c r="G19" s="175">
        <v>543</v>
      </c>
      <c r="H19" s="175">
        <v>356</v>
      </c>
      <c r="I19" s="175">
        <v>216</v>
      </c>
      <c r="J19" s="176"/>
      <c r="K19" s="177"/>
    </row>
    <row r="20" spans="1:11" ht="12" customHeight="1" x14ac:dyDescent="0.2">
      <c r="A20" s="111" t="s">
        <v>520</v>
      </c>
      <c r="B20" s="175">
        <v>111259</v>
      </c>
      <c r="C20" s="175">
        <v>54156</v>
      </c>
      <c r="D20" s="175">
        <v>109885</v>
      </c>
      <c r="E20" s="175">
        <v>53524</v>
      </c>
      <c r="F20" s="175">
        <v>1130</v>
      </c>
      <c r="G20" s="175">
        <v>490</v>
      </c>
      <c r="H20" s="175">
        <v>244</v>
      </c>
      <c r="I20" s="175">
        <v>142</v>
      </c>
      <c r="J20" s="176"/>
      <c r="K20" s="177"/>
    </row>
    <row r="21" spans="1:11" ht="12" customHeight="1" x14ac:dyDescent="0.2">
      <c r="A21" s="111" t="s">
        <v>521</v>
      </c>
      <c r="B21" s="175">
        <v>86967</v>
      </c>
      <c r="C21" s="175">
        <v>41208</v>
      </c>
      <c r="D21" s="175">
        <v>85835</v>
      </c>
      <c r="E21" s="175">
        <v>40684</v>
      </c>
      <c r="F21" s="175">
        <v>972</v>
      </c>
      <c r="G21" s="175">
        <v>429</v>
      </c>
      <c r="H21" s="175">
        <v>160</v>
      </c>
      <c r="I21" s="175">
        <v>95</v>
      </c>
      <c r="J21" s="176"/>
      <c r="K21" s="177"/>
    </row>
    <row r="22" spans="1:11" ht="12" customHeight="1" x14ac:dyDescent="0.2">
      <c r="A22" s="111" t="s">
        <v>522</v>
      </c>
      <c r="B22" s="175">
        <v>69754</v>
      </c>
      <c r="C22" s="175">
        <v>32461</v>
      </c>
      <c r="D22" s="175">
        <v>68803</v>
      </c>
      <c r="E22" s="175">
        <v>32060</v>
      </c>
      <c r="F22" s="175">
        <v>837</v>
      </c>
      <c r="G22" s="175">
        <v>339</v>
      </c>
      <c r="H22" s="175">
        <v>114</v>
      </c>
      <c r="I22" s="175">
        <v>62</v>
      </c>
      <c r="J22" s="176"/>
      <c r="K22" s="177"/>
    </row>
    <row r="23" spans="1:11" ht="12" customHeight="1" x14ac:dyDescent="0.2">
      <c r="A23" s="111" t="s">
        <v>523</v>
      </c>
      <c r="B23" s="175">
        <v>56531</v>
      </c>
      <c r="C23" s="175">
        <v>25864</v>
      </c>
      <c r="D23" s="175">
        <v>55775</v>
      </c>
      <c r="E23" s="175">
        <v>25555</v>
      </c>
      <c r="F23" s="175">
        <v>674</v>
      </c>
      <c r="G23" s="175">
        <v>264</v>
      </c>
      <c r="H23" s="175">
        <v>82</v>
      </c>
      <c r="I23" s="175">
        <v>45</v>
      </c>
      <c r="J23" s="176"/>
      <c r="K23" s="177"/>
    </row>
    <row r="24" spans="1:11" ht="12" customHeight="1" x14ac:dyDescent="0.2">
      <c r="A24" s="111" t="s">
        <v>524</v>
      </c>
      <c r="B24" s="175">
        <v>45960</v>
      </c>
      <c r="C24" s="175">
        <v>20219</v>
      </c>
      <c r="D24" s="175">
        <v>45214</v>
      </c>
      <c r="E24" s="175">
        <v>19935</v>
      </c>
      <c r="F24" s="175">
        <v>677</v>
      </c>
      <c r="G24" s="175">
        <v>252</v>
      </c>
      <c r="H24" s="175">
        <v>69</v>
      </c>
      <c r="I24" s="175">
        <v>32</v>
      </c>
      <c r="J24" s="176"/>
      <c r="K24" s="177"/>
    </row>
    <row r="25" spans="1:11" ht="12" customHeight="1" x14ac:dyDescent="0.2">
      <c r="A25" s="111" t="s">
        <v>525</v>
      </c>
      <c r="B25" s="175">
        <v>35720</v>
      </c>
      <c r="C25" s="175">
        <v>15978</v>
      </c>
      <c r="D25" s="175">
        <v>35111</v>
      </c>
      <c r="E25" s="175">
        <v>15751</v>
      </c>
      <c r="F25" s="175">
        <v>546</v>
      </c>
      <c r="G25" s="175">
        <v>197</v>
      </c>
      <c r="H25" s="175">
        <v>63</v>
      </c>
      <c r="I25" s="175">
        <v>30</v>
      </c>
      <c r="J25" s="176"/>
      <c r="K25" s="177"/>
    </row>
    <row r="26" spans="1:11" ht="12" customHeight="1" x14ac:dyDescent="0.2">
      <c r="A26" s="111" t="s">
        <v>526</v>
      </c>
      <c r="B26" s="175">
        <v>28760</v>
      </c>
      <c r="C26" s="175">
        <v>12767</v>
      </c>
      <c r="D26" s="175">
        <v>28181</v>
      </c>
      <c r="E26" s="175">
        <v>12582</v>
      </c>
      <c r="F26" s="175">
        <v>542</v>
      </c>
      <c r="G26" s="175">
        <v>160</v>
      </c>
      <c r="H26" s="175">
        <v>37</v>
      </c>
      <c r="I26" s="175">
        <v>25</v>
      </c>
      <c r="J26" s="176"/>
      <c r="K26" s="177"/>
    </row>
    <row r="27" spans="1:11" ht="12" customHeight="1" x14ac:dyDescent="0.2">
      <c r="A27" s="111" t="s">
        <v>527</v>
      </c>
      <c r="B27" s="175">
        <v>22428</v>
      </c>
      <c r="C27" s="175">
        <v>9954</v>
      </c>
      <c r="D27" s="175">
        <v>21974</v>
      </c>
      <c r="E27" s="175">
        <v>9791</v>
      </c>
      <c r="F27" s="175">
        <v>424</v>
      </c>
      <c r="G27" s="175">
        <v>153</v>
      </c>
      <c r="H27" s="175">
        <v>30</v>
      </c>
      <c r="I27" s="175">
        <v>10</v>
      </c>
      <c r="J27" s="176"/>
      <c r="K27" s="177"/>
    </row>
    <row r="28" spans="1:11" ht="12" customHeight="1" x14ac:dyDescent="0.2">
      <c r="A28" s="111" t="s">
        <v>528</v>
      </c>
      <c r="B28" s="175">
        <v>18005</v>
      </c>
      <c r="C28" s="175">
        <v>7912</v>
      </c>
      <c r="D28" s="175">
        <v>17602</v>
      </c>
      <c r="E28" s="175">
        <v>7790</v>
      </c>
      <c r="F28" s="175">
        <v>376</v>
      </c>
      <c r="G28" s="175">
        <v>102</v>
      </c>
      <c r="H28" s="175">
        <v>27</v>
      </c>
      <c r="I28" s="175">
        <v>20</v>
      </c>
      <c r="J28" s="176"/>
      <c r="K28" s="177"/>
    </row>
    <row r="29" spans="1:11" ht="12" customHeight="1" x14ac:dyDescent="0.2">
      <c r="A29" s="111" t="s">
        <v>529</v>
      </c>
      <c r="B29" s="175">
        <v>14561</v>
      </c>
      <c r="C29" s="175">
        <v>6405</v>
      </c>
      <c r="D29" s="175">
        <v>14211</v>
      </c>
      <c r="E29" s="175">
        <v>6281</v>
      </c>
      <c r="F29" s="175">
        <v>330</v>
      </c>
      <c r="G29" s="175">
        <v>114</v>
      </c>
      <c r="H29" s="175">
        <v>20</v>
      </c>
      <c r="I29" s="175">
        <v>10</v>
      </c>
      <c r="J29" s="176"/>
      <c r="K29" s="177"/>
    </row>
    <row r="30" spans="1:11" ht="12" customHeight="1" x14ac:dyDescent="0.2">
      <c r="A30" s="111" t="s">
        <v>530</v>
      </c>
      <c r="B30" s="175">
        <v>11795</v>
      </c>
      <c r="C30" s="175">
        <v>5229</v>
      </c>
      <c r="D30" s="175">
        <v>11479</v>
      </c>
      <c r="E30" s="175">
        <v>5127</v>
      </c>
      <c r="F30" s="175">
        <v>299</v>
      </c>
      <c r="G30" s="175">
        <v>94</v>
      </c>
      <c r="H30" s="175">
        <v>17</v>
      </c>
      <c r="I30" s="175">
        <v>8</v>
      </c>
      <c r="J30" s="176"/>
      <c r="K30" s="177"/>
    </row>
    <row r="31" spans="1:11" ht="12" customHeight="1" x14ac:dyDescent="0.2">
      <c r="A31" s="111" t="s">
        <v>531</v>
      </c>
      <c r="B31" s="175">
        <v>9469</v>
      </c>
      <c r="C31" s="175">
        <v>4159</v>
      </c>
      <c r="D31" s="175">
        <v>9180</v>
      </c>
      <c r="E31" s="175">
        <v>4065</v>
      </c>
      <c r="F31" s="175">
        <v>269</v>
      </c>
      <c r="G31" s="175">
        <v>84</v>
      </c>
      <c r="H31" s="175">
        <v>20</v>
      </c>
      <c r="I31" s="175">
        <v>10</v>
      </c>
      <c r="J31" s="176"/>
      <c r="K31" s="177"/>
    </row>
    <row r="32" spans="1:11" ht="12" customHeight="1" x14ac:dyDescent="0.2">
      <c r="A32" s="111" t="s">
        <v>532</v>
      </c>
      <c r="B32" s="175">
        <v>8245</v>
      </c>
      <c r="C32" s="175">
        <v>3727</v>
      </c>
      <c r="D32" s="175">
        <v>7996</v>
      </c>
      <c r="E32" s="175">
        <v>3651</v>
      </c>
      <c r="F32" s="175">
        <v>235</v>
      </c>
      <c r="G32" s="175">
        <v>69</v>
      </c>
      <c r="H32" s="175">
        <v>14</v>
      </c>
      <c r="I32" s="175">
        <v>7</v>
      </c>
      <c r="J32" s="176"/>
      <c r="K32" s="177"/>
    </row>
    <row r="33" spans="1:11" ht="12" customHeight="1" x14ac:dyDescent="0.2">
      <c r="A33" s="111" t="s">
        <v>533</v>
      </c>
      <c r="B33" s="175">
        <v>6839</v>
      </c>
      <c r="C33" s="175">
        <v>3030</v>
      </c>
      <c r="D33" s="175">
        <v>6609</v>
      </c>
      <c r="E33" s="175">
        <v>2944</v>
      </c>
      <c r="F33" s="175">
        <v>217</v>
      </c>
      <c r="G33" s="175">
        <v>75</v>
      </c>
      <c r="H33" s="175">
        <v>13</v>
      </c>
      <c r="I33" s="175">
        <v>11</v>
      </c>
      <c r="J33" s="176"/>
      <c r="K33" s="177"/>
    </row>
    <row r="34" spans="1:11" ht="12" customHeight="1" x14ac:dyDescent="0.2">
      <c r="A34" s="111" t="s">
        <v>534</v>
      </c>
      <c r="B34" s="175">
        <v>6414</v>
      </c>
      <c r="C34" s="175">
        <v>2959</v>
      </c>
      <c r="D34" s="175">
        <v>6169</v>
      </c>
      <c r="E34" s="175">
        <v>2882</v>
      </c>
      <c r="F34" s="175">
        <v>233</v>
      </c>
      <c r="G34" s="175">
        <v>69</v>
      </c>
      <c r="H34" s="175">
        <v>12</v>
      </c>
      <c r="I34" s="175">
        <v>8</v>
      </c>
      <c r="J34" s="176"/>
      <c r="K34" s="177"/>
    </row>
    <row r="35" spans="1:11" ht="12" customHeight="1" x14ac:dyDescent="0.2">
      <c r="A35" s="111" t="s">
        <v>535</v>
      </c>
      <c r="B35" s="175">
        <v>6245</v>
      </c>
      <c r="C35" s="175">
        <v>2708</v>
      </c>
      <c r="D35" s="175">
        <v>6003</v>
      </c>
      <c r="E35" s="175">
        <v>2622</v>
      </c>
      <c r="F35" s="175">
        <v>232</v>
      </c>
      <c r="G35" s="175">
        <v>80</v>
      </c>
      <c r="H35" s="175">
        <v>10</v>
      </c>
      <c r="I35" s="175">
        <v>6</v>
      </c>
      <c r="J35" s="176"/>
      <c r="K35" s="177"/>
    </row>
    <row r="36" spans="1:11" ht="12" customHeight="1" x14ac:dyDescent="0.2">
      <c r="A36" s="111" t="s">
        <v>536</v>
      </c>
      <c r="B36" s="175">
        <v>5371</v>
      </c>
      <c r="C36" s="175">
        <v>2443</v>
      </c>
      <c r="D36" s="175">
        <v>5183</v>
      </c>
      <c r="E36" s="175">
        <v>2386</v>
      </c>
      <c r="F36" s="175">
        <v>181</v>
      </c>
      <c r="G36" s="175">
        <v>53</v>
      </c>
      <c r="H36" s="175">
        <v>7</v>
      </c>
      <c r="I36" s="175">
        <v>4</v>
      </c>
      <c r="J36" s="176"/>
      <c r="K36" s="177"/>
    </row>
    <row r="37" spans="1:11" ht="12" customHeight="1" x14ac:dyDescent="0.2">
      <c r="A37" s="111" t="s">
        <v>537</v>
      </c>
      <c r="B37" s="175">
        <v>5288</v>
      </c>
      <c r="C37" s="175">
        <v>2356</v>
      </c>
      <c r="D37" s="175">
        <v>5092</v>
      </c>
      <c r="E37" s="175">
        <v>2289</v>
      </c>
      <c r="F37" s="175">
        <v>188</v>
      </c>
      <c r="G37" s="175">
        <v>63</v>
      </c>
      <c r="H37" s="175">
        <v>8</v>
      </c>
      <c r="I37" s="175">
        <v>4</v>
      </c>
      <c r="J37" s="176"/>
      <c r="K37" s="177"/>
    </row>
    <row r="38" spans="1:11" ht="12" customHeight="1" x14ac:dyDescent="0.2">
      <c r="A38" s="111" t="s">
        <v>538</v>
      </c>
      <c r="B38" s="175">
        <v>4878</v>
      </c>
      <c r="C38" s="175">
        <v>2309</v>
      </c>
      <c r="D38" s="175">
        <v>4697</v>
      </c>
      <c r="E38" s="175">
        <v>2240</v>
      </c>
      <c r="F38" s="175">
        <v>174</v>
      </c>
      <c r="G38" s="175">
        <v>64</v>
      </c>
      <c r="H38" s="175">
        <v>7</v>
      </c>
      <c r="I38" s="175">
        <v>5</v>
      </c>
      <c r="J38" s="176"/>
      <c r="K38" s="177"/>
    </row>
    <row r="39" spans="1:11" ht="12" customHeight="1" x14ac:dyDescent="0.2">
      <c r="A39" s="111" t="s">
        <v>539</v>
      </c>
      <c r="B39" s="175">
        <v>4475</v>
      </c>
      <c r="C39" s="175">
        <v>2125</v>
      </c>
      <c r="D39" s="175">
        <v>4306</v>
      </c>
      <c r="E39" s="175">
        <v>2057</v>
      </c>
      <c r="F39" s="175">
        <v>165</v>
      </c>
      <c r="G39" s="175">
        <v>67</v>
      </c>
      <c r="H39" s="175">
        <v>4</v>
      </c>
      <c r="I39" s="175">
        <v>1</v>
      </c>
      <c r="J39" s="176"/>
      <c r="K39" s="177"/>
    </row>
    <row r="40" spans="1:11" ht="12" customHeight="1" x14ac:dyDescent="0.2">
      <c r="A40" s="111" t="s">
        <v>540</v>
      </c>
      <c r="B40" s="175">
        <v>3974</v>
      </c>
      <c r="C40" s="175">
        <v>1935</v>
      </c>
      <c r="D40" s="175">
        <v>3812</v>
      </c>
      <c r="E40" s="175">
        <v>1853</v>
      </c>
      <c r="F40" s="175">
        <v>156</v>
      </c>
      <c r="G40" s="175">
        <v>77</v>
      </c>
      <c r="H40" s="175">
        <v>6</v>
      </c>
      <c r="I40" s="175">
        <v>5</v>
      </c>
      <c r="J40" s="176"/>
      <c r="K40" s="177"/>
    </row>
    <row r="41" spans="1:11" ht="12" customHeight="1" x14ac:dyDescent="0.2">
      <c r="A41" s="111" t="s">
        <v>541</v>
      </c>
      <c r="B41" s="175">
        <v>3576</v>
      </c>
      <c r="C41" s="175">
        <v>1782</v>
      </c>
      <c r="D41" s="175">
        <v>3416</v>
      </c>
      <c r="E41" s="175">
        <v>1712</v>
      </c>
      <c r="F41" s="175">
        <v>154</v>
      </c>
      <c r="G41" s="175">
        <v>68</v>
      </c>
      <c r="H41" s="175">
        <v>6</v>
      </c>
      <c r="I41" s="175">
        <v>2</v>
      </c>
      <c r="J41" s="176"/>
      <c r="K41" s="177"/>
    </row>
    <row r="42" spans="1:11" ht="12" customHeight="1" x14ac:dyDescent="0.2">
      <c r="A42" s="111" t="s">
        <v>542</v>
      </c>
      <c r="B42" s="175">
        <v>3275</v>
      </c>
      <c r="C42" s="175">
        <v>1661</v>
      </c>
      <c r="D42" s="175">
        <v>3155</v>
      </c>
      <c r="E42" s="175">
        <v>1608</v>
      </c>
      <c r="F42" s="175">
        <v>118</v>
      </c>
      <c r="G42" s="175">
        <v>51</v>
      </c>
      <c r="H42" s="175">
        <v>2</v>
      </c>
      <c r="I42" s="175">
        <v>2</v>
      </c>
      <c r="J42" s="176"/>
      <c r="K42" s="177"/>
    </row>
    <row r="43" spans="1:11" ht="12" customHeight="1" x14ac:dyDescent="0.2">
      <c r="A43" s="111" t="s">
        <v>543</v>
      </c>
      <c r="B43" s="175">
        <v>2906</v>
      </c>
      <c r="C43" s="175">
        <v>1457</v>
      </c>
      <c r="D43" s="175">
        <v>2779</v>
      </c>
      <c r="E43" s="175">
        <v>1379</v>
      </c>
      <c r="F43" s="175">
        <v>126</v>
      </c>
      <c r="G43" s="175">
        <v>77</v>
      </c>
      <c r="H43" s="175">
        <v>1</v>
      </c>
      <c r="I43" s="175">
        <v>1</v>
      </c>
      <c r="J43" s="176"/>
      <c r="K43" s="177"/>
    </row>
    <row r="44" spans="1:11" ht="12" customHeight="1" x14ac:dyDescent="0.2">
      <c r="A44" s="111" t="s">
        <v>544</v>
      </c>
      <c r="B44" s="175">
        <v>2290</v>
      </c>
      <c r="C44" s="175">
        <v>1170</v>
      </c>
      <c r="D44" s="175">
        <v>2214</v>
      </c>
      <c r="E44" s="175">
        <v>1132</v>
      </c>
      <c r="F44" s="175">
        <v>74</v>
      </c>
      <c r="G44" s="175">
        <v>36</v>
      </c>
      <c r="H44" s="175">
        <v>2</v>
      </c>
      <c r="I44" s="175">
        <v>2</v>
      </c>
      <c r="J44" s="176"/>
      <c r="K44" s="177"/>
    </row>
    <row r="45" spans="1:11" ht="12" customHeight="1" x14ac:dyDescent="0.2">
      <c r="A45" s="111" t="s">
        <v>545</v>
      </c>
      <c r="B45" s="175">
        <v>2086</v>
      </c>
      <c r="C45" s="175">
        <v>1055</v>
      </c>
      <c r="D45" s="175">
        <v>2026</v>
      </c>
      <c r="E45" s="175">
        <v>1038</v>
      </c>
      <c r="F45" s="175">
        <v>58</v>
      </c>
      <c r="G45" s="175">
        <v>15</v>
      </c>
      <c r="H45" s="175">
        <v>2</v>
      </c>
      <c r="I45" s="175">
        <v>2</v>
      </c>
      <c r="J45" s="176"/>
      <c r="K45" s="177"/>
    </row>
    <row r="46" spans="1:11" ht="12" customHeight="1" x14ac:dyDescent="0.2">
      <c r="A46" s="111" t="s">
        <v>546</v>
      </c>
      <c r="B46" s="175">
        <v>1827</v>
      </c>
      <c r="C46" s="175">
        <v>878</v>
      </c>
      <c r="D46" s="175">
        <v>1748</v>
      </c>
      <c r="E46" s="175">
        <v>838</v>
      </c>
      <c r="F46" s="175">
        <v>77</v>
      </c>
      <c r="G46" s="175">
        <v>39</v>
      </c>
      <c r="H46" s="175">
        <v>2</v>
      </c>
      <c r="I46" s="175">
        <v>1</v>
      </c>
      <c r="J46" s="176"/>
      <c r="K46" s="177"/>
    </row>
    <row r="47" spans="1:11" ht="12" customHeight="1" x14ac:dyDescent="0.2">
      <c r="A47" s="111" t="s">
        <v>547</v>
      </c>
      <c r="B47" s="175">
        <v>1532</v>
      </c>
      <c r="C47" s="175">
        <v>712</v>
      </c>
      <c r="D47" s="175">
        <v>1487</v>
      </c>
      <c r="E47" s="175">
        <v>688</v>
      </c>
      <c r="F47" s="175">
        <v>44</v>
      </c>
      <c r="G47" s="175">
        <v>23</v>
      </c>
      <c r="H47" s="175">
        <v>1</v>
      </c>
      <c r="I47" s="175">
        <v>1</v>
      </c>
      <c r="J47" s="176"/>
      <c r="K47" s="177"/>
    </row>
    <row r="48" spans="1:11" ht="12" customHeight="1" x14ac:dyDescent="0.2">
      <c r="A48" s="111" t="s">
        <v>548</v>
      </c>
      <c r="B48" s="175">
        <v>1259</v>
      </c>
      <c r="C48" s="175">
        <v>623</v>
      </c>
      <c r="D48" s="175">
        <v>1215</v>
      </c>
      <c r="E48" s="175">
        <v>603</v>
      </c>
      <c r="F48" s="175">
        <v>43</v>
      </c>
      <c r="G48" s="175">
        <v>19</v>
      </c>
      <c r="H48" s="175">
        <v>1</v>
      </c>
      <c r="I48" s="175">
        <v>1</v>
      </c>
      <c r="J48" s="176"/>
      <c r="K48" s="177"/>
    </row>
    <row r="49" spans="1:11" ht="12" customHeight="1" x14ac:dyDescent="0.2">
      <c r="A49" s="111" t="s">
        <v>549</v>
      </c>
      <c r="B49" s="175">
        <v>1087</v>
      </c>
      <c r="C49" s="175">
        <v>490</v>
      </c>
      <c r="D49" s="175">
        <v>1059</v>
      </c>
      <c r="E49" s="175">
        <v>476</v>
      </c>
      <c r="F49" s="175">
        <v>28</v>
      </c>
      <c r="G49" s="175">
        <v>14</v>
      </c>
      <c r="H49" s="175">
        <v>0</v>
      </c>
      <c r="I49" s="175">
        <v>0</v>
      </c>
      <c r="J49" s="176"/>
      <c r="K49" s="177"/>
    </row>
    <row r="50" spans="1:11" ht="12" customHeight="1" x14ac:dyDescent="0.2">
      <c r="A50" s="111" t="s">
        <v>550</v>
      </c>
      <c r="B50" s="175">
        <v>919</v>
      </c>
      <c r="C50" s="175">
        <v>417</v>
      </c>
      <c r="D50" s="175">
        <v>896</v>
      </c>
      <c r="E50" s="175">
        <v>410</v>
      </c>
      <c r="F50" s="175">
        <v>23</v>
      </c>
      <c r="G50" s="175">
        <v>7</v>
      </c>
      <c r="H50" s="175">
        <v>0</v>
      </c>
      <c r="I50" s="175">
        <v>0</v>
      </c>
      <c r="J50" s="176"/>
      <c r="K50" s="177"/>
    </row>
    <row r="51" spans="1:11" ht="12" customHeight="1" x14ac:dyDescent="0.2">
      <c r="A51" s="111" t="s">
        <v>551</v>
      </c>
      <c r="B51" s="175">
        <v>735</v>
      </c>
      <c r="C51" s="175">
        <v>314</v>
      </c>
      <c r="D51" s="175">
        <v>718</v>
      </c>
      <c r="E51" s="175">
        <v>311</v>
      </c>
      <c r="F51" s="175">
        <v>17</v>
      </c>
      <c r="G51" s="175">
        <v>3</v>
      </c>
      <c r="H51" s="175">
        <v>0</v>
      </c>
      <c r="I51" s="175">
        <v>0</v>
      </c>
      <c r="J51" s="176"/>
      <c r="K51" s="177"/>
    </row>
    <row r="52" spans="1:11" ht="12" customHeight="1" x14ac:dyDescent="0.2">
      <c r="A52" s="111" t="s">
        <v>552</v>
      </c>
      <c r="B52" s="175">
        <v>645</v>
      </c>
      <c r="C52" s="175">
        <v>268</v>
      </c>
      <c r="D52" s="175">
        <v>627</v>
      </c>
      <c r="E52" s="175">
        <v>260</v>
      </c>
      <c r="F52" s="175">
        <v>16</v>
      </c>
      <c r="G52" s="175">
        <v>6</v>
      </c>
      <c r="H52" s="175">
        <v>2</v>
      </c>
      <c r="I52" s="175">
        <v>2</v>
      </c>
      <c r="J52" s="176"/>
      <c r="K52" s="177"/>
    </row>
    <row r="53" spans="1:11" ht="12" customHeight="1" x14ac:dyDescent="0.2">
      <c r="A53" s="111" t="s">
        <v>553</v>
      </c>
      <c r="B53" s="175">
        <v>554</v>
      </c>
      <c r="C53" s="175">
        <v>189</v>
      </c>
      <c r="D53" s="175">
        <v>543</v>
      </c>
      <c r="E53" s="175">
        <v>185</v>
      </c>
      <c r="F53" s="175">
        <v>11</v>
      </c>
      <c r="G53" s="175">
        <v>4</v>
      </c>
      <c r="H53" s="175">
        <v>0</v>
      </c>
      <c r="I53" s="175">
        <v>0</v>
      </c>
      <c r="J53" s="176"/>
      <c r="K53" s="177"/>
    </row>
    <row r="54" spans="1:11" ht="12" customHeight="1" x14ac:dyDescent="0.2">
      <c r="A54" s="111" t="s">
        <v>554</v>
      </c>
      <c r="B54" s="175">
        <v>426</v>
      </c>
      <c r="C54" s="175">
        <v>159</v>
      </c>
      <c r="D54" s="175">
        <v>418</v>
      </c>
      <c r="E54" s="175">
        <v>156</v>
      </c>
      <c r="F54" s="175">
        <v>8</v>
      </c>
      <c r="G54" s="175">
        <v>3</v>
      </c>
      <c r="H54" s="175">
        <v>0</v>
      </c>
      <c r="I54" s="175">
        <v>0</v>
      </c>
      <c r="J54" s="176"/>
      <c r="K54" s="177"/>
    </row>
    <row r="55" spans="1:11" ht="12" customHeight="1" x14ac:dyDescent="0.2">
      <c r="A55" s="111" t="s">
        <v>555</v>
      </c>
      <c r="B55" s="175">
        <v>350</v>
      </c>
      <c r="C55" s="175">
        <v>126</v>
      </c>
      <c r="D55" s="175">
        <v>340</v>
      </c>
      <c r="E55" s="175">
        <v>125</v>
      </c>
      <c r="F55" s="175">
        <v>8</v>
      </c>
      <c r="G55" s="175">
        <v>0</v>
      </c>
      <c r="H55" s="175">
        <v>2</v>
      </c>
      <c r="I55" s="175">
        <v>1</v>
      </c>
      <c r="J55" s="176"/>
      <c r="K55" s="177"/>
    </row>
    <row r="56" spans="1:11" ht="12" customHeight="1" x14ac:dyDescent="0.2">
      <c r="A56" s="111" t="s">
        <v>556</v>
      </c>
      <c r="B56" s="175">
        <v>343</v>
      </c>
      <c r="C56" s="175">
        <v>119</v>
      </c>
      <c r="D56" s="175">
        <v>339</v>
      </c>
      <c r="E56" s="175">
        <v>117</v>
      </c>
      <c r="F56" s="175">
        <v>3</v>
      </c>
      <c r="G56" s="175">
        <v>2</v>
      </c>
      <c r="H56" s="175">
        <v>1</v>
      </c>
      <c r="I56" s="175">
        <v>0</v>
      </c>
      <c r="J56" s="176"/>
      <c r="K56" s="177"/>
    </row>
    <row r="57" spans="1:11" ht="12" customHeight="1" x14ac:dyDescent="0.2">
      <c r="A57" s="111" t="s">
        <v>557</v>
      </c>
      <c r="B57" s="175">
        <v>354</v>
      </c>
      <c r="C57" s="175">
        <v>142</v>
      </c>
      <c r="D57" s="175">
        <v>349</v>
      </c>
      <c r="E57" s="175">
        <v>140</v>
      </c>
      <c r="F57" s="175">
        <v>5</v>
      </c>
      <c r="G57" s="175">
        <v>2</v>
      </c>
      <c r="H57" s="175">
        <v>0</v>
      </c>
      <c r="I57" s="175">
        <v>0</v>
      </c>
      <c r="J57" s="176"/>
      <c r="K57" s="177"/>
    </row>
    <row r="58" spans="1:11" ht="12" customHeight="1" x14ac:dyDescent="0.2">
      <c r="A58" s="111" t="s">
        <v>558</v>
      </c>
      <c r="B58" s="175">
        <v>283</v>
      </c>
      <c r="C58" s="175">
        <v>92</v>
      </c>
      <c r="D58" s="175">
        <v>282</v>
      </c>
      <c r="E58" s="175">
        <v>92</v>
      </c>
      <c r="F58" s="175">
        <v>1</v>
      </c>
      <c r="G58" s="175">
        <v>0</v>
      </c>
      <c r="H58" s="175">
        <v>0</v>
      </c>
      <c r="I58" s="175">
        <v>0</v>
      </c>
      <c r="J58" s="176"/>
      <c r="K58" s="177"/>
    </row>
    <row r="59" spans="1:11" ht="12" customHeight="1" x14ac:dyDescent="0.2">
      <c r="A59" s="111" t="s">
        <v>559</v>
      </c>
      <c r="B59" s="175">
        <v>1923</v>
      </c>
      <c r="C59" s="175">
        <v>676</v>
      </c>
      <c r="D59" s="175">
        <v>1908</v>
      </c>
      <c r="E59" s="175">
        <v>670</v>
      </c>
      <c r="F59" s="175">
        <v>12</v>
      </c>
      <c r="G59" s="175">
        <v>5</v>
      </c>
      <c r="H59" s="175">
        <v>3</v>
      </c>
      <c r="I59" s="175">
        <v>1</v>
      </c>
      <c r="J59" s="176"/>
      <c r="K59" s="177"/>
    </row>
    <row r="60" spans="1:11" ht="12" customHeight="1" x14ac:dyDescent="0.2">
      <c r="A60" s="111"/>
      <c r="B60" s="175"/>
      <c r="C60" s="175"/>
      <c r="D60" s="175"/>
      <c r="E60" s="175"/>
      <c r="F60" s="175"/>
      <c r="G60" s="175"/>
      <c r="H60" s="175"/>
      <c r="I60" s="175"/>
      <c r="J60" s="176"/>
      <c r="K60" s="177"/>
    </row>
    <row r="61" spans="1:11" ht="12" customHeight="1" x14ac:dyDescent="0.2">
      <c r="A61" s="178" t="s">
        <v>211</v>
      </c>
      <c r="B61" s="175">
        <v>1611664</v>
      </c>
      <c r="C61" s="175">
        <v>812885</v>
      </c>
      <c r="D61" s="175">
        <v>1588547</v>
      </c>
      <c r="E61" s="175">
        <v>802194</v>
      </c>
      <c r="F61" s="175">
        <v>18087</v>
      </c>
      <c r="G61" s="175">
        <v>7350</v>
      </c>
      <c r="H61" s="175">
        <v>5030</v>
      </c>
      <c r="I61" s="175">
        <v>3341</v>
      </c>
      <c r="J61" s="176"/>
      <c r="K61" s="177"/>
    </row>
    <row r="62" spans="1:11" ht="12" customHeight="1" x14ac:dyDescent="0.2">
      <c r="A62" s="178"/>
      <c r="B62" s="175"/>
      <c r="C62" s="175"/>
      <c r="D62" s="175"/>
      <c r="E62" s="175"/>
      <c r="F62" s="175"/>
      <c r="G62" s="175"/>
      <c r="H62" s="175"/>
      <c r="I62" s="175"/>
      <c r="J62" s="176"/>
      <c r="K62" s="177"/>
    </row>
    <row r="63" spans="1:11" ht="12" customHeight="1" x14ac:dyDescent="0.2">
      <c r="A63" s="133" t="s">
        <v>560</v>
      </c>
      <c r="B63" s="179">
        <v>25.414569662162833</v>
      </c>
      <c r="C63" s="179">
        <v>25.06941449282494</v>
      </c>
      <c r="D63" s="179">
        <v>25.387015303922389</v>
      </c>
      <c r="E63" s="179">
        <v>25.051829108669473</v>
      </c>
      <c r="F63" s="179">
        <v>28.404931718914138</v>
      </c>
      <c r="G63" s="179">
        <v>27.921496598639457</v>
      </c>
      <c r="H63" s="179">
        <v>23.363817097415506</v>
      </c>
      <c r="I63" s="179">
        <v>23.01736007183478</v>
      </c>
      <c r="J63" s="176"/>
      <c r="K63" s="177"/>
    </row>
    <row r="64" spans="1:11" ht="12" customHeight="1" x14ac:dyDescent="0.2">
      <c r="A64" s="178"/>
      <c r="B64" s="175"/>
      <c r="C64" s="175"/>
      <c r="D64" s="175"/>
      <c r="E64" s="175"/>
      <c r="F64" s="175"/>
      <c r="G64" s="175"/>
      <c r="H64" s="175"/>
      <c r="I64" s="175"/>
      <c r="J64" s="176"/>
      <c r="K64" s="177"/>
    </row>
    <row r="65" spans="1:11" s="10" customFormat="1" ht="12.75" x14ac:dyDescent="0.2">
      <c r="A65" s="320" t="s">
        <v>73</v>
      </c>
      <c r="B65" s="320"/>
      <c r="C65" s="320"/>
      <c r="D65" s="320"/>
      <c r="E65" s="66"/>
      <c r="F65" s="66"/>
      <c r="G65" s="66"/>
      <c r="H65" s="66"/>
      <c r="I65" s="66"/>
      <c r="J65" s="68"/>
    </row>
    <row r="66" spans="1:11" s="172" customFormat="1" ht="19.5" customHeight="1" x14ac:dyDescent="0.15">
      <c r="B66" s="173" t="s">
        <v>497</v>
      </c>
      <c r="J66" s="174"/>
    </row>
    <row r="67" spans="1:11" ht="12" customHeight="1" x14ac:dyDescent="0.2">
      <c r="A67" s="63" t="s">
        <v>510</v>
      </c>
      <c r="B67" s="175">
        <v>0</v>
      </c>
      <c r="C67" s="175">
        <v>0</v>
      </c>
      <c r="D67" s="175">
        <v>0</v>
      </c>
      <c r="E67" s="175">
        <v>0</v>
      </c>
      <c r="F67" s="175">
        <v>0</v>
      </c>
      <c r="G67" s="175">
        <v>0</v>
      </c>
      <c r="H67" s="175">
        <v>0</v>
      </c>
      <c r="I67" s="175">
        <v>0</v>
      </c>
      <c r="J67" s="176"/>
      <c r="K67" s="177"/>
    </row>
    <row r="68" spans="1:11" ht="12" customHeight="1" x14ac:dyDescent="0.2">
      <c r="A68" s="63" t="s">
        <v>511</v>
      </c>
      <c r="B68" s="175">
        <v>6</v>
      </c>
      <c r="C68" s="175">
        <v>4</v>
      </c>
      <c r="D68" s="175">
        <v>6</v>
      </c>
      <c r="E68" s="175">
        <v>4</v>
      </c>
      <c r="F68" s="175">
        <v>0</v>
      </c>
      <c r="G68" s="175">
        <v>0</v>
      </c>
      <c r="H68" s="175">
        <v>0</v>
      </c>
      <c r="I68" s="175">
        <v>0</v>
      </c>
      <c r="J68" s="20"/>
    </row>
    <row r="69" spans="1:11" ht="12" customHeight="1" x14ac:dyDescent="0.2">
      <c r="A69" s="63" t="s">
        <v>512</v>
      </c>
      <c r="B69" s="175">
        <v>238</v>
      </c>
      <c r="C69" s="175">
        <v>210</v>
      </c>
      <c r="D69" s="175">
        <v>238</v>
      </c>
      <c r="E69" s="175">
        <v>210</v>
      </c>
      <c r="F69" s="175">
        <v>0</v>
      </c>
      <c r="G69" s="175">
        <v>0</v>
      </c>
      <c r="H69" s="175">
        <v>0</v>
      </c>
      <c r="I69" s="175">
        <v>0</v>
      </c>
      <c r="J69" s="20"/>
    </row>
    <row r="70" spans="1:11" ht="12" customHeight="1" x14ac:dyDescent="0.2">
      <c r="A70" s="63" t="s">
        <v>513</v>
      </c>
      <c r="B70" s="175">
        <v>877</v>
      </c>
      <c r="C70" s="175">
        <v>765</v>
      </c>
      <c r="D70" s="175">
        <v>877</v>
      </c>
      <c r="E70" s="175">
        <v>765</v>
      </c>
      <c r="F70" s="175">
        <v>0</v>
      </c>
      <c r="G70" s="175">
        <v>0</v>
      </c>
      <c r="H70" s="175">
        <v>0</v>
      </c>
      <c r="I70" s="175">
        <v>0</v>
      </c>
      <c r="J70" s="20"/>
    </row>
    <row r="71" spans="1:11" ht="12" customHeight="1" x14ac:dyDescent="0.2">
      <c r="A71" s="63" t="s">
        <v>514</v>
      </c>
      <c r="B71" s="175">
        <v>2193</v>
      </c>
      <c r="C71" s="175">
        <v>1883</v>
      </c>
      <c r="D71" s="175">
        <v>2193</v>
      </c>
      <c r="E71" s="175">
        <v>1883</v>
      </c>
      <c r="F71" s="175">
        <v>0</v>
      </c>
      <c r="G71" s="175">
        <v>0</v>
      </c>
      <c r="H71" s="175">
        <v>0</v>
      </c>
      <c r="I71" s="175">
        <v>0</v>
      </c>
      <c r="J71" s="20"/>
    </row>
    <row r="72" spans="1:11" ht="12" customHeight="1" x14ac:dyDescent="0.2">
      <c r="A72" s="63" t="s">
        <v>515</v>
      </c>
      <c r="B72" s="175">
        <v>3271</v>
      </c>
      <c r="C72" s="175">
        <v>2698</v>
      </c>
      <c r="D72" s="175">
        <v>3271</v>
      </c>
      <c r="E72" s="175">
        <v>2698</v>
      </c>
      <c r="F72" s="175">
        <v>0</v>
      </c>
      <c r="G72" s="175">
        <v>0</v>
      </c>
      <c r="H72" s="175">
        <v>0</v>
      </c>
      <c r="I72" s="175">
        <v>0</v>
      </c>
      <c r="J72" s="20"/>
    </row>
    <row r="73" spans="1:11" ht="12" customHeight="1" x14ac:dyDescent="0.2">
      <c r="A73" s="63" t="s">
        <v>516</v>
      </c>
      <c r="B73" s="175">
        <v>3651</v>
      </c>
      <c r="C73" s="175">
        <v>2962</v>
      </c>
      <c r="D73" s="175">
        <v>3651</v>
      </c>
      <c r="E73" s="175">
        <v>2962</v>
      </c>
      <c r="F73" s="175">
        <v>0</v>
      </c>
      <c r="G73" s="175">
        <v>0</v>
      </c>
      <c r="H73" s="175">
        <v>0</v>
      </c>
      <c r="I73" s="175">
        <v>0</v>
      </c>
      <c r="J73" s="20"/>
    </row>
    <row r="74" spans="1:11" ht="12" customHeight="1" x14ac:dyDescent="0.2">
      <c r="A74" s="63" t="s">
        <v>517</v>
      </c>
      <c r="B74" s="175">
        <v>3551</v>
      </c>
      <c r="C74" s="175">
        <v>2835</v>
      </c>
      <c r="D74" s="175">
        <v>3551</v>
      </c>
      <c r="E74" s="175">
        <v>2835</v>
      </c>
      <c r="F74" s="175">
        <v>0</v>
      </c>
      <c r="G74" s="175">
        <v>0</v>
      </c>
      <c r="H74" s="175">
        <v>0</v>
      </c>
      <c r="I74" s="175">
        <v>0</v>
      </c>
      <c r="J74" s="20"/>
    </row>
    <row r="75" spans="1:11" ht="12" customHeight="1" x14ac:dyDescent="0.2">
      <c r="A75" s="63" t="s">
        <v>518</v>
      </c>
      <c r="B75" s="175">
        <v>2975</v>
      </c>
      <c r="C75" s="175">
        <v>2280</v>
      </c>
      <c r="D75" s="175">
        <v>2975</v>
      </c>
      <c r="E75" s="175">
        <v>2280</v>
      </c>
      <c r="F75" s="175">
        <v>0</v>
      </c>
      <c r="G75" s="175">
        <v>0</v>
      </c>
      <c r="H75" s="175">
        <v>0</v>
      </c>
      <c r="I75" s="175">
        <v>0</v>
      </c>
      <c r="J75" s="20"/>
    </row>
    <row r="76" spans="1:11" ht="12" customHeight="1" x14ac:dyDescent="0.2">
      <c r="A76" s="63" t="s">
        <v>519</v>
      </c>
      <c r="B76" s="175">
        <v>2095</v>
      </c>
      <c r="C76" s="175">
        <v>1493</v>
      </c>
      <c r="D76" s="175">
        <v>2095</v>
      </c>
      <c r="E76" s="175">
        <v>1493</v>
      </c>
      <c r="F76" s="175">
        <v>0</v>
      </c>
      <c r="G76" s="175">
        <v>0</v>
      </c>
      <c r="H76" s="175">
        <v>0</v>
      </c>
      <c r="I76" s="175">
        <v>0</v>
      </c>
      <c r="J76" s="20"/>
    </row>
    <row r="77" spans="1:11" ht="12" customHeight="1" x14ac:dyDescent="0.2">
      <c r="A77" s="63" t="s">
        <v>520</v>
      </c>
      <c r="B77" s="175">
        <v>1405</v>
      </c>
      <c r="C77" s="175">
        <v>941</v>
      </c>
      <c r="D77" s="175">
        <v>1405</v>
      </c>
      <c r="E77" s="175">
        <v>941</v>
      </c>
      <c r="F77" s="175">
        <v>0</v>
      </c>
      <c r="G77" s="175">
        <v>0</v>
      </c>
      <c r="H77" s="175">
        <v>0</v>
      </c>
      <c r="I77" s="175">
        <v>0</v>
      </c>
      <c r="J77" s="20"/>
    </row>
    <row r="78" spans="1:11" ht="12" customHeight="1" x14ac:dyDescent="0.2">
      <c r="A78" s="63" t="s">
        <v>521</v>
      </c>
      <c r="B78" s="175">
        <v>906</v>
      </c>
      <c r="C78" s="175">
        <v>589</v>
      </c>
      <c r="D78" s="175">
        <v>906</v>
      </c>
      <c r="E78" s="175">
        <v>589</v>
      </c>
      <c r="F78" s="175">
        <v>0</v>
      </c>
      <c r="G78" s="175">
        <v>0</v>
      </c>
      <c r="H78" s="175">
        <v>0</v>
      </c>
      <c r="I78" s="175">
        <v>0</v>
      </c>
      <c r="J78" s="20"/>
    </row>
    <row r="79" spans="1:11" ht="12" customHeight="1" x14ac:dyDescent="0.2">
      <c r="A79" s="63" t="s">
        <v>522</v>
      </c>
      <c r="B79" s="175">
        <v>654</v>
      </c>
      <c r="C79" s="175">
        <v>411</v>
      </c>
      <c r="D79" s="175">
        <v>654</v>
      </c>
      <c r="E79" s="175">
        <v>411</v>
      </c>
      <c r="F79" s="175">
        <v>0</v>
      </c>
      <c r="G79" s="175">
        <v>0</v>
      </c>
      <c r="H79" s="175">
        <v>0</v>
      </c>
      <c r="I79" s="175">
        <v>0</v>
      </c>
      <c r="J79" s="20"/>
    </row>
    <row r="80" spans="1:11" ht="12" customHeight="1" x14ac:dyDescent="0.2">
      <c r="A80" s="63" t="s">
        <v>523</v>
      </c>
      <c r="B80" s="175">
        <v>541</v>
      </c>
      <c r="C80" s="175">
        <v>327</v>
      </c>
      <c r="D80" s="175">
        <v>541</v>
      </c>
      <c r="E80" s="175">
        <v>327</v>
      </c>
      <c r="F80" s="175">
        <v>0</v>
      </c>
      <c r="G80" s="175">
        <v>0</v>
      </c>
      <c r="H80" s="175">
        <v>0</v>
      </c>
      <c r="I80" s="175">
        <v>0</v>
      </c>
      <c r="J80" s="20"/>
    </row>
    <row r="81" spans="1:10" ht="12" customHeight="1" x14ac:dyDescent="0.2">
      <c r="A81" s="63" t="s">
        <v>524</v>
      </c>
      <c r="B81" s="175">
        <v>359</v>
      </c>
      <c r="C81" s="175">
        <v>207</v>
      </c>
      <c r="D81" s="175">
        <v>359</v>
      </c>
      <c r="E81" s="175">
        <v>207</v>
      </c>
      <c r="F81" s="175">
        <v>0</v>
      </c>
      <c r="G81" s="175">
        <v>0</v>
      </c>
      <c r="H81" s="175">
        <v>0</v>
      </c>
      <c r="I81" s="175">
        <v>0</v>
      </c>
      <c r="J81" s="20"/>
    </row>
    <row r="82" spans="1:10" ht="12" customHeight="1" x14ac:dyDescent="0.2">
      <c r="A82" s="63" t="s">
        <v>525</v>
      </c>
      <c r="B82" s="175">
        <v>342</v>
      </c>
      <c r="C82" s="175">
        <v>201</v>
      </c>
      <c r="D82" s="175">
        <v>342</v>
      </c>
      <c r="E82" s="175">
        <v>201</v>
      </c>
      <c r="F82" s="175">
        <v>0</v>
      </c>
      <c r="G82" s="175">
        <v>0</v>
      </c>
      <c r="H82" s="175">
        <v>0</v>
      </c>
      <c r="I82" s="175">
        <v>0</v>
      </c>
      <c r="J82" s="20"/>
    </row>
    <row r="83" spans="1:10" ht="12" customHeight="1" x14ac:dyDescent="0.2">
      <c r="A83" s="63" t="s">
        <v>526</v>
      </c>
      <c r="B83" s="175">
        <v>271</v>
      </c>
      <c r="C83" s="175">
        <v>146</v>
      </c>
      <c r="D83" s="175">
        <v>271</v>
      </c>
      <c r="E83" s="175">
        <v>146</v>
      </c>
      <c r="F83" s="175">
        <v>0</v>
      </c>
      <c r="G83" s="175">
        <v>0</v>
      </c>
      <c r="H83" s="175">
        <v>0</v>
      </c>
      <c r="I83" s="175">
        <v>0</v>
      </c>
      <c r="J83" s="20"/>
    </row>
    <row r="84" spans="1:10" ht="12" customHeight="1" x14ac:dyDescent="0.2">
      <c r="A84" s="63" t="s">
        <v>527</v>
      </c>
      <c r="B84" s="175">
        <v>208</v>
      </c>
      <c r="C84" s="175">
        <v>130</v>
      </c>
      <c r="D84" s="175">
        <v>208</v>
      </c>
      <c r="E84" s="175">
        <v>130</v>
      </c>
      <c r="F84" s="175">
        <v>0</v>
      </c>
      <c r="G84" s="175">
        <v>0</v>
      </c>
      <c r="H84" s="175">
        <v>0</v>
      </c>
      <c r="I84" s="175">
        <v>0</v>
      </c>
      <c r="J84" s="20"/>
    </row>
    <row r="85" spans="1:10" ht="12" customHeight="1" x14ac:dyDescent="0.2">
      <c r="A85" s="63" t="s">
        <v>528</v>
      </c>
      <c r="B85" s="175">
        <v>178</v>
      </c>
      <c r="C85" s="175">
        <v>96</v>
      </c>
      <c r="D85" s="175">
        <v>178</v>
      </c>
      <c r="E85" s="175">
        <v>96</v>
      </c>
      <c r="F85" s="175">
        <v>0</v>
      </c>
      <c r="G85" s="175">
        <v>0</v>
      </c>
      <c r="H85" s="175">
        <v>0</v>
      </c>
      <c r="I85" s="175">
        <v>0</v>
      </c>
      <c r="J85" s="20"/>
    </row>
    <row r="86" spans="1:10" ht="12" customHeight="1" x14ac:dyDescent="0.2">
      <c r="A86" s="63" t="s">
        <v>529</v>
      </c>
      <c r="B86" s="175">
        <v>135</v>
      </c>
      <c r="C86" s="175">
        <v>76</v>
      </c>
      <c r="D86" s="175">
        <v>135</v>
      </c>
      <c r="E86" s="175">
        <v>76</v>
      </c>
      <c r="F86" s="175">
        <v>0</v>
      </c>
      <c r="G86" s="175">
        <v>0</v>
      </c>
      <c r="H86" s="175">
        <v>0</v>
      </c>
      <c r="I86" s="175">
        <v>0</v>
      </c>
      <c r="J86" s="20"/>
    </row>
    <row r="87" spans="1:10" ht="12" customHeight="1" x14ac:dyDescent="0.2">
      <c r="A87" s="63" t="s">
        <v>530</v>
      </c>
      <c r="B87" s="175">
        <v>118</v>
      </c>
      <c r="C87" s="175">
        <v>80</v>
      </c>
      <c r="D87" s="175">
        <v>118</v>
      </c>
      <c r="E87" s="175">
        <v>80</v>
      </c>
      <c r="F87" s="175">
        <v>0</v>
      </c>
      <c r="G87" s="175">
        <v>0</v>
      </c>
      <c r="H87" s="175">
        <v>0</v>
      </c>
      <c r="I87" s="175">
        <v>0</v>
      </c>
      <c r="J87" s="20"/>
    </row>
    <row r="88" spans="1:10" ht="12" customHeight="1" x14ac:dyDescent="0.2">
      <c r="A88" s="63" t="s">
        <v>531</v>
      </c>
      <c r="B88" s="175">
        <v>98</v>
      </c>
      <c r="C88" s="175">
        <v>64</v>
      </c>
      <c r="D88" s="175">
        <v>98</v>
      </c>
      <c r="E88" s="175">
        <v>64</v>
      </c>
      <c r="F88" s="175">
        <v>0</v>
      </c>
      <c r="G88" s="175">
        <v>0</v>
      </c>
      <c r="H88" s="175">
        <v>0</v>
      </c>
      <c r="I88" s="175">
        <v>0</v>
      </c>
      <c r="J88" s="20"/>
    </row>
    <row r="89" spans="1:10" ht="12" customHeight="1" x14ac:dyDescent="0.2">
      <c r="A89" s="63" t="s">
        <v>532</v>
      </c>
      <c r="B89" s="175">
        <v>73</v>
      </c>
      <c r="C89" s="175">
        <v>51</v>
      </c>
      <c r="D89" s="175">
        <v>73</v>
      </c>
      <c r="E89" s="175">
        <v>51</v>
      </c>
      <c r="F89" s="175">
        <v>0</v>
      </c>
      <c r="G89" s="175">
        <v>0</v>
      </c>
      <c r="H89" s="175">
        <v>0</v>
      </c>
      <c r="I89" s="175">
        <v>0</v>
      </c>
      <c r="J89" s="20"/>
    </row>
    <row r="90" spans="1:10" ht="12" customHeight="1" x14ac:dyDescent="0.2">
      <c r="A90" s="63" t="s">
        <v>533</v>
      </c>
      <c r="B90" s="175">
        <v>69</v>
      </c>
      <c r="C90" s="175">
        <v>48</v>
      </c>
      <c r="D90" s="175">
        <v>69</v>
      </c>
      <c r="E90" s="175">
        <v>48</v>
      </c>
      <c r="F90" s="175">
        <v>0</v>
      </c>
      <c r="G90" s="175">
        <v>0</v>
      </c>
      <c r="H90" s="175">
        <v>0</v>
      </c>
      <c r="I90" s="175">
        <v>0</v>
      </c>
      <c r="J90" s="20"/>
    </row>
    <row r="91" spans="1:10" ht="12" customHeight="1" x14ac:dyDescent="0.2">
      <c r="A91" s="63" t="s">
        <v>534</v>
      </c>
      <c r="B91" s="175">
        <v>72</v>
      </c>
      <c r="C91" s="175">
        <v>46</v>
      </c>
      <c r="D91" s="175">
        <v>72</v>
      </c>
      <c r="E91" s="175">
        <v>46</v>
      </c>
      <c r="F91" s="175">
        <v>0</v>
      </c>
      <c r="G91" s="175">
        <v>0</v>
      </c>
      <c r="H91" s="175">
        <v>0</v>
      </c>
      <c r="I91" s="175">
        <v>0</v>
      </c>
      <c r="J91" s="20"/>
    </row>
    <row r="92" spans="1:10" ht="12" customHeight="1" x14ac:dyDescent="0.2">
      <c r="A92" s="63" t="s">
        <v>535</v>
      </c>
      <c r="B92" s="175">
        <v>59</v>
      </c>
      <c r="C92" s="175">
        <v>41</v>
      </c>
      <c r="D92" s="175">
        <v>59</v>
      </c>
      <c r="E92" s="175">
        <v>41</v>
      </c>
      <c r="F92" s="175">
        <v>0</v>
      </c>
      <c r="G92" s="175">
        <v>0</v>
      </c>
      <c r="H92" s="175">
        <v>0</v>
      </c>
      <c r="I92" s="175">
        <v>0</v>
      </c>
      <c r="J92" s="20"/>
    </row>
    <row r="93" spans="1:10" ht="12" customHeight="1" x14ac:dyDescent="0.2">
      <c r="A93" s="63" t="s">
        <v>536</v>
      </c>
      <c r="B93" s="175">
        <v>55</v>
      </c>
      <c r="C93" s="175">
        <v>30</v>
      </c>
      <c r="D93" s="175">
        <v>55</v>
      </c>
      <c r="E93" s="175">
        <v>30</v>
      </c>
      <c r="F93" s="175">
        <v>0</v>
      </c>
      <c r="G93" s="175">
        <v>0</v>
      </c>
      <c r="H93" s="175">
        <v>0</v>
      </c>
      <c r="I93" s="175">
        <v>0</v>
      </c>
      <c r="J93" s="20"/>
    </row>
    <row r="94" spans="1:10" ht="12" customHeight="1" x14ac:dyDescent="0.2">
      <c r="A94" s="63" t="s">
        <v>537</v>
      </c>
      <c r="B94" s="175">
        <v>62</v>
      </c>
      <c r="C94" s="175">
        <v>46</v>
      </c>
      <c r="D94" s="175">
        <v>62</v>
      </c>
      <c r="E94" s="175">
        <v>46</v>
      </c>
      <c r="F94" s="175">
        <v>0</v>
      </c>
      <c r="G94" s="175">
        <v>0</v>
      </c>
      <c r="H94" s="175">
        <v>0</v>
      </c>
      <c r="I94" s="175">
        <v>0</v>
      </c>
      <c r="J94" s="20"/>
    </row>
    <row r="95" spans="1:10" ht="12" customHeight="1" x14ac:dyDescent="0.2">
      <c r="A95" s="63" t="s">
        <v>538</v>
      </c>
      <c r="B95" s="175">
        <v>48</v>
      </c>
      <c r="C95" s="175">
        <v>37</v>
      </c>
      <c r="D95" s="175">
        <v>48</v>
      </c>
      <c r="E95" s="175">
        <v>37</v>
      </c>
      <c r="F95" s="175">
        <v>0</v>
      </c>
      <c r="G95" s="175">
        <v>0</v>
      </c>
      <c r="H95" s="175">
        <v>0</v>
      </c>
      <c r="I95" s="175">
        <v>0</v>
      </c>
      <c r="J95" s="20"/>
    </row>
    <row r="96" spans="1:10" ht="12" customHeight="1" x14ac:dyDescent="0.2">
      <c r="A96" s="63" t="s">
        <v>539</v>
      </c>
      <c r="B96" s="175">
        <v>40</v>
      </c>
      <c r="C96" s="175">
        <v>31</v>
      </c>
      <c r="D96" s="175">
        <v>40</v>
      </c>
      <c r="E96" s="175">
        <v>31</v>
      </c>
      <c r="F96" s="175">
        <v>0</v>
      </c>
      <c r="G96" s="175">
        <v>0</v>
      </c>
      <c r="H96" s="175">
        <v>0</v>
      </c>
      <c r="I96" s="175">
        <v>0</v>
      </c>
      <c r="J96" s="20"/>
    </row>
    <row r="97" spans="1:10" ht="12" customHeight="1" x14ac:dyDescent="0.2">
      <c r="A97" s="63" t="s">
        <v>540</v>
      </c>
      <c r="B97" s="175">
        <v>26</v>
      </c>
      <c r="C97" s="175">
        <v>20</v>
      </c>
      <c r="D97" s="175">
        <v>26</v>
      </c>
      <c r="E97" s="175">
        <v>20</v>
      </c>
      <c r="F97" s="175">
        <v>0</v>
      </c>
      <c r="G97" s="175">
        <v>0</v>
      </c>
      <c r="H97" s="175">
        <v>0</v>
      </c>
      <c r="I97" s="175">
        <v>0</v>
      </c>
      <c r="J97" s="20"/>
    </row>
    <row r="98" spans="1:10" ht="12" customHeight="1" x14ac:dyDescent="0.2">
      <c r="A98" s="63" t="s">
        <v>541</v>
      </c>
      <c r="B98" s="175">
        <v>39</v>
      </c>
      <c r="C98" s="175">
        <v>27</v>
      </c>
      <c r="D98" s="175">
        <v>39</v>
      </c>
      <c r="E98" s="175">
        <v>27</v>
      </c>
      <c r="F98" s="175">
        <v>0</v>
      </c>
      <c r="G98" s="175">
        <v>0</v>
      </c>
      <c r="H98" s="175">
        <v>0</v>
      </c>
      <c r="I98" s="175">
        <v>0</v>
      </c>
      <c r="J98" s="20"/>
    </row>
    <row r="99" spans="1:10" ht="12" customHeight="1" x14ac:dyDescent="0.2">
      <c r="A99" s="63" t="s">
        <v>542</v>
      </c>
      <c r="B99" s="175">
        <v>31</v>
      </c>
      <c r="C99" s="175">
        <v>26</v>
      </c>
      <c r="D99" s="175">
        <v>31</v>
      </c>
      <c r="E99" s="175">
        <v>26</v>
      </c>
      <c r="F99" s="175">
        <v>0</v>
      </c>
      <c r="G99" s="175">
        <v>0</v>
      </c>
      <c r="H99" s="175">
        <v>0</v>
      </c>
      <c r="I99" s="175">
        <v>0</v>
      </c>
      <c r="J99" s="20"/>
    </row>
    <row r="100" spans="1:10" ht="12" customHeight="1" x14ac:dyDescent="0.2">
      <c r="A100" s="63" t="s">
        <v>543</v>
      </c>
      <c r="B100" s="175">
        <v>16</v>
      </c>
      <c r="C100" s="175">
        <v>13</v>
      </c>
      <c r="D100" s="175">
        <v>16</v>
      </c>
      <c r="E100" s="175">
        <v>13</v>
      </c>
      <c r="F100" s="175">
        <v>0</v>
      </c>
      <c r="G100" s="175">
        <v>0</v>
      </c>
      <c r="H100" s="175">
        <v>0</v>
      </c>
      <c r="I100" s="175">
        <v>0</v>
      </c>
      <c r="J100" s="20"/>
    </row>
    <row r="101" spans="1:10" ht="12" customHeight="1" x14ac:dyDescent="0.2">
      <c r="A101" s="63" t="s">
        <v>544</v>
      </c>
      <c r="B101" s="175">
        <v>13</v>
      </c>
      <c r="C101" s="175">
        <v>9</v>
      </c>
      <c r="D101" s="175">
        <v>13</v>
      </c>
      <c r="E101" s="175">
        <v>9</v>
      </c>
      <c r="F101" s="175">
        <v>0</v>
      </c>
      <c r="G101" s="175">
        <v>0</v>
      </c>
      <c r="H101" s="175">
        <v>0</v>
      </c>
      <c r="I101" s="175">
        <v>0</v>
      </c>
      <c r="J101" s="20"/>
    </row>
    <row r="102" spans="1:10" ht="12" customHeight="1" x14ac:dyDescent="0.2">
      <c r="A102" s="63" t="s">
        <v>545</v>
      </c>
      <c r="B102" s="175">
        <v>15</v>
      </c>
      <c r="C102" s="175">
        <v>12</v>
      </c>
      <c r="D102" s="175">
        <v>15</v>
      </c>
      <c r="E102" s="175">
        <v>12</v>
      </c>
      <c r="F102" s="175">
        <v>0</v>
      </c>
      <c r="G102" s="175">
        <v>0</v>
      </c>
      <c r="H102" s="175">
        <v>0</v>
      </c>
      <c r="I102" s="175">
        <v>0</v>
      </c>
      <c r="J102" s="20"/>
    </row>
    <row r="103" spans="1:10" ht="12" customHeight="1" x14ac:dyDescent="0.2">
      <c r="A103" s="63" t="s">
        <v>546</v>
      </c>
      <c r="B103" s="175">
        <v>13</v>
      </c>
      <c r="C103" s="175">
        <v>10</v>
      </c>
      <c r="D103" s="175">
        <v>13</v>
      </c>
      <c r="E103" s="175">
        <v>10</v>
      </c>
      <c r="F103" s="175">
        <v>0</v>
      </c>
      <c r="G103" s="175">
        <v>0</v>
      </c>
      <c r="H103" s="175">
        <v>0</v>
      </c>
      <c r="I103" s="175">
        <v>0</v>
      </c>
      <c r="J103" s="20"/>
    </row>
    <row r="104" spans="1:10" ht="12" customHeight="1" x14ac:dyDescent="0.2">
      <c r="A104" s="63" t="s">
        <v>547</v>
      </c>
      <c r="B104" s="175">
        <v>8</v>
      </c>
      <c r="C104" s="175">
        <v>7</v>
      </c>
      <c r="D104" s="175">
        <v>8</v>
      </c>
      <c r="E104" s="175">
        <v>7</v>
      </c>
      <c r="F104" s="175">
        <v>0</v>
      </c>
      <c r="G104" s="175">
        <v>0</v>
      </c>
      <c r="H104" s="175">
        <v>0</v>
      </c>
      <c r="I104" s="175">
        <v>0</v>
      </c>
      <c r="J104" s="20"/>
    </row>
    <row r="105" spans="1:10" ht="12" customHeight="1" x14ac:dyDescent="0.2">
      <c r="A105" s="63" t="s">
        <v>548</v>
      </c>
      <c r="B105" s="175">
        <v>3</v>
      </c>
      <c r="C105" s="175">
        <v>1</v>
      </c>
      <c r="D105" s="175">
        <v>3</v>
      </c>
      <c r="E105" s="175">
        <v>1</v>
      </c>
      <c r="F105" s="175">
        <v>0</v>
      </c>
      <c r="G105" s="175">
        <v>0</v>
      </c>
      <c r="H105" s="175">
        <v>0</v>
      </c>
      <c r="I105" s="175">
        <v>0</v>
      </c>
      <c r="J105" s="20"/>
    </row>
    <row r="106" spans="1:10" ht="12" customHeight="1" x14ac:dyDescent="0.2">
      <c r="A106" s="63" t="s">
        <v>549</v>
      </c>
      <c r="B106" s="175">
        <v>3</v>
      </c>
      <c r="C106" s="175">
        <v>2</v>
      </c>
      <c r="D106" s="175">
        <v>3</v>
      </c>
      <c r="E106" s="175">
        <v>2</v>
      </c>
      <c r="F106" s="175">
        <v>0</v>
      </c>
      <c r="G106" s="175">
        <v>0</v>
      </c>
      <c r="H106" s="175">
        <v>0</v>
      </c>
      <c r="I106" s="175">
        <v>0</v>
      </c>
      <c r="J106" s="20"/>
    </row>
    <row r="107" spans="1:10" ht="12" customHeight="1" x14ac:dyDescent="0.2">
      <c r="A107" s="63" t="s">
        <v>550</v>
      </c>
      <c r="B107" s="175">
        <v>2</v>
      </c>
      <c r="C107" s="175">
        <v>2</v>
      </c>
      <c r="D107" s="175">
        <v>2</v>
      </c>
      <c r="E107" s="175">
        <v>2</v>
      </c>
      <c r="F107" s="175">
        <v>0</v>
      </c>
      <c r="G107" s="175">
        <v>0</v>
      </c>
      <c r="H107" s="175">
        <v>0</v>
      </c>
      <c r="I107" s="175">
        <v>0</v>
      </c>
      <c r="J107" s="20"/>
    </row>
    <row r="108" spans="1:10" ht="12" customHeight="1" x14ac:dyDescent="0.2">
      <c r="A108" s="63" t="s">
        <v>551</v>
      </c>
      <c r="B108" s="175">
        <v>3</v>
      </c>
      <c r="C108" s="175">
        <v>2</v>
      </c>
      <c r="D108" s="175">
        <v>3</v>
      </c>
      <c r="E108" s="175">
        <v>2</v>
      </c>
      <c r="F108" s="175">
        <v>0</v>
      </c>
      <c r="G108" s="175">
        <v>0</v>
      </c>
      <c r="H108" s="175">
        <v>0</v>
      </c>
      <c r="I108" s="175">
        <v>0</v>
      </c>
      <c r="J108" s="20"/>
    </row>
    <row r="109" spans="1:10" ht="12" customHeight="1" x14ac:dyDescent="0.2">
      <c r="A109" s="63" t="s">
        <v>552</v>
      </c>
      <c r="B109" s="175">
        <v>4</v>
      </c>
      <c r="C109" s="175">
        <v>1</v>
      </c>
      <c r="D109" s="175">
        <v>4</v>
      </c>
      <c r="E109" s="175">
        <v>1</v>
      </c>
      <c r="F109" s="175">
        <v>0</v>
      </c>
      <c r="G109" s="175">
        <v>0</v>
      </c>
      <c r="H109" s="175">
        <v>0</v>
      </c>
      <c r="I109" s="175">
        <v>0</v>
      </c>
      <c r="J109" s="20"/>
    </row>
    <row r="110" spans="1:10" ht="12" customHeight="1" x14ac:dyDescent="0.2">
      <c r="A110" s="63" t="s">
        <v>553</v>
      </c>
      <c r="B110" s="175">
        <v>1</v>
      </c>
      <c r="C110" s="175">
        <v>0</v>
      </c>
      <c r="D110" s="175">
        <v>1</v>
      </c>
      <c r="E110" s="175">
        <v>0</v>
      </c>
      <c r="F110" s="175">
        <v>0</v>
      </c>
      <c r="G110" s="175">
        <v>0</v>
      </c>
      <c r="H110" s="175">
        <v>0</v>
      </c>
      <c r="I110" s="175">
        <v>0</v>
      </c>
      <c r="J110" s="20"/>
    </row>
    <row r="111" spans="1:10" ht="12" customHeight="1" x14ac:dyDescent="0.2">
      <c r="A111" s="63" t="s">
        <v>554</v>
      </c>
      <c r="B111" s="175">
        <v>0</v>
      </c>
      <c r="C111" s="175">
        <v>0</v>
      </c>
      <c r="D111" s="175">
        <v>0</v>
      </c>
      <c r="E111" s="175">
        <v>0</v>
      </c>
      <c r="F111" s="175">
        <v>0</v>
      </c>
      <c r="G111" s="175">
        <v>0</v>
      </c>
      <c r="H111" s="175">
        <v>0</v>
      </c>
      <c r="I111" s="175">
        <v>0</v>
      </c>
      <c r="J111" s="20"/>
    </row>
    <row r="112" spans="1:10" ht="12" customHeight="1" x14ac:dyDescent="0.2">
      <c r="A112" s="63" t="s">
        <v>555</v>
      </c>
      <c r="B112" s="175">
        <v>1</v>
      </c>
      <c r="C112" s="175">
        <v>1</v>
      </c>
      <c r="D112" s="175">
        <v>1</v>
      </c>
      <c r="E112" s="175">
        <v>1</v>
      </c>
      <c r="F112" s="175">
        <v>0</v>
      </c>
      <c r="G112" s="175">
        <v>0</v>
      </c>
      <c r="H112" s="175">
        <v>0</v>
      </c>
      <c r="I112" s="175">
        <v>0</v>
      </c>
      <c r="J112" s="20"/>
    </row>
    <row r="113" spans="1:10" ht="12" customHeight="1" x14ac:dyDescent="0.2">
      <c r="A113" s="63" t="s">
        <v>556</v>
      </c>
      <c r="B113" s="175">
        <v>0</v>
      </c>
      <c r="C113" s="175">
        <v>0</v>
      </c>
      <c r="D113" s="175">
        <v>0</v>
      </c>
      <c r="E113" s="175">
        <v>0</v>
      </c>
      <c r="F113" s="175">
        <v>0</v>
      </c>
      <c r="G113" s="175">
        <v>0</v>
      </c>
      <c r="H113" s="175">
        <v>0</v>
      </c>
      <c r="I113" s="175">
        <v>0</v>
      </c>
      <c r="J113" s="20"/>
    </row>
    <row r="114" spans="1:10" ht="12" customHeight="1" x14ac:dyDescent="0.2">
      <c r="A114" s="63" t="s">
        <v>557</v>
      </c>
      <c r="B114" s="175">
        <v>0</v>
      </c>
      <c r="C114" s="175">
        <v>0</v>
      </c>
      <c r="D114" s="175">
        <v>0</v>
      </c>
      <c r="E114" s="175">
        <v>0</v>
      </c>
      <c r="F114" s="175">
        <v>0</v>
      </c>
      <c r="G114" s="175">
        <v>0</v>
      </c>
      <c r="H114" s="175">
        <v>0</v>
      </c>
      <c r="I114" s="175">
        <v>0</v>
      </c>
      <c r="J114" s="20"/>
    </row>
    <row r="115" spans="1:10" ht="12" customHeight="1" x14ac:dyDescent="0.2">
      <c r="A115" s="63" t="s">
        <v>558</v>
      </c>
      <c r="B115" s="175">
        <v>0</v>
      </c>
      <c r="C115" s="175">
        <v>0</v>
      </c>
      <c r="D115" s="175">
        <v>0</v>
      </c>
      <c r="E115" s="175">
        <v>0</v>
      </c>
      <c r="F115" s="175">
        <v>0</v>
      </c>
      <c r="G115" s="175">
        <v>0</v>
      </c>
      <c r="H115" s="175">
        <v>0</v>
      </c>
      <c r="I115" s="175">
        <v>0</v>
      </c>
      <c r="J115" s="20"/>
    </row>
    <row r="116" spans="1:10" ht="12" customHeight="1" x14ac:dyDescent="0.2">
      <c r="A116" s="63" t="s">
        <v>559</v>
      </c>
      <c r="B116" s="175">
        <v>7</v>
      </c>
      <c r="C116" s="175">
        <v>3</v>
      </c>
      <c r="D116" s="175">
        <v>7</v>
      </c>
      <c r="E116" s="175">
        <v>3</v>
      </c>
      <c r="F116" s="175">
        <v>0</v>
      </c>
      <c r="G116" s="175">
        <v>0</v>
      </c>
      <c r="H116" s="175">
        <v>0</v>
      </c>
      <c r="I116" s="175">
        <v>0</v>
      </c>
      <c r="J116" s="20"/>
    </row>
    <row r="117" spans="1:10" ht="12" customHeight="1" x14ac:dyDescent="0.2">
      <c r="B117" s="175"/>
      <c r="C117" s="175"/>
      <c r="D117" s="175"/>
      <c r="E117" s="175"/>
      <c r="F117" s="175"/>
      <c r="G117" s="175"/>
      <c r="H117" s="175"/>
      <c r="I117" s="175"/>
      <c r="J117" s="20"/>
    </row>
    <row r="118" spans="1:10" ht="12" customHeight="1" x14ac:dyDescent="0.2">
      <c r="A118" s="133" t="s">
        <v>211</v>
      </c>
      <c r="B118" s="175">
        <v>24735</v>
      </c>
      <c r="C118" s="175">
        <v>18864</v>
      </c>
      <c r="D118" s="175">
        <v>24735</v>
      </c>
      <c r="E118" s="175">
        <v>18864</v>
      </c>
      <c r="F118" s="175">
        <v>0</v>
      </c>
      <c r="G118" s="175">
        <v>0</v>
      </c>
      <c r="H118" s="175">
        <v>0</v>
      </c>
      <c r="I118" s="175">
        <v>0</v>
      </c>
      <c r="J118" s="20"/>
    </row>
    <row r="119" spans="1:10" ht="12" customHeight="1" x14ac:dyDescent="0.2">
      <c r="A119" s="133"/>
      <c r="B119" s="175"/>
      <c r="C119" s="175"/>
      <c r="D119" s="175"/>
      <c r="E119" s="175"/>
      <c r="F119" s="175"/>
      <c r="G119" s="175"/>
      <c r="H119" s="175"/>
      <c r="I119" s="175"/>
      <c r="J119" s="20"/>
    </row>
    <row r="120" spans="1:10" ht="12" customHeight="1" x14ac:dyDescent="0.2">
      <c r="A120" s="133" t="s">
        <v>560</v>
      </c>
      <c r="B120" s="179">
        <v>24.21010713563776</v>
      </c>
      <c r="C120" s="179">
        <v>23.821988973706532</v>
      </c>
      <c r="D120" s="179">
        <v>24.21010713563776</v>
      </c>
      <c r="E120" s="179">
        <v>23.821988973706532</v>
      </c>
      <c r="F120" s="175">
        <v>0</v>
      </c>
      <c r="G120" s="175">
        <v>0</v>
      </c>
      <c r="H120" s="175">
        <v>0</v>
      </c>
      <c r="I120" s="175">
        <v>0</v>
      </c>
      <c r="J120" s="20"/>
    </row>
    <row r="121" spans="1:10" ht="12" customHeight="1" x14ac:dyDescent="0.2">
      <c r="A121" s="133"/>
      <c r="B121" s="175"/>
      <c r="C121" s="175"/>
      <c r="D121" s="175"/>
      <c r="E121" s="175"/>
      <c r="F121" s="175"/>
      <c r="G121" s="175"/>
      <c r="H121" s="175"/>
      <c r="I121" s="175"/>
      <c r="J121" s="20"/>
    </row>
    <row r="122" spans="1:10" s="10" customFormat="1" ht="12.75" x14ac:dyDescent="0.2">
      <c r="A122" s="320" t="s">
        <v>73</v>
      </c>
      <c r="B122" s="320"/>
      <c r="C122" s="320"/>
      <c r="D122" s="320"/>
      <c r="E122" s="66"/>
      <c r="F122" s="66"/>
      <c r="G122" s="66"/>
      <c r="H122" s="66"/>
      <c r="I122" s="66"/>
      <c r="J122" s="68"/>
    </row>
    <row r="123" spans="1:10" s="172" customFormat="1" ht="19.5" customHeight="1" x14ac:dyDescent="0.15">
      <c r="B123" s="173" t="s">
        <v>500</v>
      </c>
      <c r="J123" s="174"/>
    </row>
    <row r="124" spans="1:10" ht="12" customHeight="1" x14ac:dyDescent="0.2">
      <c r="A124" s="63" t="s">
        <v>510</v>
      </c>
      <c r="B124" s="175">
        <v>0</v>
      </c>
      <c r="C124" s="175">
        <v>0</v>
      </c>
      <c r="D124" s="175">
        <v>0</v>
      </c>
      <c r="E124" s="175">
        <v>0</v>
      </c>
      <c r="F124" s="175">
        <v>0</v>
      </c>
      <c r="G124" s="175">
        <v>0</v>
      </c>
      <c r="H124" s="175">
        <v>0</v>
      </c>
      <c r="I124" s="175">
        <v>0</v>
      </c>
      <c r="J124" s="20"/>
    </row>
    <row r="125" spans="1:10" ht="12" customHeight="1" x14ac:dyDescent="0.2">
      <c r="A125" s="63" t="s">
        <v>511</v>
      </c>
      <c r="B125" s="175">
        <v>0</v>
      </c>
      <c r="C125" s="175">
        <v>0</v>
      </c>
      <c r="D125" s="175">
        <v>0</v>
      </c>
      <c r="E125" s="175">
        <v>0</v>
      </c>
      <c r="F125" s="175">
        <v>0</v>
      </c>
      <c r="G125" s="175">
        <v>0</v>
      </c>
      <c r="H125" s="175">
        <v>0</v>
      </c>
      <c r="I125" s="175">
        <v>0</v>
      </c>
      <c r="J125" s="20"/>
    </row>
    <row r="126" spans="1:10" ht="12" customHeight="1" x14ac:dyDescent="0.2">
      <c r="A126" s="63" t="s">
        <v>512</v>
      </c>
      <c r="B126" s="175">
        <v>21</v>
      </c>
      <c r="C126" s="175">
        <v>9</v>
      </c>
      <c r="D126" s="175">
        <v>0</v>
      </c>
      <c r="E126" s="175">
        <v>0</v>
      </c>
      <c r="F126" s="175">
        <v>0</v>
      </c>
      <c r="G126" s="175">
        <v>0</v>
      </c>
      <c r="H126" s="175">
        <v>21</v>
      </c>
      <c r="I126" s="175">
        <v>9</v>
      </c>
      <c r="J126" s="20"/>
    </row>
    <row r="127" spans="1:10" ht="12" customHeight="1" x14ac:dyDescent="0.2">
      <c r="A127" s="63" t="s">
        <v>513</v>
      </c>
      <c r="B127" s="175">
        <v>78</v>
      </c>
      <c r="C127" s="175">
        <v>43</v>
      </c>
      <c r="D127" s="175">
        <v>0</v>
      </c>
      <c r="E127" s="175">
        <v>0</v>
      </c>
      <c r="F127" s="175">
        <v>10</v>
      </c>
      <c r="G127" s="175">
        <v>6</v>
      </c>
      <c r="H127" s="175">
        <v>68</v>
      </c>
      <c r="I127" s="175">
        <v>37</v>
      </c>
      <c r="J127" s="20"/>
    </row>
    <row r="128" spans="1:10" ht="12" customHeight="1" x14ac:dyDescent="0.2">
      <c r="A128" s="63" t="s">
        <v>514</v>
      </c>
      <c r="B128" s="175">
        <v>135</v>
      </c>
      <c r="C128" s="175">
        <v>67</v>
      </c>
      <c r="D128" s="175">
        <v>0</v>
      </c>
      <c r="E128" s="175">
        <v>0</v>
      </c>
      <c r="F128" s="175">
        <v>21</v>
      </c>
      <c r="G128" s="175">
        <v>8</v>
      </c>
      <c r="H128" s="175">
        <v>114</v>
      </c>
      <c r="I128" s="175">
        <v>59</v>
      </c>
      <c r="J128" s="20"/>
    </row>
    <row r="129" spans="1:10" ht="12" customHeight="1" x14ac:dyDescent="0.2">
      <c r="A129" s="63" t="s">
        <v>515</v>
      </c>
      <c r="B129" s="175">
        <v>184</v>
      </c>
      <c r="C129" s="175">
        <v>87</v>
      </c>
      <c r="D129" s="175">
        <v>0</v>
      </c>
      <c r="E129" s="175">
        <v>0</v>
      </c>
      <c r="F129" s="175">
        <v>45</v>
      </c>
      <c r="G129" s="175">
        <v>15</v>
      </c>
      <c r="H129" s="175">
        <v>139</v>
      </c>
      <c r="I129" s="175">
        <v>72</v>
      </c>
      <c r="J129" s="20"/>
    </row>
    <row r="130" spans="1:10" ht="12" customHeight="1" x14ac:dyDescent="0.2">
      <c r="A130" s="63" t="s">
        <v>516</v>
      </c>
      <c r="B130" s="175">
        <v>196</v>
      </c>
      <c r="C130" s="175">
        <v>78</v>
      </c>
      <c r="D130" s="175">
        <v>0</v>
      </c>
      <c r="E130" s="175">
        <v>0</v>
      </c>
      <c r="F130" s="175">
        <v>60</v>
      </c>
      <c r="G130" s="175">
        <v>18</v>
      </c>
      <c r="H130" s="175">
        <v>136</v>
      </c>
      <c r="I130" s="175">
        <v>60</v>
      </c>
      <c r="J130" s="20"/>
    </row>
    <row r="131" spans="1:10" ht="12" customHeight="1" x14ac:dyDescent="0.2">
      <c r="A131" s="63" t="s">
        <v>517</v>
      </c>
      <c r="B131" s="175">
        <v>197</v>
      </c>
      <c r="C131" s="175">
        <v>86</v>
      </c>
      <c r="D131" s="175">
        <v>0</v>
      </c>
      <c r="E131" s="175">
        <v>0</v>
      </c>
      <c r="F131" s="175">
        <v>47</v>
      </c>
      <c r="G131" s="175">
        <v>18</v>
      </c>
      <c r="H131" s="175">
        <v>150</v>
      </c>
      <c r="I131" s="175">
        <v>68</v>
      </c>
      <c r="J131" s="20"/>
    </row>
    <row r="132" spans="1:10" ht="12" customHeight="1" x14ac:dyDescent="0.2">
      <c r="A132" s="63" t="s">
        <v>518</v>
      </c>
      <c r="B132" s="175">
        <v>178</v>
      </c>
      <c r="C132" s="175">
        <v>73</v>
      </c>
      <c r="D132" s="175">
        <v>0</v>
      </c>
      <c r="E132" s="175">
        <v>0</v>
      </c>
      <c r="F132" s="175">
        <v>43</v>
      </c>
      <c r="G132" s="175">
        <v>12</v>
      </c>
      <c r="H132" s="175">
        <v>135</v>
      </c>
      <c r="I132" s="175">
        <v>61</v>
      </c>
      <c r="J132" s="20"/>
    </row>
    <row r="133" spans="1:10" ht="12" customHeight="1" x14ac:dyDescent="0.2">
      <c r="A133" s="63" t="s">
        <v>519</v>
      </c>
      <c r="B133" s="175">
        <v>147</v>
      </c>
      <c r="C133" s="175">
        <v>73</v>
      </c>
      <c r="D133" s="175">
        <v>0</v>
      </c>
      <c r="E133" s="175">
        <v>0</v>
      </c>
      <c r="F133" s="175">
        <v>28</v>
      </c>
      <c r="G133" s="175">
        <v>5</v>
      </c>
      <c r="H133" s="175">
        <v>119</v>
      </c>
      <c r="I133" s="175">
        <v>68</v>
      </c>
      <c r="J133" s="20"/>
    </row>
    <row r="134" spans="1:10" ht="12" customHeight="1" x14ac:dyDescent="0.2">
      <c r="A134" s="63" t="s">
        <v>520</v>
      </c>
      <c r="B134" s="175">
        <v>138</v>
      </c>
      <c r="C134" s="175">
        <v>55</v>
      </c>
      <c r="D134" s="175">
        <v>0</v>
      </c>
      <c r="E134" s="175">
        <v>0</v>
      </c>
      <c r="F134" s="175">
        <v>18</v>
      </c>
      <c r="G134" s="175">
        <v>2</v>
      </c>
      <c r="H134" s="175">
        <v>120</v>
      </c>
      <c r="I134" s="175">
        <v>53</v>
      </c>
      <c r="J134" s="20"/>
    </row>
    <row r="135" spans="1:10" ht="12" customHeight="1" x14ac:dyDescent="0.2">
      <c r="A135" s="63" t="s">
        <v>521</v>
      </c>
      <c r="B135" s="175">
        <v>92</v>
      </c>
      <c r="C135" s="175">
        <v>36</v>
      </c>
      <c r="D135" s="175">
        <v>0</v>
      </c>
      <c r="E135" s="175">
        <v>0</v>
      </c>
      <c r="F135" s="175">
        <v>8</v>
      </c>
      <c r="G135" s="175">
        <v>3</v>
      </c>
      <c r="H135" s="175">
        <v>84</v>
      </c>
      <c r="I135" s="175">
        <v>33</v>
      </c>
      <c r="J135" s="20"/>
    </row>
    <row r="136" spans="1:10" ht="12" customHeight="1" x14ac:dyDescent="0.2">
      <c r="A136" s="63" t="s">
        <v>522</v>
      </c>
      <c r="B136" s="175">
        <v>94</v>
      </c>
      <c r="C136" s="175">
        <v>32</v>
      </c>
      <c r="D136" s="175">
        <v>0</v>
      </c>
      <c r="E136" s="175">
        <v>0</v>
      </c>
      <c r="F136" s="175">
        <v>14</v>
      </c>
      <c r="G136" s="175">
        <v>3</v>
      </c>
      <c r="H136" s="175">
        <v>80</v>
      </c>
      <c r="I136" s="175">
        <v>29</v>
      </c>
      <c r="J136" s="20"/>
    </row>
    <row r="137" spans="1:10" ht="12" customHeight="1" x14ac:dyDescent="0.2">
      <c r="A137" s="63" t="s">
        <v>523</v>
      </c>
      <c r="B137" s="175">
        <v>79</v>
      </c>
      <c r="C137" s="175">
        <v>25</v>
      </c>
      <c r="D137" s="175">
        <v>0</v>
      </c>
      <c r="E137" s="175">
        <v>0</v>
      </c>
      <c r="F137" s="175">
        <v>6</v>
      </c>
      <c r="G137" s="175">
        <v>0</v>
      </c>
      <c r="H137" s="175">
        <v>73</v>
      </c>
      <c r="I137" s="175">
        <v>25</v>
      </c>
      <c r="J137" s="20"/>
    </row>
    <row r="138" spans="1:10" ht="12" customHeight="1" x14ac:dyDescent="0.2">
      <c r="A138" s="63" t="s">
        <v>524</v>
      </c>
      <c r="B138" s="175">
        <v>72</v>
      </c>
      <c r="C138" s="175">
        <v>21</v>
      </c>
      <c r="D138" s="175">
        <v>0</v>
      </c>
      <c r="E138" s="175">
        <v>0</v>
      </c>
      <c r="F138" s="175">
        <v>10</v>
      </c>
      <c r="G138" s="175">
        <v>2</v>
      </c>
      <c r="H138" s="175">
        <v>62</v>
      </c>
      <c r="I138" s="175">
        <v>19</v>
      </c>
      <c r="J138" s="20"/>
    </row>
    <row r="139" spans="1:10" ht="12" customHeight="1" x14ac:dyDescent="0.2">
      <c r="A139" s="63" t="s">
        <v>525</v>
      </c>
      <c r="B139" s="175">
        <v>57</v>
      </c>
      <c r="C139" s="175">
        <v>11</v>
      </c>
      <c r="D139" s="175">
        <v>0</v>
      </c>
      <c r="E139" s="175">
        <v>0</v>
      </c>
      <c r="F139" s="175">
        <v>5</v>
      </c>
      <c r="G139" s="175">
        <v>0</v>
      </c>
      <c r="H139" s="175">
        <v>52</v>
      </c>
      <c r="I139" s="175">
        <v>11</v>
      </c>
      <c r="J139" s="20"/>
    </row>
    <row r="140" spans="1:10" ht="12" customHeight="1" x14ac:dyDescent="0.2">
      <c r="A140" s="63" t="s">
        <v>526</v>
      </c>
      <c r="B140" s="175">
        <v>55</v>
      </c>
      <c r="C140" s="175">
        <v>19</v>
      </c>
      <c r="D140" s="175">
        <v>0</v>
      </c>
      <c r="E140" s="175">
        <v>0</v>
      </c>
      <c r="F140" s="175">
        <v>4</v>
      </c>
      <c r="G140" s="175">
        <v>0</v>
      </c>
      <c r="H140" s="175">
        <v>51</v>
      </c>
      <c r="I140" s="175">
        <v>19</v>
      </c>
      <c r="J140" s="20"/>
    </row>
    <row r="141" spans="1:10" ht="12" customHeight="1" x14ac:dyDescent="0.2">
      <c r="A141" s="63" t="s">
        <v>527</v>
      </c>
      <c r="B141" s="175">
        <v>56</v>
      </c>
      <c r="C141" s="175">
        <v>20</v>
      </c>
      <c r="D141" s="175">
        <v>0</v>
      </c>
      <c r="E141" s="175">
        <v>0</v>
      </c>
      <c r="F141" s="175">
        <v>2</v>
      </c>
      <c r="G141" s="175">
        <v>1</v>
      </c>
      <c r="H141" s="175">
        <v>54</v>
      </c>
      <c r="I141" s="175">
        <v>19</v>
      </c>
      <c r="J141" s="20"/>
    </row>
    <row r="142" spans="1:10" ht="12" customHeight="1" x14ac:dyDescent="0.2">
      <c r="A142" s="63" t="s">
        <v>528</v>
      </c>
      <c r="B142" s="175">
        <v>58</v>
      </c>
      <c r="C142" s="175">
        <v>18</v>
      </c>
      <c r="D142" s="175">
        <v>0</v>
      </c>
      <c r="E142" s="175">
        <v>0</v>
      </c>
      <c r="F142" s="175">
        <v>1</v>
      </c>
      <c r="G142" s="175">
        <v>0</v>
      </c>
      <c r="H142" s="175">
        <v>57</v>
      </c>
      <c r="I142" s="175">
        <v>18</v>
      </c>
      <c r="J142" s="20"/>
    </row>
    <row r="143" spans="1:10" ht="12" customHeight="1" x14ac:dyDescent="0.2">
      <c r="A143" s="63" t="s">
        <v>529</v>
      </c>
      <c r="B143" s="175">
        <v>40</v>
      </c>
      <c r="C143" s="175">
        <v>9</v>
      </c>
      <c r="D143" s="175">
        <v>0</v>
      </c>
      <c r="E143" s="175">
        <v>0</v>
      </c>
      <c r="F143" s="175">
        <v>0</v>
      </c>
      <c r="G143" s="175">
        <v>0</v>
      </c>
      <c r="H143" s="175">
        <v>40</v>
      </c>
      <c r="I143" s="175">
        <v>9</v>
      </c>
      <c r="J143" s="20"/>
    </row>
    <row r="144" spans="1:10" ht="12" customHeight="1" x14ac:dyDescent="0.2">
      <c r="A144" s="63" t="s">
        <v>530</v>
      </c>
      <c r="B144" s="175">
        <v>47</v>
      </c>
      <c r="C144" s="175">
        <v>10</v>
      </c>
      <c r="D144" s="175">
        <v>0</v>
      </c>
      <c r="E144" s="175">
        <v>0</v>
      </c>
      <c r="F144" s="175">
        <v>3</v>
      </c>
      <c r="G144" s="175">
        <v>0</v>
      </c>
      <c r="H144" s="175">
        <v>44</v>
      </c>
      <c r="I144" s="175">
        <v>10</v>
      </c>
      <c r="J144" s="20"/>
    </row>
    <row r="145" spans="1:10" ht="12" customHeight="1" x14ac:dyDescent="0.2">
      <c r="A145" s="63" t="s">
        <v>531</v>
      </c>
      <c r="B145" s="175">
        <v>33</v>
      </c>
      <c r="C145" s="175">
        <v>8</v>
      </c>
      <c r="D145" s="175">
        <v>0</v>
      </c>
      <c r="E145" s="175">
        <v>0</v>
      </c>
      <c r="F145" s="175">
        <v>0</v>
      </c>
      <c r="G145" s="175">
        <v>0</v>
      </c>
      <c r="H145" s="175">
        <v>33</v>
      </c>
      <c r="I145" s="175">
        <v>8</v>
      </c>
      <c r="J145" s="20"/>
    </row>
    <row r="146" spans="1:10" ht="12" customHeight="1" x14ac:dyDescent="0.2">
      <c r="A146" s="63" t="s">
        <v>532</v>
      </c>
      <c r="B146" s="175">
        <v>37</v>
      </c>
      <c r="C146" s="175">
        <v>16</v>
      </c>
      <c r="D146" s="175">
        <v>0</v>
      </c>
      <c r="E146" s="175">
        <v>0</v>
      </c>
      <c r="F146" s="175">
        <v>0</v>
      </c>
      <c r="G146" s="175">
        <v>0</v>
      </c>
      <c r="H146" s="175">
        <v>37</v>
      </c>
      <c r="I146" s="175">
        <v>16</v>
      </c>
      <c r="J146" s="20"/>
    </row>
    <row r="147" spans="1:10" ht="12" customHeight="1" x14ac:dyDescent="0.2">
      <c r="A147" s="63" t="s">
        <v>533</v>
      </c>
      <c r="B147" s="175">
        <v>28</v>
      </c>
      <c r="C147" s="175">
        <v>9</v>
      </c>
      <c r="D147" s="175">
        <v>0</v>
      </c>
      <c r="E147" s="175">
        <v>0</v>
      </c>
      <c r="F147" s="175">
        <v>2</v>
      </c>
      <c r="G147" s="175">
        <v>0</v>
      </c>
      <c r="H147" s="175">
        <v>26</v>
      </c>
      <c r="I147" s="175">
        <v>9</v>
      </c>
      <c r="J147" s="20"/>
    </row>
    <row r="148" spans="1:10" ht="12" customHeight="1" x14ac:dyDescent="0.2">
      <c r="A148" s="63" t="s">
        <v>534</v>
      </c>
      <c r="B148" s="175">
        <v>40</v>
      </c>
      <c r="C148" s="175">
        <v>12</v>
      </c>
      <c r="D148" s="175">
        <v>0</v>
      </c>
      <c r="E148" s="175">
        <v>0</v>
      </c>
      <c r="F148" s="175">
        <v>3</v>
      </c>
      <c r="G148" s="175">
        <v>0</v>
      </c>
      <c r="H148" s="175">
        <v>37</v>
      </c>
      <c r="I148" s="175">
        <v>12</v>
      </c>
      <c r="J148" s="20"/>
    </row>
    <row r="149" spans="1:10" ht="12" customHeight="1" x14ac:dyDescent="0.2">
      <c r="A149" s="63" t="s">
        <v>535</v>
      </c>
      <c r="B149" s="175">
        <v>34</v>
      </c>
      <c r="C149" s="175">
        <v>10</v>
      </c>
      <c r="D149" s="175">
        <v>0</v>
      </c>
      <c r="E149" s="175">
        <v>0</v>
      </c>
      <c r="F149" s="175">
        <v>0</v>
      </c>
      <c r="G149" s="175">
        <v>0</v>
      </c>
      <c r="H149" s="175">
        <v>34</v>
      </c>
      <c r="I149" s="175">
        <v>10</v>
      </c>
      <c r="J149" s="20"/>
    </row>
    <row r="150" spans="1:10" ht="12" customHeight="1" x14ac:dyDescent="0.2">
      <c r="A150" s="63" t="s">
        <v>536</v>
      </c>
      <c r="B150" s="175">
        <v>24</v>
      </c>
      <c r="C150" s="175">
        <v>7</v>
      </c>
      <c r="D150" s="175">
        <v>0</v>
      </c>
      <c r="E150" s="175">
        <v>0</v>
      </c>
      <c r="F150" s="175">
        <v>2</v>
      </c>
      <c r="G150" s="175">
        <v>0</v>
      </c>
      <c r="H150" s="175">
        <v>22</v>
      </c>
      <c r="I150" s="175">
        <v>7</v>
      </c>
      <c r="J150" s="20"/>
    </row>
    <row r="151" spans="1:10" ht="12" customHeight="1" x14ac:dyDescent="0.2">
      <c r="A151" s="63" t="s">
        <v>537</v>
      </c>
      <c r="B151" s="175">
        <v>36</v>
      </c>
      <c r="C151" s="175">
        <v>15</v>
      </c>
      <c r="D151" s="175">
        <v>0</v>
      </c>
      <c r="E151" s="175">
        <v>0</v>
      </c>
      <c r="F151" s="175">
        <v>1</v>
      </c>
      <c r="G151" s="175">
        <v>0</v>
      </c>
      <c r="H151" s="175">
        <v>35</v>
      </c>
      <c r="I151" s="175">
        <v>15</v>
      </c>
      <c r="J151" s="20"/>
    </row>
    <row r="152" spans="1:10" ht="12" customHeight="1" x14ac:dyDescent="0.2">
      <c r="A152" s="63" t="s">
        <v>538</v>
      </c>
      <c r="B152" s="175">
        <v>19</v>
      </c>
      <c r="C152" s="175">
        <v>9</v>
      </c>
      <c r="D152" s="175">
        <v>0</v>
      </c>
      <c r="E152" s="175">
        <v>0</v>
      </c>
      <c r="F152" s="175">
        <v>0</v>
      </c>
      <c r="G152" s="175">
        <v>0</v>
      </c>
      <c r="H152" s="175">
        <v>19</v>
      </c>
      <c r="I152" s="175">
        <v>9</v>
      </c>
      <c r="J152" s="20"/>
    </row>
    <row r="153" spans="1:10" ht="12" customHeight="1" x14ac:dyDescent="0.2">
      <c r="A153" s="63" t="s">
        <v>539</v>
      </c>
      <c r="B153" s="175">
        <v>28</v>
      </c>
      <c r="C153" s="175">
        <v>14</v>
      </c>
      <c r="D153" s="175">
        <v>0</v>
      </c>
      <c r="E153" s="175">
        <v>0</v>
      </c>
      <c r="F153" s="175">
        <v>0</v>
      </c>
      <c r="G153" s="175">
        <v>0</v>
      </c>
      <c r="H153" s="175">
        <v>28</v>
      </c>
      <c r="I153" s="175">
        <v>14</v>
      </c>
      <c r="J153" s="20"/>
    </row>
    <row r="154" spans="1:10" ht="12" customHeight="1" x14ac:dyDescent="0.2">
      <c r="A154" s="63" t="s">
        <v>540</v>
      </c>
      <c r="B154" s="175">
        <v>35</v>
      </c>
      <c r="C154" s="175">
        <v>16</v>
      </c>
      <c r="D154" s="175">
        <v>0</v>
      </c>
      <c r="E154" s="175">
        <v>0</v>
      </c>
      <c r="F154" s="175">
        <v>1</v>
      </c>
      <c r="G154" s="175">
        <v>0</v>
      </c>
      <c r="H154" s="175">
        <v>34</v>
      </c>
      <c r="I154" s="175">
        <v>16</v>
      </c>
      <c r="J154" s="20"/>
    </row>
    <row r="155" spans="1:10" ht="12" customHeight="1" x14ac:dyDescent="0.2">
      <c r="A155" s="63" t="s">
        <v>541</v>
      </c>
      <c r="B155" s="175">
        <v>37</v>
      </c>
      <c r="C155" s="175">
        <v>20</v>
      </c>
      <c r="D155" s="175">
        <v>0</v>
      </c>
      <c r="E155" s="175">
        <v>0</v>
      </c>
      <c r="F155" s="175">
        <v>1</v>
      </c>
      <c r="G155" s="175">
        <v>1</v>
      </c>
      <c r="H155" s="175">
        <v>36</v>
      </c>
      <c r="I155" s="175">
        <v>19</v>
      </c>
      <c r="J155" s="20"/>
    </row>
    <row r="156" spans="1:10" ht="12" customHeight="1" x14ac:dyDescent="0.2">
      <c r="A156" s="63" t="s">
        <v>542</v>
      </c>
      <c r="B156" s="175">
        <v>28</v>
      </c>
      <c r="C156" s="175">
        <v>14</v>
      </c>
      <c r="D156" s="175">
        <v>0</v>
      </c>
      <c r="E156" s="175">
        <v>0</v>
      </c>
      <c r="F156" s="175">
        <v>2</v>
      </c>
      <c r="G156" s="175">
        <v>0</v>
      </c>
      <c r="H156" s="175">
        <v>26</v>
      </c>
      <c r="I156" s="175">
        <v>14</v>
      </c>
      <c r="J156" s="20"/>
    </row>
    <row r="157" spans="1:10" ht="12" customHeight="1" x14ac:dyDescent="0.2">
      <c r="A157" s="63" t="s">
        <v>543</v>
      </c>
      <c r="B157" s="175">
        <v>33</v>
      </c>
      <c r="C157" s="175">
        <v>18</v>
      </c>
      <c r="D157" s="175">
        <v>0</v>
      </c>
      <c r="E157" s="175">
        <v>0</v>
      </c>
      <c r="F157" s="175">
        <v>0</v>
      </c>
      <c r="G157" s="175">
        <v>0</v>
      </c>
      <c r="H157" s="175">
        <v>33</v>
      </c>
      <c r="I157" s="175">
        <v>18</v>
      </c>
      <c r="J157" s="20"/>
    </row>
    <row r="158" spans="1:10" ht="12" customHeight="1" x14ac:dyDescent="0.2">
      <c r="A158" s="63" t="s">
        <v>544</v>
      </c>
      <c r="B158" s="175">
        <v>21</v>
      </c>
      <c r="C158" s="175">
        <v>7</v>
      </c>
      <c r="D158" s="175">
        <v>0</v>
      </c>
      <c r="E158" s="175">
        <v>0</v>
      </c>
      <c r="F158" s="175">
        <v>0</v>
      </c>
      <c r="G158" s="175">
        <v>0</v>
      </c>
      <c r="H158" s="175">
        <v>21</v>
      </c>
      <c r="I158" s="175">
        <v>7</v>
      </c>
      <c r="J158" s="20"/>
    </row>
    <row r="159" spans="1:10" ht="12" customHeight="1" x14ac:dyDescent="0.2">
      <c r="A159" s="63" t="s">
        <v>545</v>
      </c>
      <c r="B159" s="175">
        <v>19</v>
      </c>
      <c r="C159" s="175">
        <v>8</v>
      </c>
      <c r="D159" s="175">
        <v>0</v>
      </c>
      <c r="E159" s="175">
        <v>0</v>
      </c>
      <c r="F159" s="175">
        <v>0</v>
      </c>
      <c r="G159" s="175">
        <v>0</v>
      </c>
      <c r="H159" s="175">
        <v>19</v>
      </c>
      <c r="I159" s="175">
        <v>8</v>
      </c>
      <c r="J159" s="20"/>
    </row>
    <row r="160" spans="1:10" ht="12" customHeight="1" x14ac:dyDescent="0.2">
      <c r="A160" s="63" t="s">
        <v>546</v>
      </c>
      <c r="B160" s="175">
        <v>15</v>
      </c>
      <c r="C160" s="175">
        <v>8</v>
      </c>
      <c r="D160" s="175">
        <v>0</v>
      </c>
      <c r="E160" s="175">
        <v>0</v>
      </c>
      <c r="F160" s="175">
        <v>0</v>
      </c>
      <c r="G160" s="175">
        <v>0</v>
      </c>
      <c r="H160" s="175">
        <v>15</v>
      </c>
      <c r="I160" s="175">
        <v>8</v>
      </c>
      <c r="J160" s="20"/>
    </row>
    <row r="161" spans="1:10" ht="12" customHeight="1" x14ac:dyDescent="0.2">
      <c r="A161" s="63" t="s">
        <v>547</v>
      </c>
      <c r="B161" s="175">
        <v>15</v>
      </c>
      <c r="C161" s="175">
        <v>6</v>
      </c>
      <c r="D161" s="175">
        <v>0</v>
      </c>
      <c r="E161" s="175">
        <v>0</v>
      </c>
      <c r="F161" s="175">
        <v>0</v>
      </c>
      <c r="G161" s="175">
        <v>0</v>
      </c>
      <c r="H161" s="175">
        <v>15</v>
      </c>
      <c r="I161" s="175">
        <v>6</v>
      </c>
      <c r="J161" s="20"/>
    </row>
    <row r="162" spans="1:10" ht="12" customHeight="1" x14ac:dyDescent="0.2">
      <c r="A162" s="63" t="s">
        <v>548</v>
      </c>
      <c r="B162" s="175">
        <v>11</v>
      </c>
      <c r="C162" s="175">
        <v>5</v>
      </c>
      <c r="D162" s="175">
        <v>0</v>
      </c>
      <c r="E162" s="175">
        <v>0</v>
      </c>
      <c r="F162" s="175">
        <v>0</v>
      </c>
      <c r="G162" s="175">
        <v>0</v>
      </c>
      <c r="H162" s="175">
        <v>11</v>
      </c>
      <c r="I162" s="175">
        <v>5</v>
      </c>
      <c r="J162" s="20"/>
    </row>
    <row r="163" spans="1:10" ht="12" customHeight="1" x14ac:dyDescent="0.2">
      <c r="A163" s="63" t="s">
        <v>549</v>
      </c>
      <c r="B163" s="175">
        <v>11</v>
      </c>
      <c r="C163" s="175">
        <v>1</v>
      </c>
      <c r="D163" s="175">
        <v>0</v>
      </c>
      <c r="E163" s="175">
        <v>0</v>
      </c>
      <c r="F163" s="175">
        <v>1</v>
      </c>
      <c r="G163" s="175">
        <v>0</v>
      </c>
      <c r="H163" s="175">
        <v>10</v>
      </c>
      <c r="I163" s="175">
        <v>1</v>
      </c>
      <c r="J163" s="20"/>
    </row>
    <row r="164" spans="1:10" ht="12" customHeight="1" x14ac:dyDescent="0.2">
      <c r="A164" s="63" t="s">
        <v>550</v>
      </c>
      <c r="B164" s="175">
        <v>11</v>
      </c>
      <c r="C164" s="175">
        <v>6</v>
      </c>
      <c r="D164" s="175">
        <v>0</v>
      </c>
      <c r="E164" s="175">
        <v>0</v>
      </c>
      <c r="F164" s="175">
        <v>0</v>
      </c>
      <c r="G164" s="175">
        <v>0</v>
      </c>
      <c r="H164" s="175">
        <v>11</v>
      </c>
      <c r="I164" s="175">
        <v>6</v>
      </c>
      <c r="J164" s="20"/>
    </row>
    <row r="165" spans="1:10" ht="12" customHeight="1" x14ac:dyDescent="0.2">
      <c r="A165" s="63" t="s">
        <v>551</v>
      </c>
      <c r="B165" s="175">
        <v>8</v>
      </c>
      <c r="C165" s="175">
        <v>4</v>
      </c>
      <c r="D165" s="175">
        <v>0</v>
      </c>
      <c r="E165" s="175">
        <v>0</v>
      </c>
      <c r="F165" s="175">
        <v>0</v>
      </c>
      <c r="G165" s="175">
        <v>0</v>
      </c>
      <c r="H165" s="175">
        <v>8</v>
      </c>
      <c r="I165" s="175">
        <v>4</v>
      </c>
      <c r="J165" s="20"/>
    </row>
    <row r="166" spans="1:10" ht="12" customHeight="1" x14ac:dyDescent="0.2">
      <c r="A166" s="63" t="s">
        <v>552</v>
      </c>
      <c r="B166" s="175">
        <v>4</v>
      </c>
      <c r="C166" s="175">
        <v>0</v>
      </c>
      <c r="D166" s="175">
        <v>0</v>
      </c>
      <c r="E166" s="175">
        <v>0</v>
      </c>
      <c r="F166" s="175">
        <v>0</v>
      </c>
      <c r="G166" s="175">
        <v>0</v>
      </c>
      <c r="H166" s="175">
        <v>4</v>
      </c>
      <c r="I166" s="175">
        <v>0</v>
      </c>
      <c r="J166" s="20"/>
    </row>
    <row r="167" spans="1:10" ht="12" customHeight="1" x14ac:dyDescent="0.2">
      <c r="A167" s="63" t="s">
        <v>553</v>
      </c>
      <c r="B167" s="175">
        <v>3</v>
      </c>
      <c r="C167" s="175">
        <v>1</v>
      </c>
      <c r="D167" s="175">
        <v>0</v>
      </c>
      <c r="E167" s="175">
        <v>0</v>
      </c>
      <c r="F167" s="175">
        <v>0</v>
      </c>
      <c r="G167" s="175">
        <v>0</v>
      </c>
      <c r="H167" s="175">
        <v>3</v>
      </c>
      <c r="I167" s="175">
        <v>1</v>
      </c>
      <c r="J167" s="20"/>
    </row>
    <row r="168" spans="1:10" ht="12" customHeight="1" x14ac:dyDescent="0.2">
      <c r="A168" s="63" t="s">
        <v>554</v>
      </c>
      <c r="B168" s="175">
        <v>8</v>
      </c>
      <c r="C168" s="175">
        <v>2</v>
      </c>
      <c r="D168" s="175">
        <v>0</v>
      </c>
      <c r="E168" s="175">
        <v>0</v>
      </c>
      <c r="F168" s="175">
        <v>0</v>
      </c>
      <c r="G168" s="175">
        <v>0</v>
      </c>
      <c r="H168" s="175">
        <v>8</v>
      </c>
      <c r="I168" s="175">
        <v>2</v>
      </c>
      <c r="J168" s="20"/>
    </row>
    <row r="169" spans="1:10" ht="12" customHeight="1" x14ac:dyDescent="0.2">
      <c r="A169" s="63" t="s">
        <v>555</v>
      </c>
      <c r="B169" s="175">
        <v>6</v>
      </c>
      <c r="C169" s="175">
        <v>3</v>
      </c>
      <c r="D169" s="175">
        <v>0</v>
      </c>
      <c r="E169" s="175">
        <v>0</v>
      </c>
      <c r="F169" s="175">
        <v>0</v>
      </c>
      <c r="G169" s="175">
        <v>0</v>
      </c>
      <c r="H169" s="175">
        <v>6</v>
      </c>
      <c r="I169" s="175">
        <v>3</v>
      </c>
      <c r="J169" s="20"/>
    </row>
    <row r="170" spans="1:10" ht="12" customHeight="1" x14ac:dyDescent="0.2">
      <c r="A170" s="63" t="s">
        <v>556</v>
      </c>
      <c r="B170" s="175">
        <v>3</v>
      </c>
      <c r="C170" s="175">
        <v>0</v>
      </c>
      <c r="D170" s="175">
        <v>0</v>
      </c>
      <c r="E170" s="175">
        <v>0</v>
      </c>
      <c r="F170" s="175">
        <v>1</v>
      </c>
      <c r="G170" s="175">
        <v>0</v>
      </c>
      <c r="H170" s="175">
        <v>2</v>
      </c>
      <c r="I170" s="175">
        <v>0</v>
      </c>
      <c r="J170" s="20"/>
    </row>
    <row r="171" spans="1:10" ht="12" customHeight="1" x14ac:dyDescent="0.2">
      <c r="A171" s="63" t="s">
        <v>557</v>
      </c>
      <c r="B171" s="175">
        <v>4</v>
      </c>
      <c r="C171" s="175">
        <v>3</v>
      </c>
      <c r="D171" s="175">
        <v>0</v>
      </c>
      <c r="E171" s="175">
        <v>0</v>
      </c>
      <c r="F171" s="175">
        <v>0</v>
      </c>
      <c r="G171" s="175">
        <v>0</v>
      </c>
      <c r="H171" s="175">
        <v>4</v>
      </c>
      <c r="I171" s="175">
        <v>3</v>
      </c>
      <c r="J171" s="20"/>
    </row>
    <row r="172" spans="1:10" ht="12" customHeight="1" x14ac:dyDescent="0.2">
      <c r="A172" s="63" t="s">
        <v>558</v>
      </c>
      <c r="B172" s="175">
        <v>11</v>
      </c>
      <c r="C172" s="175">
        <v>6</v>
      </c>
      <c r="D172" s="175">
        <v>0</v>
      </c>
      <c r="E172" s="175">
        <v>0</v>
      </c>
      <c r="F172" s="175">
        <v>0</v>
      </c>
      <c r="G172" s="175">
        <v>0</v>
      </c>
      <c r="H172" s="175">
        <v>11</v>
      </c>
      <c r="I172" s="175">
        <v>6</v>
      </c>
      <c r="J172" s="20"/>
    </row>
    <row r="173" spans="1:10" ht="12" customHeight="1" x14ac:dyDescent="0.2">
      <c r="A173" s="63" t="s">
        <v>559</v>
      </c>
      <c r="B173" s="175">
        <v>71</v>
      </c>
      <c r="C173" s="175">
        <v>18</v>
      </c>
      <c r="D173" s="175">
        <v>0</v>
      </c>
      <c r="E173" s="175">
        <v>0</v>
      </c>
      <c r="F173" s="175">
        <v>0</v>
      </c>
      <c r="G173" s="175">
        <v>0</v>
      </c>
      <c r="H173" s="175">
        <v>71</v>
      </c>
      <c r="I173" s="175">
        <v>18</v>
      </c>
      <c r="J173" s="20"/>
    </row>
    <row r="174" spans="1:10" ht="12" customHeight="1" x14ac:dyDescent="0.2">
      <c r="B174" s="175"/>
      <c r="C174" s="175"/>
      <c r="D174" s="175"/>
      <c r="E174" s="175"/>
      <c r="F174" s="175"/>
      <c r="G174" s="175"/>
      <c r="H174" s="175"/>
      <c r="I174" s="175"/>
      <c r="J174" s="20"/>
    </row>
    <row r="175" spans="1:10" ht="12" customHeight="1" x14ac:dyDescent="0.2">
      <c r="A175" s="133" t="s">
        <v>211</v>
      </c>
      <c r="B175" s="175">
        <v>2557</v>
      </c>
      <c r="C175" s="175">
        <v>1018</v>
      </c>
      <c r="D175" s="175">
        <v>0</v>
      </c>
      <c r="E175" s="175">
        <v>0</v>
      </c>
      <c r="F175" s="175">
        <v>339</v>
      </c>
      <c r="G175" s="175">
        <v>94</v>
      </c>
      <c r="H175" s="175">
        <v>2218</v>
      </c>
      <c r="I175" s="175">
        <v>924</v>
      </c>
      <c r="J175" s="20"/>
    </row>
    <row r="176" spans="1:10" ht="12" customHeight="1" x14ac:dyDescent="0.2">
      <c r="A176" s="133"/>
      <c r="B176" s="175"/>
      <c r="C176" s="175"/>
      <c r="D176" s="175"/>
      <c r="E176" s="175"/>
      <c r="F176" s="175"/>
      <c r="G176" s="175"/>
      <c r="H176" s="175"/>
      <c r="I176" s="175"/>
      <c r="J176" s="20"/>
    </row>
    <row r="177" spans="1:10" ht="12" customHeight="1" x14ac:dyDescent="0.2">
      <c r="A177" s="133" t="s">
        <v>560</v>
      </c>
      <c r="B177" s="179">
        <v>31.192412983965585</v>
      </c>
      <c r="C177" s="179">
        <v>30.336935166994106</v>
      </c>
      <c r="D177" s="175">
        <v>0</v>
      </c>
      <c r="E177" s="175">
        <v>0</v>
      </c>
      <c r="F177" s="179">
        <v>24.660766961651916</v>
      </c>
      <c r="G177" s="179">
        <v>23.074468085106382</v>
      </c>
      <c r="H177" s="179">
        <v>32.190712353471596</v>
      </c>
      <c r="I177" s="179">
        <v>31.075757575757574</v>
      </c>
      <c r="J177" s="20"/>
    </row>
    <row r="178" spans="1:10" ht="12" customHeight="1" x14ac:dyDescent="0.2">
      <c r="A178" s="133"/>
      <c r="B178" s="175"/>
      <c r="C178" s="175"/>
      <c r="D178" s="175"/>
      <c r="E178" s="175"/>
      <c r="F178" s="175"/>
      <c r="G178" s="175"/>
      <c r="H178" s="175"/>
      <c r="I178" s="175"/>
      <c r="J178" s="20"/>
    </row>
    <row r="179" spans="1:10" s="10" customFormat="1" ht="12.75" x14ac:dyDescent="0.2">
      <c r="A179" s="320" t="s">
        <v>73</v>
      </c>
      <c r="B179" s="320"/>
      <c r="C179" s="320"/>
      <c r="D179" s="320"/>
      <c r="E179" s="66"/>
      <c r="F179" s="66"/>
      <c r="G179" s="66"/>
      <c r="H179" s="66"/>
      <c r="I179" s="66"/>
      <c r="J179" s="68"/>
    </row>
    <row r="180" spans="1:10" s="172" customFormat="1" ht="19.5" customHeight="1" x14ac:dyDescent="0.15">
      <c r="B180" s="173" t="s">
        <v>502</v>
      </c>
      <c r="J180" s="174"/>
    </row>
    <row r="181" spans="1:10" ht="12" customHeight="1" x14ac:dyDescent="0.2">
      <c r="A181" s="63" t="s">
        <v>510</v>
      </c>
      <c r="B181" s="175">
        <v>103</v>
      </c>
      <c r="C181" s="175">
        <v>66</v>
      </c>
      <c r="D181" s="175">
        <v>103</v>
      </c>
      <c r="E181" s="175">
        <v>66</v>
      </c>
      <c r="F181" s="175">
        <v>0</v>
      </c>
      <c r="G181" s="175">
        <v>0</v>
      </c>
      <c r="H181" s="175">
        <v>0</v>
      </c>
      <c r="I181" s="175">
        <v>0</v>
      </c>
      <c r="J181" s="20"/>
    </row>
    <row r="182" spans="1:10" ht="12" customHeight="1" x14ac:dyDescent="0.2">
      <c r="A182" s="63" t="s">
        <v>511</v>
      </c>
      <c r="B182" s="175">
        <v>92</v>
      </c>
      <c r="C182" s="175">
        <v>64</v>
      </c>
      <c r="D182" s="175">
        <v>90</v>
      </c>
      <c r="E182" s="175">
        <v>63</v>
      </c>
      <c r="F182" s="175">
        <v>1</v>
      </c>
      <c r="G182" s="175">
        <v>1</v>
      </c>
      <c r="H182" s="175">
        <v>1</v>
      </c>
      <c r="I182" s="175">
        <v>0</v>
      </c>
      <c r="J182" s="20"/>
    </row>
    <row r="183" spans="1:10" ht="12" customHeight="1" x14ac:dyDescent="0.2">
      <c r="A183" s="63" t="s">
        <v>512</v>
      </c>
      <c r="B183" s="175">
        <v>475</v>
      </c>
      <c r="C183" s="175">
        <v>291</v>
      </c>
      <c r="D183" s="175">
        <v>458</v>
      </c>
      <c r="E183" s="175">
        <v>281</v>
      </c>
      <c r="F183" s="175">
        <v>9</v>
      </c>
      <c r="G183" s="175">
        <v>8</v>
      </c>
      <c r="H183" s="175">
        <v>8</v>
      </c>
      <c r="I183" s="175">
        <v>2</v>
      </c>
      <c r="J183" s="20"/>
    </row>
    <row r="184" spans="1:10" ht="12" customHeight="1" x14ac:dyDescent="0.2">
      <c r="A184" s="63" t="s">
        <v>513</v>
      </c>
      <c r="B184" s="175">
        <v>1096</v>
      </c>
      <c r="C184" s="175">
        <v>625</v>
      </c>
      <c r="D184" s="175">
        <v>1041</v>
      </c>
      <c r="E184" s="175">
        <v>580</v>
      </c>
      <c r="F184" s="175">
        <v>40</v>
      </c>
      <c r="G184" s="175">
        <v>36</v>
      </c>
      <c r="H184" s="175">
        <v>15</v>
      </c>
      <c r="I184" s="175">
        <v>9</v>
      </c>
      <c r="J184" s="20"/>
    </row>
    <row r="185" spans="1:10" ht="12" customHeight="1" x14ac:dyDescent="0.2">
      <c r="A185" s="63" t="s">
        <v>514</v>
      </c>
      <c r="B185" s="175">
        <v>1921</v>
      </c>
      <c r="C185" s="175">
        <v>1175</v>
      </c>
      <c r="D185" s="175">
        <v>1815</v>
      </c>
      <c r="E185" s="175">
        <v>1087</v>
      </c>
      <c r="F185" s="175">
        <v>91</v>
      </c>
      <c r="G185" s="175">
        <v>75</v>
      </c>
      <c r="H185" s="175">
        <v>15</v>
      </c>
      <c r="I185" s="175">
        <v>13</v>
      </c>
      <c r="J185" s="20"/>
    </row>
    <row r="186" spans="1:10" ht="12" customHeight="1" x14ac:dyDescent="0.2">
      <c r="A186" s="63" t="s">
        <v>515</v>
      </c>
      <c r="B186" s="175">
        <v>2617</v>
      </c>
      <c r="C186" s="175">
        <v>1536</v>
      </c>
      <c r="D186" s="175">
        <v>2490</v>
      </c>
      <c r="E186" s="175">
        <v>1443</v>
      </c>
      <c r="F186" s="175">
        <v>107</v>
      </c>
      <c r="G186" s="175">
        <v>85</v>
      </c>
      <c r="H186" s="175">
        <v>20</v>
      </c>
      <c r="I186" s="175">
        <v>8</v>
      </c>
      <c r="J186" s="20"/>
    </row>
    <row r="187" spans="1:10" ht="12" customHeight="1" x14ac:dyDescent="0.2">
      <c r="A187" s="63" t="s">
        <v>516</v>
      </c>
      <c r="B187" s="175">
        <v>3155</v>
      </c>
      <c r="C187" s="175">
        <v>1859</v>
      </c>
      <c r="D187" s="175">
        <v>3036</v>
      </c>
      <c r="E187" s="175">
        <v>1776</v>
      </c>
      <c r="F187" s="175">
        <v>94</v>
      </c>
      <c r="G187" s="175">
        <v>73</v>
      </c>
      <c r="H187" s="175">
        <v>25</v>
      </c>
      <c r="I187" s="175">
        <v>10</v>
      </c>
      <c r="J187" s="20"/>
    </row>
    <row r="188" spans="1:10" ht="12" customHeight="1" x14ac:dyDescent="0.2">
      <c r="A188" s="63" t="s">
        <v>517</v>
      </c>
      <c r="B188" s="175">
        <v>3423</v>
      </c>
      <c r="C188" s="175">
        <v>1931</v>
      </c>
      <c r="D188" s="175">
        <v>3322</v>
      </c>
      <c r="E188" s="175">
        <v>1880</v>
      </c>
      <c r="F188" s="175">
        <v>81</v>
      </c>
      <c r="G188" s="175">
        <v>46</v>
      </c>
      <c r="H188" s="175">
        <v>20</v>
      </c>
      <c r="I188" s="175">
        <v>5</v>
      </c>
      <c r="J188" s="20"/>
    </row>
    <row r="189" spans="1:10" ht="12" customHeight="1" x14ac:dyDescent="0.2">
      <c r="A189" s="63" t="s">
        <v>518</v>
      </c>
      <c r="B189" s="175">
        <v>3614</v>
      </c>
      <c r="C189" s="175">
        <v>2090</v>
      </c>
      <c r="D189" s="175">
        <v>3511</v>
      </c>
      <c r="E189" s="175">
        <v>2021</v>
      </c>
      <c r="F189" s="175">
        <v>80</v>
      </c>
      <c r="G189" s="175">
        <v>58</v>
      </c>
      <c r="H189" s="175">
        <v>23</v>
      </c>
      <c r="I189" s="175">
        <v>11</v>
      </c>
      <c r="J189" s="20"/>
    </row>
    <row r="190" spans="1:10" ht="12" customHeight="1" x14ac:dyDescent="0.2">
      <c r="A190" s="63" t="s">
        <v>519</v>
      </c>
      <c r="B190" s="175">
        <v>3484</v>
      </c>
      <c r="C190" s="175">
        <v>2000</v>
      </c>
      <c r="D190" s="175">
        <v>3397</v>
      </c>
      <c r="E190" s="175">
        <v>1944</v>
      </c>
      <c r="F190" s="175">
        <v>73</v>
      </c>
      <c r="G190" s="175">
        <v>49</v>
      </c>
      <c r="H190" s="175">
        <v>14</v>
      </c>
      <c r="I190" s="175">
        <v>7</v>
      </c>
      <c r="J190" s="20"/>
    </row>
    <row r="191" spans="1:10" ht="12" customHeight="1" x14ac:dyDescent="0.2">
      <c r="A191" s="63" t="s">
        <v>520</v>
      </c>
      <c r="B191" s="175">
        <v>3022</v>
      </c>
      <c r="C191" s="175">
        <v>1717</v>
      </c>
      <c r="D191" s="175">
        <v>2961</v>
      </c>
      <c r="E191" s="175">
        <v>1679</v>
      </c>
      <c r="F191" s="175">
        <v>50</v>
      </c>
      <c r="G191" s="175">
        <v>32</v>
      </c>
      <c r="H191" s="175">
        <v>11</v>
      </c>
      <c r="I191" s="175">
        <v>6</v>
      </c>
      <c r="J191" s="20"/>
    </row>
    <row r="192" spans="1:10" ht="12" customHeight="1" x14ac:dyDescent="0.2">
      <c r="A192" s="63" t="s">
        <v>521</v>
      </c>
      <c r="B192" s="175">
        <v>2569</v>
      </c>
      <c r="C192" s="175">
        <v>1442</v>
      </c>
      <c r="D192" s="175">
        <v>2520</v>
      </c>
      <c r="E192" s="175">
        <v>1405</v>
      </c>
      <c r="F192" s="175">
        <v>44</v>
      </c>
      <c r="G192" s="175">
        <v>35</v>
      </c>
      <c r="H192" s="175">
        <v>5</v>
      </c>
      <c r="I192" s="175">
        <v>2</v>
      </c>
      <c r="J192" s="20"/>
    </row>
    <row r="193" spans="1:10" ht="12" customHeight="1" x14ac:dyDescent="0.2">
      <c r="A193" s="63" t="s">
        <v>522</v>
      </c>
      <c r="B193" s="175">
        <v>2062</v>
      </c>
      <c r="C193" s="175">
        <v>1080</v>
      </c>
      <c r="D193" s="175">
        <v>2023</v>
      </c>
      <c r="E193" s="175">
        <v>1057</v>
      </c>
      <c r="F193" s="175">
        <v>33</v>
      </c>
      <c r="G193" s="175">
        <v>21</v>
      </c>
      <c r="H193" s="175">
        <v>6</v>
      </c>
      <c r="I193" s="175">
        <v>2</v>
      </c>
      <c r="J193" s="20"/>
    </row>
    <row r="194" spans="1:10" ht="12" customHeight="1" x14ac:dyDescent="0.2">
      <c r="A194" s="63" t="s">
        <v>523</v>
      </c>
      <c r="B194" s="175">
        <v>1584</v>
      </c>
      <c r="C194" s="175">
        <v>882</v>
      </c>
      <c r="D194" s="175">
        <v>1554</v>
      </c>
      <c r="E194" s="175">
        <v>861</v>
      </c>
      <c r="F194" s="175">
        <v>27</v>
      </c>
      <c r="G194" s="175">
        <v>19</v>
      </c>
      <c r="H194" s="175">
        <v>3</v>
      </c>
      <c r="I194" s="175">
        <v>2</v>
      </c>
      <c r="J194" s="20"/>
    </row>
    <row r="195" spans="1:10" ht="12" customHeight="1" x14ac:dyDescent="0.2">
      <c r="A195" s="63" t="s">
        <v>524</v>
      </c>
      <c r="B195" s="175">
        <v>1292</v>
      </c>
      <c r="C195" s="175">
        <v>677</v>
      </c>
      <c r="D195" s="175">
        <v>1264</v>
      </c>
      <c r="E195" s="175">
        <v>658</v>
      </c>
      <c r="F195" s="175">
        <v>22</v>
      </c>
      <c r="G195" s="175">
        <v>16</v>
      </c>
      <c r="H195" s="175">
        <v>6</v>
      </c>
      <c r="I195" s="175">
        <v>3</v>
      </c>
      <c r="J195" s="20"/>
    </row>
    <row r="196" spans="1:10" ht="12" customHeight="1" x14ac:dyDescent="0.2">
      <c r="A196" s="63" t="s">
        <v>525</v>
      </c>
      <c r="B196" s="175">
        <v>916</v>
      </c>
      <c r="C196" s="175">
        <v>477</v>
      </c>
      <c r="D196" s="175">
        <v>883</v>
      </c>
      <c r="E196" s="175">
        <v>453</v>
      </c>
      <c r="F196" s="175">
        <v>30</v>
      </c>
      <c r="G196" s="175">
        <v>22</v>
      </c>
      <c r="H196" s="175">
        <v>3</v>
      </c>
      <c r="I196" s="175">
        <v>2</v>
      </c>
      <c r="J196" s="20"/>
    </row>
    <row r="197" spans="1:10" ht="12" customHeight="1" x14ac:dyDescent="0.2">
      <c r="A197" s="63" t="s">
        <v>526</v>
      </c>
      <c r="B197" s="175">
        <v>730</v>
      </c>
      <c r="C197" s="175">
        <v>388</v>
      </c>
      <c r="D197" s="175">
        <v>702</v>
      </c>
      <c r="E197" s="175">
        <v>370</v>
      </c>
      <c r="F197" s="175">
        <v>22</v>
      </c>
      <c r="G197" s="175">
        <v>15</v>
      </c>
      <c r="H197" s="175">
        <v>6</v>
      </c>
      <c r="I197" s="175">
        <v>3</v>
      </c>
      <c r="J197" s="20"/>
    </row>
    <row r="198" spans="1:10" ht="12" customHeight="1" x14ac:dyDescent="0.2">
      <c r="A198" s="63" t="s">
        <v>527</v>
      </c>
      <c r="B198" s="175">
        <v>520</v>
      </c>
      <c r="C198" s="175">
        <v>262</v>
      </c>
      <c r="D198" s="175">
        <v>501</v>
      </c>
      <c r="E198" s="175">
        <v>251</v>
      </c>
      <c r="F198" s="175">
        <v>18</v>
      </c>
      <c r="G198" s="175">
        <v>11</v>
      </c>
      <c r="H198" s="175">
        <v>1</v>
      </c>
      <c r="I198" s="175">
        <v>0</v>
      </c>
      <c r="J198" s="20"/>
    </row>
    <row r="199" spans="1:10" ht="12" customHeight="1" x14ac:dyDescent="0.2">
      <c r="A199" s="63" t="s">
        <v>528</v>
      </c>
      <c r="B199" s="175">
        <v>390</v>
      </c>
      <c r="C199" s="175">
        <v>195</v>
      </c>
      <c r="D199" s="175">
        <v>377</v>
      </c>
      <c r="E199" s="175">
        <v>187</v>
      </c>
      <c r="F199" s="175">
        <v>12</v>
      </c>
      <c r="G199" s="175">
        <v>8</v>
      </c>
      <c r="H199" s="175">
        <v>1</v>
      </c>
      <c r="I199" s="175">
        <v>0</v>
      </c>
      <c r="J199" s="20"/>
    </row>
    <row r="200" spans="1:10" ht="12" customHeight="1" x14ac:dyDescent="0.2">
      <c r="A200" s="63" t="s">
        <v>529</v>
      </c>
      <c r="B200" s="175">
        <v>286</v>
      </c>
      <c r="C200" s="175">
        <v>145</v>
      </c>
      <c r="D200" s="175">
        <v>273</v>
      </c>
      <c r="E200" s="175">
        <v>139</v>
      </c>
      <c r="F200" s="175">
        <v>11</v>
      </c>
      <c r="G200" s="175">
        <v>6</v>
      </c>
      <c r="H200" s="175">
        <v>2</v>
      </c>
      <c r="I200" s="175">
        <v>0</v>
      </c>
      <c r="J200" s="20"/>
    </row>
    <row r="201" spans="1:10" ht="12" customHeight="1" x14ac:dyDescent="0.2">
      <c r="A201" s="63" t="s">
        <v>530</v>
      </c>
      <c r="B201" s="175">
        <v>222</v>
      </c>
      <c r="C201" s="175">
        <v>116</v>
      </c>
      <c r="D201" s="175">
        <v>210</v>
      </c>
      <c r="E201" s="175">
        <v>108</v>
      </c>
      <c r="F201" s="175">
        <v>10</v>
      </c>
      <c r="G201" s="175">
        <v>7</v>
      </c>
      <c r="H201" s="175">
        <v>2</v>
      </c>
      <c r="I201" s="175">
        <v>1</v>
      </c>
      <c r="J201" s="20"/>
    </row>
    <row r="202" spans="1:10" ht="12" customHeight="1" x14ac:dyDescent="0.2">
      <c r="A202" s="63" t="s">
        <v>531</v>
      </c>
      <c r="B202" s="175">
        <v>186</v>
      </c>
      <c r="C202" s="175">
        <v>104</v>
      </c>
      <c r="D202" s="175">
        <v>177</v>
      </c>
      <c r="E202" s="175">
        <v>96</v>
      </c>
      <c r="F202" s="175">
        <v>8</v>
      </c>
      <c r="G202" s="175">
        <v>7</v>
      </c>
      <c r="H202" s="175">
        <v>1</v>
      </c>
      <c r="I202" s="175">
        <v>1</v>
      </c>
      <c r="J202" s="20"/>
    </row>
    <row r="203" spans="1:10" ht="12" customHeight="1" x14ac:dyDescent="0.2">
      <c r="A203" s="63" t="s">
        <v>532</v>
      </c>
      <c r="B203" s="175">
        <v>128</v>
      </c>
      <c r="C203" s="175">
        <v>74</v>
      </c>
      <c r="D203" s="175">
        <v>117</v>
      </c>
      <c r="E203" s="175">
        <v>67</v>
      </c>
      <c r="F203" s="175">
        <v>11</v>
      </c>
      <c r="G203" s="175">
        <v>7</v>
      </c>
      <c r="H203" s="175">
        <v>0</v>
      </c>
      <c r="I203" s="175">
        <v>0</v>
      </c>
      <c r="J203" s="20"/>
    </row>
    <row r="204" spans="1:10" ht="12" customHeight="1" x14ac:dyDescent="0.2">
      <c r="A204" s="63" t="s">
        <v>533</v>
      </c>
      <c r="B204" s="175">
        <v>119</v>
      </c>
      <c r="C204" s="175">
        <v>66</v>
      </c>
      <c r="D204" s="175">
        <v>106</v>
      </c>
      <c r="E204" s="175">
        <v>56</v>
      </c>
      <c r="F204" s="175">
        <v>12</v>
      </c>
      <c r="G204" s="175">
        <v>10</v>
      </c>
      <c r="H204" s="175">
        <v>1</v>
      </c>
      <c r="I204" s="175">
        <v>0</v>
      </c>
      <c r="J204" s="20"/>
    </row>
    <row r="205" spans="1:10" ht="12" customHeight="1" x14ac:dyDescent="0.2">
      <c r="A205" s="63" t="s">
        <v>534</v>
      </c>
      <c r="B205" s="175">
        <v>84</v>
      </c>
      <c r="C205" s="175">
        <v>55</v>
      </c>
      <c r="D205" s="175">
        <v>76</v>
      </c>
      <c r="E205" s="175">
        <v>48</v>
      </c>
      <c r="F205" s="175">
        <v>8</v>
      </c>
      <c r="G205" s="175">
        <v>7</v>
      </c>
      <c r="H205" s="175">
        <v>0</v>
      </c>
      <c r="I205" s="175">
        <v>0</v>
      </c>
      <c r="J205" s="20"/>
    </row>
    <row r="206" spans="1:10" ht="12" customHeight="1" x14ac:dyDescent="0.2">
      <c r="A206" s="63" t="s">
        <v>535</v>
      </c>
      <c r="B206" s="175">
        <v>79</v>
      </c>
      <c r="C206" s="175">
        <v>48</v>
      </c>
      <c r="D206" s="175">
        <v>69</v>
      </c>
      <c r="E206" s="175">
        <v>38</v>
      </c>
      <c r="F206" s="175">
        <v>10</v>
      </c>
      <c r="G206" s="175">
        <v>10</v>
      </c>
      <c r="H206" s="175">
        <v>0</v>
      </c>
      <c r="I206" s="175">
        <v>0</v>
      </c>
      <c r="J206" s="20"/>
    </row>
    <row r="207" spans="1:10" ht="12" customHeight="1" x14ac:dyDescent="0.2">
      <c r="A207" s="63" t="s">
        <v>536</v>
      </c>
      <c r="B207" s="175">
        <v>74</v>
      </c>
      <c r="C207" s="175">
        <v>43</v>
      </c>
      <c r="D207" s="175">
        <v>66</v>
      </c>
      <c r="E207" s="175">
        <v>35</v>
      </c>
      <c r="F207" s="175">
        <v>7</v>
      </c>
      <c r="G207" s="175">
        <v>7</v>
      </c>
      <c r="H207" s="175">
        <v>1</v>
      </c>
      <c r="I207" s="175">
        <v>1</v>
      </c>
      <c r="J207" s="20"/>
    </row>
    <row r="208" spans="1:10" ht="12" customHeight="1" x14ac:dyDescent="0.2">
      <c r="A208" s="63" t="s">
        <v>537</v>
      </c>
      <c r="B208" s="175">
        <v>49</v>
      </c>
      <c r="C208" s="175">
        <v>35</v>
      </c>
      <c r="D208" s="175">
        <v>43</v>
      </c>
      <c r="E208" s="175">
        <v>29</v>
      </c>
      <c r="F208" s="175">
        <v>6</v>
      </c>
      <c r="G208" s="175">
        <v>6</v>
      </c>
      <c r="H208" s="175">
        <v>0</v>
      </c>
      <c r="I208" s="175">
        <v>0</v>
      </c>
      <c r="J208" s="20"/>
    </row>
    <row r="209" spans="1:10" ht="12" customHeight="1" x14ac:dyDescent="0.2">
      <c r="A209" s="63" t="s">
        <v>538</v>
      </c>
      <c r="B209" s="175">
        <v>65</v>
      </c>
      <c r="C209" s="175">
        <v>44</v>
      </c>
      <c r="D209" s="175">
        <v>40</v>
      </c>
      <c r="E209" s="175">
        <v>22</v>
      </c>
      <c r="F209" s="175">
        <v>24</v>
      </c>
      <c r="G209" s="175">
        <v>22</v>
      </c>
      <c r="H209" s="175">
        <v>1</v>
      </c>
      <c r="I209" s="175">
        <v>0</v>
      </c>
      <c r="J209" s="20"/>
    </row>
    <row r="210" spans="1:10" ht="12" customHeight="1" x14ac:dyDescent="0.2">
      <c r="A210" s="63" t="s">
        <v>539</v>
      </c>
      <c r="B210" s="175">
        <v>52</v>
      </c>
      <c r="C210" s="175">
        <v>31</v>
      </c>
      <c r="D210" s="175">
        <v>41</v>
      </c>
      <c r="E210" s="175">
        <v>21</v>
      </c>
      <c r="F210" s="175">
        <v>11</v>
      </c>
      <c r="G210" s="175">
        <v>10</v>
      </c>
      <c r="H210" s="175">
        <v>0</v>
      </c>
      <c r="I210" s="175">
        <v>0</v>
      </c>
      <c r="J210" s="20"/>
    </row>
    <row r="211" spans="1:10" ht="12" customHeight="1" x14ac:dyDescent="0.2">
      <c r="A211" s="63" t="s">
        <v>540</v>
      </c>
      <c r="B211" s="175">
        <v>48</v>
      </c>
      <c r="C211" s="175">
        <v>30</v>
      </c>
      <c r="D211" s="175">
        <v>34</v>
      </c>
      <c r="E211" s="175">
        <v>19</v>
      </c>
      <c r="F211" s="175">
        <v>13</v>
      </c>
      <c r="G211" s="175">
        <v>10</v>
      </c>
      <c r="H211" s="175">
        <v>1</v>
      </c>
      <c r="I211" s="175">
        <v>1</v>
      </c>
      <c r="J211" s="20"/>
    </row>
    <row r="212" spans="1:10" ht="12" customHeight="1" x14ac:dyDescent="0.2">
      <c r="A212" s="63" t="s">
        <v>541</v>
      </c>
      <c r="B212" s="175">
        <v>54</v>
      </c>
      <c r="C212" s="175">
        <v>38</v>
      </c>
      <c r="D212" s="175">
        <v>35</v>
      </c>
      <c r="E212" s="175">
        <v>22</v>
      </c>
      <c r="F212" s="175">
        <v>19</v>
      </c>
      <c r="G212" s="175">
        <v>16</v>
      </c>
      <c r="H212" s="175">
        <v>0</v>
      </c>
      <c r="I212" s="175">
        <v>0</v>
      </c>
      <c r="J212" s="20"/>
    </row>
    <row r="213" spans="1:10" ht="12" customHeight="1" x14ac:dyDescent="0.2">
      <c r="A213" s="63" t="s">
        <v>542</v>
      </c>
      <c r="B213" s="175">
        <v>29</v>
      </c>
      <c r="C213" s="175">
        <v>17</v>
      </c>
      <c r="D213" s="175">
        <v>19</v>
      </c>
      <c r="E213" s="175">
        <v>11</v>
      </c>
      <c r="F213" s="175">
        <v>9</v>
      </c>
      <c r="G213" s="175">
        <v>5</v>
      </c>
      <c r="H213" s="175">
        <v>1</v>
      </c>
      <c r="I213" s="175">
        <v>1</v>
      </c>
      <c r="J213" s="20"/>
    </row>
    <row r="214" spans="1:10" ht="12" customHeight="1" x14ac:dyDescent="0.2">
      <c r="A214" s="63" t="s">
        <v>543</v>
      </c>
      <c r="B214" s="175">
        <v>32</v>
      </c>
      <c r="C214" s="175">
        <v>23</v>
      </c>
      <c r="D214" s="175">
        <v>18</v>
      </c>
      <c r="E214" s="175">
        <v>10</v>
      </c>
      <c r="F214" s="175">
        <v>14</v>
      </c>
      <c r="G214" s="175">
        <v>13</v>
      </c>
      <c r="H214" s="175">
        <v>0</v>
      </c>
      <c r="I214" s="175">
        <v>0</v>
      </c>
      <c r="J214" s="20"/>
    </row>
    <row r="215" spans="1:10" ht="12" customHeight="1" x14ac:dyDescent="0.2">
      <c r="A215" s="63" t="s">
        <v>544</v>
      </c>
      <c r="B215" s="175">
        <v>26</v>
      </c>
      <c r="C215" s="175">
        <v>20</v>
      </c>
      <c r="D215" s="175">
        <v>18</v>
      </c>
      <c r="E215" s="175">
        <v>13</v>
      </c>
      <c r="F215" s="175">
        <v>8</v>
      </c>
      <c r="G215" s="175">
        <v>7</v>
      </c>
      <c r="H215" s="175">
        <v>0</v>
      </c>
      <c r="I215" s="175">
        <v>0</v>
      </c>
      <c r="J215" s="20"/>
    </row>
    <row r="216" spans="1:10" ht="12" customHeight="1" x14ac:dyDescent="0.2">
      <c r="A216" s="63" t="s">
        <v>545</v>
      </c>
      <c r="B216" s="175">
        <v>24</v>
      </c>
      <c r="C216" s="175">
        <v>17</v>
      </c>
      <c r="D216" s="175">
        <v>16</v>
      </c>
      <c r="E216" s="175">
        <v>11</v>
      </c>
      <c r="F216" s="175">
        <v>8</v>
      </c>
      <c r="G216" s="175">
        <v>6</v>
      </c>
      <c r="H216" s="175">
        <v>0</v>
      </c>
      <c r="I216" s="175">
        <v>0</v>
      </c>
      <c r="J216" s="20"/>
    </row>
    <row r="217" spans="1:10" ht="12" customHeight="1" x14ac:dyDescent="0.2">
      <c r="A217" s="63" t="s">
        <v>546</v>
      </c>
      <c r="B217" s="175">
        <v>22</v>
      </c>
      <c r="C217" s="175">
        <v>18</v>
      </c>
      <c r="D217" s="175">
        <v>11</v>
      </c>
      <c r="E217" s="175">
        <v>10</v>
      </c>
      <c r="F217" s="175">
        <v>10</v>
      </c>
      <c r="G217" s="175">
        <v>8</v>
      </c>
      <c r="H217" s="175">
        <v>1</v>
      </c>
      <c r="I217" s="175">
        <v>0</v>
      </c>
      <c r="J217" s="20"/>
    </row>
    <row r="218" spans="1:10" ht="12" customHeight="1" x14ac:dyDescent="0.2">
      <c r="A218" s="63" t="s">
        <v>547</v>
      </c>
      <c r="B218" s="175">
        <v>13</v>
      </c>
      <c r="C218" s="175">
        <v>8</v>
      </c>
      <c r="D218" s="175">
        <v>11</v>
      </c>
      <c r="E218" s="175">
        <v>7</v>
      </c>
      <c r="F218" s="175">
        <v>2</v>
      </c>
      <c r="G218" s="175">
        <v>1</v>
      </c>
      <c r="H218" s="175">
        <v>0</v>
      </c>
      <c r="I218" s="175">
        <v>0</v>
      </c>
      <c r="J218" s="20"/>
    </row>
    <row r="219" spans="1:10" ht="12" customHeight="1" x14ac:dyDescent="0.2">
      <c r="A219" s="63" t="s">
        <v>548</v>
      </c>
      <c r="B219" s="175">
        <v>11</v>
      </c>
      <c r="C219" s="175">
        <v>5</v>
      </c>
      <c r="D219" s="175">
        <v>5</v>
      </c>
      <c r="E219" s="175">
        <v>1</v>
      </c>
      <c r="F219" s="175">
        <v>6</v>
      </c>
      <c r="G219" s="175">
        <v>4</v>
      </c>
      <c r="H219" s="175">
        <v>0</v>
      </c>
      <c r="I219" s="175">
        <v>0</v>
      </c>
      <c r="J219" s="20"/>
    </row>
    <row r="220" spans="1:10" ht="12" customHeight="1" x14ac:dyDescent="0.2">
      <c r="A220" s="63" t="s">
        <v>549</v>
      </c>
      <c r="B220" s="175">
        <v>8</v>
      </c>
      <c r="C220" s="175">
        <v>7</v>
      </c>
      <c r="D220" s="175">
        <v>3</v>
      </c>
      <c r="E220" s="175">
        <v>2</v>
      </c>
      <c r="F220" s="175">
        <v>5</v>
      </c>
      <c r="G220" s="175">
        <v>5</v>
      </c>
      <c r="H220" s="175">
        <v>0</v>
      </c>
      <c r="I220" s="175">
        <v>0</v>
      </c>
      <c r="J220" s="20"/>
    </row>
    <row r="221" spans="1:10" ht="12" customHeight="1" x14ac:dyDescent="0.2">
      <c r="A221" s="63" t="s">
        <v>550</v>
      </c>
      <c r="B221" s="175">
        <v>10</v>
      </c>
      <c r="C221" s="175">
        <v>8</v>
      </c>
      <c r="D221" s="175">
        <v>4</v>
      </c>
      <c r="E221" s="175">
        <v>3</v>
      </c>
      <c r="F221" s="175">
        <v>6</v>
      </c>
      <c r="G221" s="175">
        <v>5</v>
      </c>
      <c r="H221" s="175">
        <v>0</v>
      </c>
      <c r="I221" s="175">
        <v>0</v>
      </c>
      <c r="J221" s="20"/>
    </row>
    <row r="222" spans="1:10" ht="12" customHeight="1" x14ac:dyDescent="0.2">
      <c r="A222" s="63" t="s">
        <v>551</v>
      </c>
      <c r="B222" s="175">
        <v>9</v>
      </c>
      <c r="C222" s="175">
        <v>6</v>
      </c>
      <c r="D222" s="175">
        <v>3</v>
      </c>
      <c r="E222" s="175">
        <v>1</v>
      </c>
      <c r="F222" s="175">
        <v>6</v>
      </c>
      <c r="G222" s="175">
        <v>5</v>
      </c>
      <c r="H222" s="175">
        <v>0</v>
      </c>
      <c r="I222" s="175">
        <v>0</v>
      </c>
      <c r="J222" s="20"/>
    </row>
    <row r="223" spans="1:10" ht="12" customHeight="1" x14ac:dyDescent="0.2">
      <c r="A223" s="63" t="s">
        <v>552</v>
      </c>
      <c r="B223" s="175">
        <v>5</v>
      </c>
      <c r="C223" s="175">
        <v>4</v>
      </c>
      <c r="D223" s="175">
        <v>1</v>
      </c>
      <c r="E223" s="175">
        <v>0</v>
      </c>
      <c r="F223" s="175">
        <v>4</v>
      </c>
      <c r="G223" s="175">
        <v>4</v>
      </c>
      <c r="H223" s="175">
        <v>0</v>
      </c>
      <c r="I223" s="175">
        <v>0</v>
      </c>
      <c r="J223" s="20"/>
    </row>
    <row r="224" spans="1:10" ht="12" customHeight="1" x14ac:dyDescent="0.2">
      <c r="A224" s="63" t="s">
        <v>553</v>
      </c>
      <c r="B224" s="175">
        <v>6</v>
      </c>
      <c r="C224" s="175">
        <v>6</v>
      </c>
      <c r="D224" s="175">
        <v>3</v>
      </c>
      <c r="E224" s="175">
        <v>3</v>
      </c>
      <c r="F224" s="175">
        <v>3</v>
      </c>
      <c r="G224" s="175">
        <v>3</v>
      </c>
      <c r="H224" s="175">
        <v>0</v>
      </c>
      <c r="I224" s="175">
        <v>0</v>
      </c>
      <c r="J224" s="20"/>
    </row>
    <row r="225" spans="1:10" ht="12" customHeight="1" x14ac:dyDescent="0.2">
      <c r="A225" s="63" t="s">
        <v>554</v>
      </c>
      <c r="B225" s="175">
        <v>1</v>
      </c>
      <c r="C225" s="175">
        <v>1</v>
      </c>
      <c r="D225" s="175">
        <v>1</v>
      </c>
      <c r="E225" s="175">
        <v>1</v>
      </c>
      <c r="F225" s="175">
        <v>0</v>
      </c>
      <c r="G225" s="175">
        <v>0</v>
      </c>
      <c r="H225" s="175">
        <v>0</v>
      </c>
      <c r="I225" s="175">
        <v>0</v>
      </c>
      <c r="J225" s="20"/>
    </row>
    <row r="226" spans="1:10" ht="12" customHeight="1" x14ac:dyDescent="0.2">
      <c r="A226" s="63" t="s">
        <v>555</v>
      </c>
      <c r="B226" s="175">
        <v>2</v>
      </c>
      <c r="C226" s="175">
        <v>0</v>
      </c>
      <c r="D226" s="175">
        <v>2</v>
      </c>
      <c r="E226" s="175">
        <v>0</v>
      </c>
      <c r="F226" s="175">
        <v>0</v>
      </c>
      <c r="G226" s="175">
        <v>0</v>
      </c>
      <c r="H226" s="175">
        <v>0</v>
      </c>
      <c r="I226" s="175">
        <v>0</v>
      </c>
      <c r="J226" s="20"/>
    </row>
    <row r="227" spans="1:10" ht="12" customHeight="1" x14ac:dyDescent="0.2">
      <c r="A227" s="63" t="s">
        <v>556</v>
      </c>
      <c r="B227" s="175">
        <v>1</v>
      </c>
      <c r="C227" s="175">
        <v>1</v>
      </c>
      <c r="D227" s="175">
        <v>0</v>
      </c>
      <c r="E227" s="175">
        <v>0</v>
      </c>
      <c r="F227" s="175">
        <v>1</v>
      </c>
      <c r="G227" s="175">
        <v>1</v>
      </c>
      <c r="H227" s="175">
        <v>0</v>
      </c>
      <c r="I227" s="175">
        <v>0</v>
      </c>
      <c r="J227" s="20"/>
    </row>
    <row r="228" spans="1:10" ht="12" customHeight="1" x14ac:dyDescent="0.2">
      <c r="A228" s="63" t="s">
        <v>557</v>
      </c>
      <c r="B228" s="175">
        <v>2</v>
      </c>
      <c r="C228" s="175">
        <v>1</v>
      </c>
      <c r="D228" s="175">
        <v>1</v>
      </c>
      <c r="E228" s="175">
        <v>1</v>
      </c>
      <c r="F228" s="175">
        <v>1</v>
      </c>
      <c r="G228" s="175">
        <v>0</v>
      </c>
      <c r="H228" s="175">
        <v>0</v>
      </c>
      <c r="I228" s="175">
        <v>0</v>
      </c>
      <c r="J228" s="20"/>
    </row>
    <row r="229" spans="1:10" ht="12" customHeight="1" x14ac:dyDescent="0.2">
      <c r="A229" s="63" t="s">
        <v>558</v>
      </c>
      <c r="B229" s="175">
        <v>0</v>
      </c>
      <c r="C229" s="175">
        <v>0</v>
      </c>
      <c r="D229" s="175">
        <v>0</v>
      </c>
      <c r="E229" s="175">
        <v>0</v>
      </c>
      <c r="F229" s="175">
        <v>0</v>
      </c>
      <c r="G229" s="175">
        <v>0</v>
      </c>
      <c r="H229" s="175">
        <v>0</v>
      </c>
      <c r="I229" s="175">
        <v>0</v>
      </c>
      <c r="J229" s="20"/>
    </row>
    <row r="230" spans="1:10" ht="12" customHeight="1" x14ac:dyDescent="0.2">
      <c r="A230" s="63" t="s">
        <v>559</v>
      </c>
      <c r="B230" s="175">
        <v>7</v>
      </c>
      <c r="C230" s="175">
        <v>2</v>
      </c>
      <c r="D230" s="175">
        <v>5</v>
      </c>
      <c r="E230" s="175">
        <v>1</v>
      </c>
      <c r="F230" s="175">
        <v>2</v>
      </c>
      <c r="G230" s="175">
        <v>1</v>
      </c>
      <c r="H230" s="175">
        <v>0</v>
      </c>
      <c r="I230" s="175">
        <v>0</v>
      </c>
      <c r="J230" s="20"/>
    </row>
    <row r="231" spans="1:10" ht="12" customHeight="1" x14ac:dyDescent="0.2">
      <c r="B231" s="175"/>
      <c r="C231" s="175"/>
      <c r="D231" s="175"/>
      <c r="E231" s="175"/>
      <c r="F231" s="175"/>
      <c r="G231" s="175"/>
      <c r="H231" s="175"/>
      <c r="I231" s="175"/>
      <c r="J231" s="20"/>
    </row>
    <row r="232" spans="1:10" ht="12" customHeight="1" x14ac:dyDescent="0.2">
      <c r="A232" s="133" t="s">
        <v>211</v>
      </c>
      <c r="B232" s="175">
        <v>34719</v>
      </c>
      <c r="C232" s="175">
        <v>19730</v>
      </c>
      <c r="D232" s="175">
        <v>33456</v>
      </c>
      <c r="E232" s="175">
        <v>18837</v>
      </c>
      <c r="F232" s="175">
        <v>1069</v>
      </c>
      <c r="G232" s="175">
        <v>803</v>
      </c>
      <c r="H232" s="175">
        <v>194</v>
      </c>
      <c r="I232" s="175">
        <v>90</v>
      </c>
      <c r="J232" s="20"/>
    </row>
    <row r="233" spans="1:10" ht="12" customHeight="1" x14ac:dyDescent="0.2">
      <c r="A233" s="133"/>
      <c r="B233" s="175"/>
      <c r="C233" s="175"/>
      <c r="D233" s="175"/>
      <c r="E233" s="175"/>
      <c r="F233" s="175"/>
      <c r="G233" s="175"/>
      <c r="H233" s="175"/>
      <c r="I233" s="175"/>
      <c r="J233" s="20"/>
    </row>
    <row r="234" spans="1:10" ht="12" customHeight="1" x14ac:dyDescent="0.2">
      <c r="A234" s="133" t="s">
        <v>560</v>
      </c>
      <c r="B234" s="179">
        <v>25.559895158270688</v>
      </c>
      <c r="C234" s="179">
        <v>25.472225038013178</v>
      </c>
      <c r="D234" s="179">
        <v>25.459050693448113</v>
      </c>
      <c r="E234" s="179">
        <v>25.318734405690929</v>
      </c>
      <c r="F234" s="179">
        <v>28.924228250701589</v>
      </c>
      <c r="G234" s="179">
        <v>29.200498132004981</v>
      </c>
      <c r="H234" s="179">
        <v>24.412371134020617</v>
      </c>
      <c r="I234" s="179">
        <v>24.333333333333332</v>
      </c>
      <c r="J234" s="20"/>
    </row>
    <row r="235" spans="1:10" ht="11.25" x14ac:dyDescent="0.2">
      <c r="A235" s="133"/>
      <c r="B235" s="175"/>
      <c r="C235" s="175"/>
      <c r="D235" s="175"/>
      <c r="E235" s="175"/>
      <c r="F235" s="175"/>
      <c r="G235" s="175"/>
      <c r="H235" s="175"/>
      <c r="I235" s="175"/>
      <c r="J235" s="20"/>
    </row>
    <row r="236" spans="1:10" s="10" customFormat="1" ht="12.75" x14ac:dyDescent="0.2">
      <c r="A236" s="320" t="s">
        <v>73</v>
      </c>
      <c r="B236" s="320"/>
      <c r="C236" s="320"/>
      <c r="D236" s="320"/>
      <c r="E236" s="66"/>
      <c r="F236" s="66"/>
      <c r="G236" s="66"/>
      <c r="H236" s="66"/>
      <c r="I236" s="66"/>
      <c r="J236" s="68"/>
    </row>
    <row r="237" spans="1:10" s="172" customFormat="1" ht="19.5" customHeight="1" x14ac:dyDescent="0.15">
      <c r="B237" s="173" t="s">
        <v>504</v>
      </c>
      <c r="J237" s="174"/>
    </row>
    <row r="238" spans="1:10" ht="12" customHeight="1" x14ac:dyDescent="0.2">
      <c r="A238" s="63" t="s">
        <v>510</v>
      </c>
      <c r="B238" s="175">
        <v>24</v>
      </c>
      <c r="C238" s="175">
        <v>11</v>
      </c>
      <c r="D238" s="175">
        <v>15</v>
      </c>
      <c r="E238" s="175">
        <v>5</v>
      </c>
      <c r="F238" s="175">
        <v>8</v>
      </c>
      <c r="G238" s="175">
        <v>5</v>
      </c>
      <c r="H238" s="175">
        <v>1</v>
      </c>
      <c r="I238" s="175">
        <v>1</v>
      </c>
      <c r="J238" s="20"/>
    </row>
    <row r="239" spans="1:10" ht="12" customHeight="1" x14ac:dyDescent="0.2">
      <c r="A239" s="63" t="s">
        <v>511</v>
      </c>
      <c r="B239" s="175">
        <v>330</v>
      </c>
      <c r="C239" s="175">
        <v>162</v>
      </c>
      <c r="D239" s="175">
        <v>281</v>
      </c>
      <c r="E239" s="175">
        <v>130</v>
      </c>
      <c r="F239" s="175">
        <v>46</v>
      </c>
      <c r="G239" s="175">
        <v>29</v>
      </c>
      <c r="H239" s="175">
        <v>3</v>
      </c>
      <c r="I239" s="175">
        <v>3</v>
      </c>
      <c r="J239" s="20"/>
    </row>
    <row r="240" spans="1:10" ht="12" customHeight="1" x14ac:dyDescent="0.2">
      <c r="A240" s="63" t="s">
        <v>512</v>
      </c>
      <c r="B240" s="175">
        <v>11889</v>
      </c>
      <c r="C240" s="175">
        <v>5611</v>
      </c>
      <c r="D240" s="175">
        <v>10577</v>
      </c>
      <c r="E240" s="175">
        <v>4745</v>
      </c>
      <c r="F240" s="175">
        <v>1187</v>
      </c>
      <c r="G240" s="175">
        <v>752</v>
      </c>
      <c r="H240" s="175">
        <v>125</v>
      </c>
      <c r="I240" s="175">
        <v>114</v>
      </c>
      <c r="J240" s="20"/>
    </row>
    <row r="241" spans="1:10" ht="12" customHeight="1" x14ac:dyDescent="0.2">
      <c r="A241" s="63" t="s">
        <v>513</v>
      </c>
      <c r="B241" s="175">
        <v>39049</v>
      </c>
      <c r="C241" s="175">
        <v>18218</v>
      </c>
      <c r="D241" s="175">
        <v>33608</v>
      </c>
      <c r="E241" s="175">
        <v>14840</v>
      </c>
      <c r="F241" s="175">
        <v>4869</v>
      </c>
      <c r="G241" s="175">
        <v>2872</v>
      </c>
      <c r="H241" s="175">
        <v>572</v>
      </c>
      <c r="I241" s="175">
        <v>506</v>
      </c>
      <c r="J241" s="20"/>
    </row>
    <row r="242" spans="1:10" ht="12" customHeight="1" x14ac:dyDescent="0.2">
      <c r="A242" s="63" t="s">
        <v>514</v>
      </c>
      <c r="B242" s="175">
        <v>64383</v>
      </c>
      <c r="C242" s="175">
        <v>30266</v>
      </c>
      <c r="D242" s="175">
        <v>54837</v>
      </c>
      <c r="E242" s="175">
        <v>24288</v>
      </c>
      <c r="F242" s="175">
        <v>8215</v>
      </c>
      <c r="G242" s="175">
        <v>4810</v>
      </c>
      <c r="H242" s="175">
        <v>1331</v>
      </c>
      <c r="I242" s="175">
        <v>1168</v>
      </c>
      <c r="J242" s="20"/>
    </row>
    <row r="243" spans="1:10" ht="12" customHeight="1" x14ac:dyDescent="0.2">
      <c r="A243" s="63" t="s">
        <v>515</v>
      </c>
      <c r="B243" s="175">
        <v>81132</v>
      </c>
      <c r="C243" s="175">
        <v>36418</v>
      </c>
      <c r="D243" s="175">
        <v>69159</v>
      </c>
      <c r="E243" s="175">
        <v>29156</v>
      </c>
      <c r="F243" s="175">
        <v>9967</v>
      </c>
      <c r="G243" s="175">
        <v>5555</v>
      </c>
      <c r="H243" s="175">
        <v>2006</v>
      </c>
      <c r="I243" s="175">
        <v>1707</v>
      </c>
      <c r="J243" s="20"/>
    </row>
    <row r="244" spans="1:10" ht="12" customHeight="1" x14ac:dyDescent="0.2">
      <c r="A244" s="63" t="s">
        <v>516</v>
      </c>
      <c r="B244" s="175">
        <v>91828</v>
      </c>
      <c r="C244" s="175">
        <v>39384</v>
      </c>
      <c r="D244" s="175">
        <v>78466</v>
      </c>
      <c r="E244" s="175">
        <v>31625</v>
      </c>
      <c r="F244" s="175">
        <v>11031</v>
      </c>
      <c r="G244" s="175">
        <v>5848</v>
      </c>
      <c r="H244" s="175">
        <v>2331</v>
      </c>
      <c r="I244" s="175">
        <v>1911</v>
      </c>
      <c r="J244" s="20"/>
    </row>
    <row r="245" spans="1:10" ht="12" customHeight="1" x14ac:dyDescent="0.2">
      <c r="A245" s="63" t="s">
        <v>517</v>
      </c>
      <c r="B245" s="175">
        <v>89379</v>
      </c>
      <c r="C245" s="175">
        <v>36583</v>
      </c>
      <c r="D245" s="175">
        <v>76391</v>
      </c>
      <c r="E245" s="175">
        <v>29211</v>
      </c>
      <c r="F245" s="175">
        <v>10629</v>
      </c>
      <c r="G245" s="175">
        <v>5456</v>
      </c>
      <c r="H245" s="175">
        <v>2359</v>
      </c>
      <c r="I245" s="175">
        <v>1916</v>
      </c>
      <c r="J245" s="20"/>
    </row>
    <row r="246" spans="1:10" ht="12" customHeight="1" x14ac:dyDescent="0.2">
      <c r="A246" s="63" t="s">
        <v>518</v>
      </c>
      <c r="B246" s="175">
        <v>83483</v>
      </c>
      <c r="C246" s="175">
        <v>32469</v>
      </c>
      <c r="D246" s="175">
        <v>71419</v>
      </c>
      <c r="E246" s="175">
        <v>25900</v>
      </c>
      <c r="F246" s="175">
        <v>10058</v>
      </c>
      <c r="G246" s="175">
        <v>4987</v>
      </c>
      <c r="H246" s="175">
        <v>2006</v>
      </c>
      <c r="I246" s="175">
        <v>1582</v>
      </c>
      <c r="J246" s="20"/>
    </row>
    <row r="247" spans="1:10" ht="12" customHeight="1" x14ac:dyDescent="0.2">
      <c r="A247" s="63" t="s">
        <v>519</v>
      </c>
      <c r="B247" s="175">
        <v>69435</v>
      </c>
      <c r="C247" s="175">
        <v>25746</v>
      </c>
      <c r="D247" s="175">
        <v>58800</v>
      </c>
      <c r="E247" s="175">
        <v>20285</v>
      </c>
      <c r="F247" s="175">
        <v>9032</v>
      </c>
      <c r="G247" s="175">
        <v>4231</v>
      </c>
      <c r="H247" s="175">
        <v>1603</v>
      </c>
      <c r="I247" s="175">
        <v>1230</v>
      </c>
      <c r="J247" s="20"/>
    </row>
    <row r="248" spans="1:10" ht="12" customHeight="1" x14ac:dyDescent="0.2">
      <c r="A248" s="63" t="s">
        <v>520</v>
      </c>
      <c r="B248" s="175">
        <v>54796</v>
      </c>
      <c r="C248" s="175">
        <v>19374</v>
      </c>
      <c r="D248" s="175">
        <v>45841</v>
      </c>
      <c r="E248" s="175">
        <v>15180</v>
      </c>
      <c r="F248" s="175">
        <v>7616</v>
      </c>
      <c r="G248" s="175">
        <v>3185</v>
      </c>
      <c r="H248" s="175">
        <v>1339</v>
      </c>
      <c r="I248" s="175">
        <v>1009</v>
      </c>
      <c r="J248" s="20"/>
    </row>
    <row r="249" spans="1:10" ht="12" customHeight="1" x14ac:dyDescent="0.2">
      <c r="A249" s="63" t="s">
        <v>521</v>
      </c>
      <c r="B249" s="175">
        <v>41481</v>
      </c>
      <c r="C249" s="175">
        <v>14287</v>
      </c>
      <c r="D249" s="175">
        <v>34121</v>
      </c>
      <c r="E249" s="175">
        <v>10948</v>
      </c>
      <c r="F249" s="175">
        <v>6356</v>
      </c>
      <c r="G249" s="175">
        <v>2613</v>
      </c>
      <c r="H249" s="175">
        <v>1004</v>
      </c>
      <c r="I249" s="175">
        <v>726</v>
      </c>
      <c r="J249" s="20"/>
    </row>
    <row r="250" spans="1:10" ht="12" customHeight="1" x14ac:dyDescent="0.2">
      <c r="A250" s="63" t="s">
        <v>522</v>
      </c>
      <c r="B250" s="175">
        <v>32309</v>
      </c>
      <c r="C250" s="175">
        <v>10900</v>
      </c>
      <c r="D250" s="175">
        <v>26264</v>
      </c>
      <c r="E250" s="175">
        <v>8340</v>
      </c>
      <c r="F250" s="175">
        <v>5299</v>
      </c>
      <c r="G250" s="175">
        <v>2059</v>
      </c>
      <c r="H250" s="175">
        <v>746</v>
      </c>
      <c r="I250" s="175">
        <v>501</v>
      </c>
      <c r="J250" s="20"/>
    </row>
    <row r="251" spans="1:10" ht="12" customHeight="1" x14ac:dyDescent="0.2">
      <c r="A251" s="63" t="s">
        <v>523</v>
      </c>
      <c r="B251" s="175">
        <v>25112</v>
      </c>
      <c r="C251" s="175">
        <v>8349</v>
      </c>
      <c r="D251" s="175">
        <v>20099</v>
      </c>
      <c r="E251" s="175">
        <v>6292</v>
      </c>
      <c r="F251" s="175">
        <v>4431</v>
      </c>
      <c r="G251" s="175">
        <v>1651</v>
      </c>
      <c r="H251" s="175">
        <v>582</v>
      </c>
      <c r="I251" s="175">
        <v>406</v>
      </c>
      <c r="J251" s="20"/>
    </row>
    <row r="252" spans="1:10" ht="12" customHeight="1" x14ac:dyDescent="0.2">
      <c r="A252" s="63" t="s">
        <v>524</v>
      </c>
      <c r="B252" s="175">
        <v>20024</v>
      </c>
      <c r="C252" s="175">
        <v>6598</v>
      </c>
      <c r="D252" s="175">
        <v>15598</v>
      </c>
      <c r="E252" s="175">
        <v>4861</v>
      </c>
      <c r="F252" s="175">
        <v>3919</v>
      </c>
      <c r="G252" s="175">
        <v>1386</v>
      </c>
      <c r="H252" s="175">
        <v>507</v>
      </c>
      <c r="I252" s="175">
        <v>351</v>
      </c>
      <c r="J252" s="20"/>
    </row>
    <row r="253" spans="1:10" ht="12" customHeight="1" x14ac:dyDescent="0.2">
      <c r="A253" s="63" t="s">
        <v>525</v>
      </c>
      <c r="B253" s="175">
        <v>15678</v>
      </c>
      <c r="C253" s="175">
        <v>5107</v>
      </c>
      <c r="D253" s="175">
        <v>11940</v>
      </c>
      <c r="E253" s="175">
        <v>3681</v>
      </c>
      <c r="F253" s="175">
        <v>3297</v>
      </c>
      <c r="G253" s="175">
        <v>1137</v>
      </c>
      <c r="H253" s="175">
        <v>441</v>
      </c>
      <c r="I253" s="175">
        <v>289</v>
      </c>
      <c r="J253" s="20"/>
    </row>
    <row r="254" spans="1:10" ht="12" customHeight="1" x14ac:dyDescent="0.2">
      <c r="A254" s="63" t="s">
        <v>526</v>
      </c>
      <c r="B254" s="175">
        <v>12318</v>
      </c>
      <c r="C254" s="175">
        <v>4026</v>
      </c>
      <c r="D254" s="175">
        <v>9135</v>
      </c>
      <c r="E254" s="175">
        <v>2813</v>
      </c>
      <c r="F254" s="175">
        <v>2823</v>
      </c>
      <c r="G254" s="175">
        <v>975</v>
      </c>
      <c r="H254" s="175">
        <v>360</v>
      </c>
      <c r="I254" s="175">
        <v>238</v>
      </c>
      <c r="J254" s="20"/>
    </row>
    <row r="255" spans="1:10" ht="12" customHeight="1" x14ac:dyDescent="0.2">
      <c r="A255" s="63" t="s">
        <v>527</v>
      </c>
      <c r="B255" s="175">
        <v>9602</v>
      </c>
      <c r="C255" s="175">
        <v>3182</v>
      </c>
      <c r="D255" s="175">
        <v>6947</v>
      </c>
      <c r="E255" s="175">
        <v>2183</v>
      </c>
      <c r="F255" s="175">
        <v>2360</v>
      </c>
      <c r="G255" s="175">
        <v>806</v>
      </c>
      <c r="H255" s="175">
        <v>295</v>
      </c>
      <c r="I255" s="175">
        <v>193</v>
      </c>
      <c r="J255" s="20"/>
    </row>
    <row r="256" spans="1:10" ht="12" customHeight="1" x14ac:dyDescent="0.2">
      <c r="A256" s="63" t="s">
        <v>528</v>
      </c>
      <c r="B256" s="175">
        <v>7652</v>
      </c>
      <c r="C256" s="175">
        <v>2599</v>
      </c>
      <c r="D256" s="175">
        <v>5307</v>
      </c>
      <c r="E256" s="175">
        <v>1698</v>
      </c>
      <c r="F256" s="175">
        <v>2076</v>
      </c>
      <c r="G256" s="175">
        <v>711</v>
      </c>
      <c r="H256" s="175">
        <v>269</v>
      </c>
      <c r="I256" s="175">
        <v>190</v>
      </c>
      <c r="J256" s="20"/>
    </row>
    <row r="257" spans="1:10" ht="12" customHeight="1" x14ac:dyDescent="0.2">
      <c r="A257" s="63" t="s">
        <v>529</v>
      </c>
      <c r="B257" s="175">
        <v>6228</v>
      </c>
      <c r="C257" s="175">
        <v>2095</v>
      </c>
      <c r="D257" s="175">
        <v>4243</v>
      </c>
      <c r="E257" s="175">
        <v>1361</v>
      </c>
      <c r="F257" s="175">
        <v>1744</v>
      </c>
      <c r="G257" s="175">
        <v>573</v>
      </c>
      <c r="H257" s="175">
        <v>241</v>
      </c>
      <c r="I257" s="175">
        <v>161</v>
      </c>
      <c r="J257" s="20"/>
    </row>
    <row r="258" spans="1:10" ht="12" customHeight="1" x14ac:dyDescent="0.2">
      <c r="A258" s="63" t="s">
        <v>530</v>
      </c>
      <c r="B258" s="175">
        <v>4990</v>
      </c>
      <c r="C258" s="175">
        <v>1685</v>
      </c>
      <c r="D258" s="175">
        <v>3286</v>
      </c>
      <c r="E258" s="175">
        <v>1072</v>
      </c>
      <c r="F258" s="175">
        <v>1521</v>
      </c>
      <c r="G258" s="175">
        <v>490</v>
      </c>
      <c r="H258" s="175">
        <v>183</v>
      </c>
      <c r="I258" s="175">
        <v>123</v>
      </c>
      <c r="J258" s="20"/>
    </row>
    <row r="259" spans="1:10" ht="12" customHeight="1" x14ac:dyDescent="0.2">
      <c r="A259" s="63" t="s">
        <v>531</v>
      </c>
      <c r="B259" s="175">
        <v>3883</v>
      </c>
      <c r="C259" s="175">
        <v>1356</v>
      </c>
      <c r="D259" s="175">
        <v>2486</v>
      </c>
      <c r="E259" s="175">
        <v>865</v>
      </c>
      <c r="F259" s="175">
        <v>1244</v>
      </c>
      <c r="G259" s="175">
        <v>388</v>
      </c>
      <c r="H259" s="175">
        <v>153</v>
      </c>
      <c r="I259" s="175">
        <v>103</v>
      </c>
      <c r="J259" s="20"/>
    </row>
    <row r="260" spans="1:10" ht="12" customHeight="1" x14ac:dyDescent="0.2">
      <c r="A260" s="63" t="s">
        <v>532</v>
      </c>
      <c r="B260" s="175">
        <v>3343</v>
      </c>
      <c r="C260" s="175">
        <v>1174</v>
      </c>
      <c r="D260" s="175">
        <v>2093</v>
      </c>
      <c r="E260" s="175">
        <v>707</v>
      </c>
      <c r="F260" s="175">
        <v>1092</v>
      </c>
      <c r="G260" s="175">
        <v>359</v>
      </c>
      <c r="H260" s="175">
        <v>158</v>
      </c>
      <c r="I260" s="175">
        <v>108</v>
      </c>
      <c r="J260" s="20"/>
    </row>
    <row r="261" spans="1:10" ht="12" customHeight="1" x14ac:dyDescent="0.2">
      <c r="A261" s="63" t="s">
        <v>533</v>
      </c>
      <c r="B261" s="175">
        <v>2825</v>
      </c>
      <c r="C261" s="175">
        <v>1032</v>
      </c>
      <c r="D261" s="175">
        <v>1733</v>
      </c>
      <c r="E261" s="175">
        <v>615</v>
      </c>
      <c r="F261" s="175">
        <v>943</v>
      </c>
      <c r="G261" s="175">
        <v>308</v>
      </c>
      <c r="H261" s="175">
        <v>149</v>
      </c>
      <c r="I261" s="175">
        <v>109</v>
      </c>
      <c r="J261" s="20"/>
    </row>
    <row r="262" spans="1:10" ht="12" customHeight="1" x14ac:dyDescent="0.2">
      <c r="A262" s="63" t="s">
        <v>534</v>
      </c>
      <c r="B262" s="175">
        <v>2705</v>
      </c>
      <c r="C262" s="175">
        <v>1059</v>
      </c>
      <c r="D262" s="175">
        <v>1605</v>
      </c>
      <c r="E262" s="175">
        <v>605</v>
      </c>
      <c r="F262" s="175">
        <v>939</v>
      </c>
      <c r="G262" s="175">
        <v>336</v>
      </c>
      <c r="H262" s="175">
        <v>161</v>
      </c>
      <c r="I262" s="175">
        <v>118</v>
      </c>
      <c r="J262" s="20"/>
    </row>
    <row r="263" spans="1:10" ht="12" customHeight="1" x14ac:dyDescent="0.2">
      <c r="A263" s="63" t="s">
        <v>535</v>
      </c>
      <c r="B263" s="175">
        <v>2382</v>
      </c>
      <c r="C263" s="175">
        <v>1022</v>
      </c>
      <c r="D263" s="175">
        <v>1386</v>
      </c>
      <c r="E263" s="175">
        <v>594</v>
      </c>
      <c r="F263" s="175">
        <v>857</v>
      </c>
      <c r="G263" s="175">
        <v>327</v>
      </c>
      <c r="H263" s="175">
        <v>139</v>
      </c>
      <c r="I263" s="175">
        <v>101</v>
      </c>
      <c r="J263" s="20"/>
    </row>
    <row r="264" spans="1:10" ht="12" customHeight="1" x14ac:dyDescent="0.2">
      <c r="A264" s="63" t="s">
        <v>536</v>
      </c>
      <c r="B264" s="175">
        <v>2087</v>
      </c>
      <c r="C264" s="175">
        <v>885</v>
      </c>
      <c r="D264" s="175">
        <v>1167</v>
      </c>
      <c r="E264" s="175">
        <v>489</v>
      </c>
      <c r="F264" s="175">
        <v>785</v>
      </c>
      <c r="G264" s="175">
        <v>285</v>
      </c>
      <c r="H264" s="175">
        <v>135</v>
      </c>
      <c r="I264" s="175">
        <v>111</v>
      </c>
      <c r="J264" s="20"/>
    </row>
    <row r="265" spans="1:10" ht="12" customHeight="1" x14ac:dyDescent="0.2">
      <c r="A265" s="63" t="s">
        <v>537</v>
      </c>
      <c r="B265" s="175">
        <v>2075</v>
      </c>
      <c r="C265" s="175">
        <v>904</v>
      </c>
      <c r="D265" s="175">
        <v>1210</v>
      </c>
      <c r="E265" s="175">
        <v>519</v>
      </c>
      <c r="F265" s="175">
        <v>740</v>
      </c>
      <c r="G265" s="175">
        <v>291</v>
      </c>
      <c r="H265" s="175">
        <v>125</v>
      </c>
      <c r="I265" s="175">
        <v>94</v>
      </c>
      <c r="J265" s="20"/>
    </row>
    <row r="266" spans="1:10" ht="12" customHeight="1" x14ac:dyDescent="0.2">
      <c r="A266" s="63" t="s">
        <v>538</v>
      </c>
      <c r="B266" s="175">
        <v>1932</v>
      </c>
      <c r="C266" s="175">
        <v>847</v>
      </c>
      <c r="D266" s="175">
        <v>1093</v>
      </c>
      <c r="E266" s="175">
        <v>463</v>
      </c>
      <c r="F266" s="175">
        <v>700</v>
      </c>
      <c r="G266" s="175">
        <v>274</v>
      </c>
      <c r="H266" s="175">
        <v>139</v>
      </c>
      <c r="I266" s="175">
        <v>110</v>
      </c>
      <c r="J266" s="20"/>
    </row>
    <row r="267" spans="1:10" ht="12" customHeight="1" x14ac:dyDescent="0.2">
      <c r="A267" s="63" t="s">
        <v>539</v>
      </c>
      <c r="B267" s="175">
        <v>1736</v>
      </c>
      <c r="C267" s="175">
        <v>871</v>
      </c>
      <c r="D267" s="175">
        <v>991</v>
      </c>
      <c r="E267" s="175">
        <v>493</v>
      </c>
      <c r="F267" s="175">
        <v>612</v>
      </c>
      <c r="G267" s="175">
        <v>274</v>
      </c>
      <c r="H267" s="175">
        <v>133</v>
      </c>
      <c r="I267" s="175">
        <v>104</v>
      </c>
      <c r="J267" s="20"/>
    </row>
    <row r="268" spans="1:10" ht="12" customHeight="1" x14ac:dyDescent="0.2">
      <c r="A268" s="63" t="s">
        <v>540</v>
      </c>
      <c r="B268" s="175">
        <v>1572</v>
      </c>
      <c r="C268" s="175">
        <v>767</v>
      </c>
      <c r="D268" s="175">
        <v>832</v>
      </c>
      <c r="E268" s="175">
        <v>400</v>
      </c>
      <c r="F268" s="175">
        <v>605</v>
      </c>
      <c r="G268" s="175">
        <v>250</v>
      </c>
      <c r="H268" s="175">
        <v>135</v>
      </c>
      <c r="I268" s="175">
        <v>117</v>
      </c>
      <c r="J268" s="20"/>
    </row>
    <row r="269" spans="1:10" ht="12" customHeight="1" x14ac:dyDescent="0.2">
      <c r="A269" s="63" t="s">
        <v>541</v>
      </c>
      <c r="B269" s="175">
        <v>1435</v>
      </c>
      <c r="C269" s="175">
        <v>748</v>
      </c>
      <c r="D269" s="175">
        <v>777</v>
      </c>
      <c r="E269" s="175">
        <v>403</v>
      </c>
      <c r="F269" s="175">
        <v>532</v>
      </c>
      <c r="G269" s="175">
        <v>238</v>
      </c>
      <c r="H269" s="175">
        <v>126</v>
      </c>
      <c r="I269" s="175">
        <v>107</v>
      </c>
      <c r="J269" s="20"/>
    </row>
    <row r="270" spans="1:10" ht="12" customHeight="1" x14ac:dyDescent="0.2">
      <c r="A270" s="63" t="s">
        <v>542</v>
      </c>
      <c r="B270" s="175">
        <v>1214</v>
      </c>
      <c r="C270" s="175">
        <v>636</v>
      </c>
      <c r="D270" s="175">
        <v>664</v>
      </c>
      <c r="E270" s="175">
        <v>326</v>
      </c>
      <c r="F270" s="175">
        <v>428</v>
      </c>
      <c r="G270" s="175">
        <v>207</v>
      </c>
      <c r="H270" s="175">
        <v>122</v>
      </c>
      <c r="I270" s="175">
        <v>103</v>
      </c>
      <c r="J270" s="20"/>
    </row>
    <row r="271" spans="1:10" ht="12" customHeight="1" x14ac:dyDescent="0.2">
      <c r="A271" s="63" t="s">
        <v>543</v>
      </c>
      <c r="B271" s="175">
        <v>1074</v>
      </c>
      <c r="C271" s="175">
        <v>573</v>
      </c>
      <c r="D271" s="175">
        <v>576</v>
      </c>
      <c r="E271" s="175">
        <v>305</v>
      </c>
      <c r="F271" s="175">
        <v>400</v>
      </c>
      <c r="G271" s="175">
        <v>194</v>
      </c>
      <c r="H271" s="175">
        <v>98</v>
      </c>
      <c r="I271" s="175">
        <v>74</v>
      </c>
      <c r="J271" s="20"/>
    </row>
    <row r="272" spans="1:10" ht="12" customHeight="1" x14ac:dyDescent="0.2">
      <c r="A272" s="63" t="s">
        <v>544</v>
      </c>
      <c r="B272" s="175">
        <v>817</v>
      </c>
      <c r="C272" s="175">
        <v>414</v>
      </c>
      <c r="D272" s="175">
        <v>481</v>
      </c>
      <c r="E272" s="175">
        <v>235</v>
      </c>
      <c r="F272" s="175">
        <v>255</v>
      </c>
      <c r="G272" s="175">
        <v>111</v>
      </c>
      <c r="H272" s="175">
        <v>81</v>
      </c>
      <c r="I272" s="175">
        <v>68</v>
      </c>
      <c r="J272" s="20"/>
    </row>
    <row r="273" spans="1:10" ht="12" customHeight="1" x14ac:dyDescent="0.2">
      <c r="A273" s="63" t="s">
        <v>545</v>
      </c>
      <c r="B273" s="175">
        <v>622</v>
      </c>
      <c r="C273" s="175">
        <v>319</v>
      </c>
      <c r="D273" s="175">
        <v>368</v>
      </c>
      <c r="E273" s="175">
        <v>177</v>
      </c>
      <c r="F273" s="175">
        <v>191</v>
      </c>
      <c r="G273" s="175">
        <v>98</v>
      </c>
      <c r="H273" s="175">
        <v>63</v>
      </c>
      <c r="I273" s="175">
        <v>44</v>
      </c>
      <c r="J273" s="20"/>
    </row>
    <row r="274" spans="1:10" ht="12" customHeight="1" x14ac:dyDescent="0.2">
      <c r="A274" s="63" t="s">
        <v>546</v>
      </c>
      <c r="B274" s="175">
        <v>477</v>
      </c>
      <c r="C274" s="175">
        <v>246</v>
      </c>
      <c r="D274" s="175">
        <v>273</v>
      </c>
      <c r="E274" s="175">
        <v>139</v>
      </c>
      <c r="F274" s="175">
        <v>157</v>
      </c>
      <c r="G274" s="175">
        <v>71</v>
      </c>
      <c r="H274" s="175">
        <v>47</v>
      </c>
      <c r="I274" s="175">
        <v>36</v>
      </c>
      <c r="J274" s="20"/>
    </row>
    <row r="275" spans="1:10" ht="12" customHeight="1" x14ac:dyDescent="0.2">
      <c r="A275" s="63" t="s">
        <v>547</v>
      </c>
      <c r="B275" s="175">
        <v>389</v>
      </c>
      <c r="C275" s="175">
        <v>196</v>
      </c>
      <c r="D275" s="175">
        <v>213</v>
      </c>
      <c r="E275" s="175">
        <v>102</v>
      </c>
      <c r="F275" s="175">
        <v>140</v>
      </c>
      <c r="G275" s="175">
        <v>66</v>
      </c>
      <c r="H275" s="175">
        <v>36</v>
      </c>
      <c r="I275" s="175">
        <v>28</v>
      </c>
      <c r="J275" s="20"/>
    </row>
    <row r="276" spans="1:10" ht="12" customHeight="1" x14ac:dyDescent="0.2">
      <c r="A276" s="63" t="s">
        <v>548</v>
      </c>
      <c r="B276" s="175">
        <v>289</v>
      </c>
      <c r="C276" s="175">
        <v>142</v>
      </c>
      <c r="D276" s="175">
        <v>155</v>
      </c>
      <c r="E276" s="175">
        <v>77</v>
      </c>
      <c r="F276" s="175">
        <v>110</v>
      </c>
      <c r="G276" s="175">
        <v>44</v>
      </c>
      <c r="H276" s="175">
        <v>24</v>
      </c>
      <c r="I276" s="175">
        <v>21</v>
      </c>
      <c r="J276" s="20"/>
    </row>
    <row r="277" spans="1:10" ht="12" customHeight="1" x14ac:dyDescent="0.2">
      <c r="A277" s="63" t="s">
        <v>549</v>
      </c>
      <c r="B277" s="175">
        <v>275</v>
      </c>
      <c r="C277" s="175">
        <v>132</v>
      </c>
      <c r="D277" s="175">
        <v>155</v>
      </c>
      <c r="E277" s="175">
        <v>69</v>
      </c>
      <c r="F277" s="175">
        <v>97</v>
      </c>
      <c r="G277" s="175">
        <v>45</v>
      </c>
      <c r="H277" s="175">
        <v>23</v>
      </c>
      <c r="I277" s="175">
        <v>18</v>
      </c>
      <c r="J277" s="20"/>
    </row>
    <row r="278" spans="1:10" ht="12" customHeight="1" x14ac:dyDescent="0.2">
      <c r="A278" s="63" t="s">
        <v>550</v>
      </c>
      <c r="B278" s="175">
        <v>160</v>
      </c>
      <c r="C278" s="175">
        <v>77</v>
      </c>
      <c r="D278" s="175">
        <v>94</v>
      </c>
      <c r="E278" s="175">
        <v>41</v>
      </c>
      <c r="F278" s="175">
        <v>58</v>
      </c>
      <c r="G278" s="175">
        <v>29</v>
      </c>
      <c r="H278" s="175">
        <v>8</v>
      </c>
      <c r="I278" s="175">
        <v>7</v>
      </c>
      <c r="J278" s="20"/>
    </row>
    <row r="279" spans="1:10" ht="12" customHeight="1" x14ac:dyDescent="0.2">
      <c r="A279" s="63" t="s">
        <v>551</v>
      </c>
      <c r="B279" s="175">
        <v>99</v>
      </c>
      <c r="C279" s="175">
        <v>40</v>
      </c>
      <c r="D279" s="175">
        <v>62</v>
      </c>
      <c r="E279" s="175">
        <v>20</v>
      </c>
      <c r="F279" s="175">
        <v>32</v>
      </c>
      <c r="G279" s="175">
        <v>15</v>
      </c>
      <c r="H279" s="175">
        <v>5</v>
      </c>
      <c r="I279" s="175">
        <v>5</v>
      </c>
      <c r="J279" s="20"/>
    </row>
    <row r="280" spans="1:10" ht="12" customHeight="1" x14ac:dyDescent="0.2">
      <c r="A280" s="63" t="s">
        <v>552</v>
      </c>
      <c r="B280" s="175">
        <v>77</v>
      </c>
      <c r="C280" s="175">
        <v>35</v>
      </c>
      <c r="D280" s="175">
        <v>39</v>
      </c>
      <c r="E280" s="175">
        <v>19</v>
      </c>
      <c r="F280" s="175">
        <v>28</v>
      </c>
      <c r="G280" s="175">
        <v>13</v>
      </c>
      <c r="H280" s="175">
        <v>10</v>
      </c>
      <c r="I280" s="175">
        <v>3</v>
      </c>
      <c r="J280" s="20"/>
    </row>
    <row r="281" spans="1:10" ht="12" customHeight="1" x14ac:dyDescent="0.2">
      <c r="A281" s="63" t="s">
        <v>553</v>
      </c>
      <c r="B281" s="175">
        <v>63</v>
      </c>
      <c r="C281" s="175">
        <v>26</v>
      </c>
      <c r="D281" s="175">
        <v>36</v>
      </c>
      <c r="E281" s="175">
        <v>13</v>
      </c>
      <c r="F281" s="175">
        <v>21</v>
      </c>
      <c r="G281" s="175">
        <v>9</v>
      </c>
      <c r="H281" s="175">
        <v>6</v>
      </c>
      <c r="I281" s="175">
        <v>4</v>
      </c>
      <c r="J281" s="20"/>
    </row>
    <row r="282" spans="1:10" ht="12" customHeight="1" x14ac:dyDescent="0.2">
      <c r="A282" s="63" t="s">
        <v>554</v>
      </c>
      <c r="B282" s="175">
        <v>36</v>
      </c>
      <c r="C282" s="175">
        <v>13</v>
      </c>
      <c r="D282" s="175">
        <v>18</v>
      </c>
      <c r="E282" s="175">
        <v>7</v>
      </c>
      <c r="F282" s="175">
        <v>16</v>
      </c>
      <c r="G282" s="175">
        <v>5</v>
      </c>
      <c r="H282" s="175">
        <v>2</v>
      </c>
      <c r="I282" s="175">
        <v>1</v>
      </c>
      <c r="J282" s="20"/>
    </row>
    <row r="283" spans="1:10" ht="12" customHeight="1" x14ac:dyDescent="0.2">
      <c r="A283" s="63" t="s">
        <v>555</v>
      </c>
      <c r="B283" s="175">
        <v>27</v>
      </c>
      <c r="C283" s="175">
        <v>10</v>
      </c>
      <c r="D283" s="175">
        <v>14</v>
      </c>
      <c r="E283" s="175">
        <v>3</v>
      </c>
      <c r="F283" s="175">
        <v>9</v>
      </c>
      <c r="G283" s="175">
        <v>5</v>
      </c>
      <c r="H283" s="175">
        <v>4</v>
      </c>
      <c r="I283" s="175">
        <v>2</v>
      </c>
      <c r="J283" s="20"/>
    </row>
    <row r="284" spans="1:10" ht="12" customHeight="1" x14ac:dyDescent="0.2">
      <c r="A284" s="63" t="s">
        <v>556</v>
      </c>
      <c r="B284" s="175">
        <v>19</v>
      </c>
      <c r="C284" s="175">
        <v>7</v>
      </c>
      <c r="D284" s="175">
        <v>13</v>
      </c>
      <c r="E284" s="175">
        <v>5</v>
      </c>
      <c r="F284" s="175">
        <v>6</v>
      </c>
      <c r="G284" s="175">
        <v>2</v>
      </c>
      <c r="H284" s="175">
        <v>0</v>
      </c>
      <c r="I284" s="175">
        <v>0</v>
      </c>
      <c r="J284" s="20"/>
    </row>
    <row r="285" spans="1:10" ht="12" customHeight="1" x14ac:dyDescent="0.2">
      <c r="A285" s="63" t="s">
        <v>557</v>
      </c>
      <c r="B285" s="175">
        <v>30</v>
      </c>
      <c r="C285" s="175">
        <v>8</v>
      </c>
      <c r="D285" s="175">
        <v>20</v>
      </c>
      <c r="E285" s="175">
        <v>3</v>
      </c>
      <c r="F285" s="175">
        <v>9</v>
      </c>
      <c r="G285" s="175">
        <v>4</v>
      </c>
      <c r="H285" s="175">
        <v>1</v>
      </c>
      <c r="I285" s="175">
        <v>1</v>
      </c>
      <c r="J285" s="20"/>
    </row>
    <row r="286" spans="1:10" ht="12" customHeight="1" x14ac:dyDescent="0.2">
      <c r="A286" s="63" t="s">
        <v>558</v>
      </c>
      <c r="B286" s="175">
        <v>14</v>
      </c>
      <c r="C286" s="175">
        <v>4</v>
      </c>
      <c r="D286" s="175">
        <v>8</v>
      </c>
      <c r="E286" s="175">
        <v>3</v>
      </c>
      <c r="F286" s="175">
        <v>6</v>
      </c>
      <c r="G286" s="175">
        <v>1</v>
      </c>
      <c r="H286" s="175">
        <v>0</v>
      </c>
      <c r="I286" s="175">
        <v>0</v>
      </c>
      <c r="J286" s="20"/>
    </row>
    <row r="287" spans="1:10" ht="12" customHeight="1" x14ac:dyDescent="0.2">
      <c r="A287" s="63" t="s">
        <v>559</v>
      </c>
      <c r="B287" s="175">
        <v>58</v>
      </c>
      <c r="C287" s="175">
        <v>9</v>
      </c>
      <c r="D287" s="175">
        <v>40</v>
      </c>
      <c r="E287" s="175">
        <v>7</v>
      </c>
      <c r="F287" s="175">
        <v>17</v>
      </c>
      <c r="G287" s="175">
        <v>2</v>
      </c>
      <c r="H287" s="175">
        <v>1</v>
      </c>
      <c r="I287" s="175">
        <v>0</v>
      </c>
      <c r="J287" s="20"/>
    </row>
    <row r="288" spans="1:10" ht="12" customHeight="1" x14ac:dyDescent="0.2">
      <c r="B288" s="175"/>
      <c r="C288" s="175"/>
      <c r="D288" s="175"/>
      <c r="E288" s="175"/>
      <c r="F288" s="175"/>
      <c r="G288" s="175"/>
      <c r="H288" s="175"/>
      <c r="I288" s="175"/>
      <c r="J288" s="20"/>
    </row>
    <row r="289" spans="1:10" ht="12" customHeight="1" x14ac:dyDescent="0.2">
      <c r="A289" s="133" t="s">
        <v>211</v>
      </c>
      <c r="B289" s="175">
        <v>792837</v>
      </c>
      <c r="C289" s="175">
        <v>316622</v>
      </c>
      <c r="D289" s="175">
        <v>654936</v>
      </c>
      <c r="E289" s="175">
        <v>246318</v>
      </c>
      <c r="F289" s="175">
        <v>117513</v>
      </c>
      <c r="G289" s="175">
        <v>54382</v>
      </c>
      <c r="H289" s="175">
        <v>20388</v>
      </c>
      <c r="I289" s="175">
        <v>15922</v>
      </c>
      <c r="J289" s="20"/>
    </row>
    <row r="290" spans="1:10" ht="12" customHeight="1" x14ac:dyDescent="0.2">
      <c r="A290" s="133"/>
      <c r="B290" s="175"/>
      <c r="C290" s="175"/>
      <c r="D290" s="175"/>
      <c r="E290" s="175"/>
      <c r="F290" s="175"/>
      <c r="G290" s="175"/>
      <c r="H290" s="175"/>
      <c r="I290" s="175"/>
      <c r="J290" s="20"/>
    </row>
    <row r="291" spans="1:10" ht="12" customHeight="1" x14ac:dyDescent="0.2">
      <c r="A291" s="133" t="s">
        <v>560</v>
      </c>
      <c r="B291" s="179">
        <v>24.926548584387458</v>
      </c>
      <c r="C291" s="179">
        <v>24.601745930478614</v>
      </c>
      <c r="D291" s="179">
        <v>24.55667118619224</v>
      </c>
      <c r="E291" s="179">
        <v>24.234704731282328</v>
      </c>
      <c r="F291" s="179">
        <v>26.703998706526086</v>
      </c>
      <c r="G291" s="179">
        <v>25.779099702107313</v>
      </c>
      <c r="H291" s="179">
        <v>26.56341965862272</v>
      </c>
      <c r="I291" s="179">
        <v>26.258698655947747</v>
      </c>
      <c r="J291" s="20"/>
    </row>
    <row r="292" spans="1:10" ht="12" customHeight="1" x14ac:dyDescent="0.2">
      <c r="A292" s="133"/>
      <c r="B292" s="175"/>
      <c r="C292" s="175"/>
      <c r="D292" s="175"/>
      <c r="E292" s="175"/>
      <c r="F292" s="175"/>
      <c r="G292" s="175"/>
      <c r="H292" s="175"/>
      <c r="I292" s="175"/>
      <c r="J292" s="20"/>
    </row>
    <row r="293" spans="1:10" s="10" customFormat="1" ht="12.75" x14ac:dyDescent="0.2">
      <c r="A293" s="320" t="s">
        <v>73</v>
      </c>
      <c r="B293" s="320"/>
      <c r="C293" s="320"/>
      <c r="D293" s="320"/>
      <c r="E293" s="66"/>
      <c r="F293" s="66"/>
      <c r="G293" s="66"/>
      <c r="H293" s="66"/>
      <c r="I293" s="66"/>
      <c r="J293" s="68"/>
    </row>
    <row r="294" spans="1:10" s="172" customFormat="1" ht="19.5" customHeight="1" x14ac:dyDescent="0.15">
      <c r="B294" s="173" t="s">
        <v>105</v>
      </c>
      <c r="J294" s="174"/>
    </row>
    <row r="295" spans="1:10" ht="12" customHeight="1" x14ac:dyDescent="0.2">
      <c r="A295" s="63" t="s">
        <v>510</v>
      </c>
      <c r="B295" s="175">
        <v>3</v>
      </c>
      <c r="C295" s="175">
        <v>1</v>
      </c>
      <c r="D295" s="175">
        <v>3</v>
      </c>
      <c r="E295" s="175">
        <v>1</v>
      </c>
      <c r="F295" s="175">
        <v>0</v>
      </c>
      <c r="G295" s="175">
        <v>0</v>
      </c>
      <c r="H295" s="175">
        <v>0</v>
      </c>
      <c r="I295" s="175">
        <v>0</v>
      </c>
      <c r="J295" s="20"/>
    </row>
    <row r="296" spans="1:10" ht="12" customHeight="1" x14ac:dyDescent="0.2">
      <c r="A296" s="63" t="s">
        <v>511</v>
      </c>
      <c r="B296" s="175">
        <v>12</v>
      </c>
      <c r="C296" s="175">
        <v>8</v>
      </c>
      <c r="D296" s="175">
        <v>12</v>
      </c>
      <c r="E296" s="175">
        <v>8</v>
      </c>
      <c r="F296" s="175">
        <v>0</v>
      </c>
      <c r="G296" s="175">
        <v>0</v>
      </c>
      <c r="H296" s="175">
        <v>0</v>
      </c>
      <c r="I296" s="175">
        <v>0</v>
      </c>
      <c r="J296" s="20"/>
    </row>
    <row r="297" spans="1:10" ht="12" customHeight="1" x14ac:dyDescent="0.2">
      <c r="A297" s="63" t="s">
        <v>512</v>
      </c>
      <c r="B297" s="175">
        <v>831</v>
      </c>
      <c r="C297" s="175">
        <v>507</v>
      </c>
      <c r="D297" s="175">
        <v>779</v>
      </c>
      <c r="E297" s="175">
        <v>473</v>
      </c>
      <c r="F297" s="175">
        <v>52</v>
      </c>
      <c r="G297" s="175">
        <v>34</v>
      </c>
      <c r="H297" s="175">
        <v>0</v>
      </c>
      <c r="I297" s="175">
        <v>0</v>
      </c>
      <c r="J297" s="20"/>
    </row>
    <row r="298" spans="1:10" ht="12" customHeight="1" x14ac:dyDescent="0.2">
      <c r="A298" s="63" t="s">
        <v>513</v>
      </c>
      <c r="B298" s="175">
        <v>3005</v>
      </c>
      <c r="C298" s="175">
        <v>1844</v>
      </c>
      <c r="D298" s="175">
        <v>2904</v>
      </c>
      <c r="E298" s="175">
        <v>1768</v>
      </c>
      <c r="F298" s="175">
        <v>101</v>
      </c>
      <c r="G298" s="175">
        <v>76</v>
      </c>
      <c r="H298" s="175">
        <v>0</v>
      </c>
      <c r="I298" s="175">
        <v>0</v>
      </c>
      <c r="J298" s="20"/>
    </row>
    <row r="299" spans="1:10" ht="12" customHeight="1" x14ac:dyDescent="0.2">
      <c r="A299" s="63" t="s">
        <v>514</v>
      </c>
      <c r="B299" s="175">
        <v>4477</v>
      </c>
      <c r="C299" s="175">
        <v>2638</v>
      </c>
      <c r="D299" s="175">
        <v>4357</v>
      </c>
      <c r="E299" s="175">
        <v>2565</v>
      </c>
      <c r="F299" s="175">
        <v>120</v>
      </c>
      <c r="G299" s="175">
        <v>73</v>
      </c>
      <c r="H299" s="175">
        <v>0</v>
      </c>
      <c r="I299" s="175">
        <v>0</v>
      </c>
      <c r="J299" s="20"/>
    </row>
    <row r="300" spans="1:10" ht="12" customHeight="1" x14ac:dyDescent="0.2">
      <c r="A300" s="63" t="s">
        <v>515</v>
      </c>
      <c r="B300" s="175">
        <v>5152</v>
      </c>
      <c r="C300" s="175">
        <v>2928</v>
      </c>
      <c r="D300" s="175">
        <v>5020</v>
      </c>
      <c r="E300" s="175">
        <v>2839</v>
      </c>
      <c r="F300" s="175">
        <v>132</v>
      </c>
      <c r="G300" s="175">
        <v>89</v>
      </c>
      <c r="H300" s="175">
        <v>0</v>
      </c>
      <c r="I300" s="175">
        <v>0</v>
      </c>
      <c r="J300" s="20"/>
    </row>
    <row r="301" spans="1:10" ht="12" customHeight="1" x14ac:dyDescent="0.2">
      <c r="A301" s="63" t="s">
        <v>516</v>
      </c>
      <c r="B301" s="175">
        <v>4222</v>
      </c>
      <c r="C301" s="175">
        <v>2194</v>
      </c>
      <c r="D301" s="175">
        <v>4102</v>
      </c>
      <c r="E301" s="175">
        <v>2114</v>
      </c>
      <c r="F301" s="175">
        <v>120</v>
      </c>
      <c r="G301" s="175">
        <v>80</v>
      </c>
      <c r="H301" s="175">
        <v>0</v>
      </c>
      <c r="I301" s="175">
        <v>0</v>
      </c>
      <c r="J301" s="20"/>
    </row>
    <row r="302" spans="1:10" ht="12" customHeight="1" x14ac:dyDescent="0.2">
      <c r="A302" s="63" t="s">
        <v>517</v>
      </c>
      <c r="B302" s="175">
        <v>2700</v>
      </c>
      <c r="C302" s="175">
        <v>1300</v>
      </c>
      <c r="D302" s="175">
        <v>2620</v>
      </c>
      <c r="E302" s="175">
        <v>1258</v>
      </c>
      <c r="F302" s="175">
        <v>80</v>
      </c>
      <c r="G302" s="175">
        <v>42</v>
      </c>
      <c r="H302" s="175">
        <v>0</v>
      </c>
      <c r="I302" s="175">
        <v>0</v>
      </c>
      <c r="J302" s="20"/>
    </row>
    <row r="303" spans="1:10" ht="12" customHeight="1" x14ac:dyDescent="0.2">
      <c r="A303" s="63" t="s">
        <v>518</v>
      </c>
      <c r="B303" s="175">
        <v>1846</v>
      </c>
      <c r="C303" s="175">
        <v>892</v>
      </c>
      <c r="D303" s="175">
        <v>1794</v>
      </c>
      <c r="E303" s="175">
        <v>862</v>
      </c>
      <c r="F303" s="175">
        <v>52</v>
      </c>
      <c r="G303" s="175">
        <v>30</v>
      </c>
      <c r="H303" s="175">
        <v>0</v>
      </c>
      <c r="I303" s="175">
        <v>0</v>
      </c>
      <c r="J303" s="20"/>
    </row>
    <row r="304" spans="1:10" ht="12" customHeight="1" x14ac:dyDescent="0.2">
      <c r="A304" s="63" t="s">
        <v>519</v>
      </c>
      <c r="B304" s="175">
        <v>1410</v>
      </c>
      <c r="C304" s="175">
        <v>635</v>
      </c>
      <c r="D304" s="175">
        <v>1376</v>
      </c>
      <c r="E304" s="175">
        <v>613</v>
      </c>
      <c r="F304" s="175">
        <v>34</v>
      </c>
      <c r="G304" s="175">
        <v>22</v>
      </c>
      <c r="H304" s="175">
        <v>0</v>
      </c>
      <c r="I304" s="175">
        <v>0</v>
      </c>
      <c r="J304" s="20"/>
    </row>
    <row r="305" spans="1:10" ht="12" customHeight="1" x14ac:dyDescent="0.2">
      <c r="A305" s="63" t="s">
        <v>520</v>
      </c>
      <c r="B305" s="175">
        <v>1245</v>
      </c>
      <c r="C305" s="175">
        <v>597</v>
      </c>
      <c r="D305" s="175">
        <v>1213</v>
      </c>
      <c r="E305" s="175">
        <v>580</v>
      </c>
      <c r="F305" s="175">
        <v>32</v>
      </c>
      <c r="G305" s="175">
        <v>17</v>
      </c>
      <c r="H305" s="175">
        <v>0</v>
      </c>
      <c r="I305" s="175">
        <v>0</v>
      </c>
      <c r="J305" s="20"/>
    </row>
    <row r="306" spans="1:10" ht="12" customHeight="1" x14ac:dyDescent="0.2">
      <c r="A306" s="63" t="s">
        <v>521</v>
      </c>
      <c r="B306" s="175">
        <v>967</v>
      </c>
      <c r="C306" s="175">
        <v>409</v>
      </c>
      <c r="D306" s="175">
        <v>954</v>
      </c>
      <c r="E306" s="175">
        <v>402</v>
      </c>
      <c r="F306" s="175">
        <v>13</v>
      </c>
      <c r="G306" s="175">
        <v>7</v>
      </c>
      <c r="H306" s="175">
        <v>0</v>
      </c>
      <c r="I306" s="175">
        <v>0</v>
      </c>
      <c r="J306" s="20"/>
    </row>
    <row r="307" spans="1:10" ht="12" customHeight="1" x14ac:dyDescent="0.2">
      <c r="A307" s="63" t="s">
        <v>522</v>
      </c>
      <c r="B307" s="175">
        <v>936</v>
      </c>
      <c r="C307" s="175">
        <v>401</v>
      </c>
      <c r="D307" s="175">
        <v>926</v>
      </c>
      <c r="E307" s="175">
        <v>398</v>
      </c>
      <c r="F307" s="175">
        <v>10</v>
      </c>
      <c r="G307" s="175">
        <v>3</v>
      </c>
      <c r="H307" s="175">
        <v>0</v>
      </c>
      <c r="I307" s="175">
        <v>0</v>
      </c>
      <c r="J307" s="20"/>
    </row>
    <row r="308" spans="1:10" ht="12" customHeight="1" x14ac:dyDescent="0.2">
      <c r="A308" s="63" t="s">
        <v>523</v>
      </c>
      <c r="B308" s="175">
        <v>852</v>
      </c>
      <c r="C308" s="175">
        <v>342</v>
      </c>
      <c r="D308" s="175">
        <v>844</v>
      </c>
      <c r="E308" s="175">
        <v>341</v>
      </c>
      <c r="F308" s="175">
        <v>8</v>
      </c>
      <c r="G308" s="175">
        <v>1</v>
      </c>
      <c r="H308" s="175">
        <v>0</v>
      </c>
      <c r="I308" s="175">
        <v>0</v>
      </c>
      <c r="J308" s="20"/>
    </row>
    <row r="309" spans="1:10" ht="12" customHeight="1" x14ac:dyDescent="0.2">
      <c r="A309" s="63" t="s">
        <v>524</v>
      </c>
      <c r="B309" s="175">
        <v>835</v>
      </c>
      <c r="C309" s="175">
        <v>313</v>
      </c>
      <c r="D309" s="175">
        <v>827</v>
      </c>
      <c r="E309" s="175">
        <v>310</v>
      </c>
      <c r="F309" s="175">
        <v>8</v>
      </c>
      <c r="G309" s="175">
        <v>3</v>
      </c>
      <c r="H309" s="175">
        <v>0</v>
      </c>
      <c r="I309" s="175">
        <v>0</v>
      </c>
      <c r="J309" s="20"/>
    </row>
    <row r="310" spans="1:10" ht="12" customHeight="1" x14ac:dyDescent="0.2">
      <c r="A310" s="63" t="s">
        <v>525</v>
      </c>
      <c r="B310" s="175">
        <v>793</v>
      </c>
      <c r="C310" s="175">
        <v>274</v>
      </c>
      <c r="D310" s="175">
        <v>785</v>
      </c>
      <c r="E310" s="175">
        <v>272</v>
      </c>
      <c r="F310" s="175">
        <v>8</v>
      </c>
      <c r="G310" s="175">
        <v>2</v>
      </c>
      <c r="H310" s="175">
        <v>0</v>
      </c>
      <c r="I310" s="175">
        <v>0</v>
      </c>
      <c r="J310" s="20"/>
    </row>
    <row r="311" spans="1:10" ht="12" customHeight="1" x14ac:dyDescent="0.2">
      <c r="A311" s="63" t="s">
        <v>526</v>
      </c>
      <c r="B311" s="175">
        <v>764</v>
      </c>
      <c r="C311" s="175">
        <v>212</v>
      </c>
      <c r="D311" s="175">
        <v>757</v>
      </c>
      <c r="E311" s="175">
        <v>211</v>
      </c>
      <c r="F311" s="175">
        <v>7</v>
      </c>
      <c r="G311" s="175">
        <v>1</v>
      </c>
      <c r="H311" s="175">
        <v>0</v>
      </c>
      <c r="I311" s="175">
        <v>0</v>
      </c>
      <c r="J311" s="20"/>
    </row>
    <row r="312" spans="1:10" ht="12" customHeight="1" x14ac:dyDescent="0.2">
      <c r="A312" s="63" t="s">
        <v>527</v>
      </c>
      <c r="B312" s="175">
        <v>653</v>
      </c>
      <c r="C312" s="175">
        <v>175</v>
      </c>
      <c r="D312" s="175">
        <v>641</v>
      </c>
      <c r="E312" s="175">
        <v>174</v>
      </c>
      <c r="F312" s="175">
        <v>12</v>
      </c>
      <c r="G312" s="175">
        <v>1</v>
      </c>
      <c r="H312" s="175">
        <v>0</v>
      </c>
      <c r="I312" s="175">
        <v>0</v>
      </c>
      <c r="J312" s="20"/>
    </row>
    <row r="313" spans="1:10" ht="12" customHeight="1" x14ac:dyDescent="0.2">
      <c r="A313" s="63" t="s">
        <v>528</v>
      </c>
      <c r="B313" s="175">
        <v>560</v>
      </c>
      <c r="C313" s="175">
        <v>132</v>
      </c>
      <c r="D313" s="175">
        <v>551</v>
      </c>
      <c r="E313" s="175">
        <v>130</v>
      </c>
      <c r="F313" s="175">
        <v>9</v>
      </c>
      <c r="G313" s="175">
        <v>2</v>
      </c>
      <c r="H313" s="175">
        <v>0</v>
      </c>
      <c r="I313" s="175">
        <v>0</v>
      </c>
      <c r="J313" s="20"/>
    </row>
    <row r="314" spans="1:10" ht="12" customHeight="1" x14ac:dyDescent="0.2">
      <c r="A314" s="63" t="s">
        <v>529</v>
      </c>
      <c r="B314" s="175">
        <v>428</v>
      </c>
      <c r="C314" s="175">
        <v>111</v>
      </c>
      <c r="D314" s="175">
        <v>425</v>
      </c>
      <c r="E314" s="175">
        <v>111</v>
      </c>
      <c r="F314" s="175">
        <v>3</v>
      </c>
      <c r="G314" s="175">
        <v>0</v>
      </c>
      <c r="H314" s="175">
        <v>0</v>
      </c>
      <c r="I314" s="175">
        <v>0</v>
      </c>
      <c r="J314" s="20"/>
    </row>
    <row r="315" spans="1:10" ht="12" customHeight="1" x14ac:dyDescent="0.2">
      <c r="A315" s="63" t="s">
        <v>530</v>
      </c>
      <c r="B315" s="175">
        <v>304</v>
      </c>
      <c r="C315" s="175">
        <v>71</v>
      </c>
      <c r="D315" s="175">
        <v>301</v>
      </c>
      <c r="E315" s="175">
        <v>70</v>
      </c>
      <c r="F315" s="175">
        <v>3</v>
      </c>
      <c r="G315" s="175">
        <v>1</v>
      </c>
      <c r="H315" s="175">
        <v>0</v>
      </c>
      <c r="I315" s="175">
        <v>0</v>
      </c>
      <c r="J315" s="20"/>
    </row>
    <row r="316" spans="1:10" ht="12" customHeight="1" x14ac:dyDescent="0.2">
      <c r="A316" s="63" t="s">
        <v>531</v>
      </c>
      <c r="B316" s="175">
        <v>227</v>
      </c>
      <c r="C316" s="175">
        <v>57</v>
      </c>
      <c r="D316" s="175">
        <v>226</v>
      </c>
      <c r="E316" s="175">
        <v>57</v>
      </c>
      <c r="F316" s="175">
        <v>1</v>
      </c>
      <c r="G316" s="175">
        <v>0</v>
      </c>
      <c r="H316" s="175">
        <v>0</v>
      </c>
      <c r="I316" s="175">
        <v>0</v>
      </c>
      <c r="J316" s="20"/>
    </row>
    <row r="317" spans="1:10" ht="12" customHeight="1" x14ac:dyDescent="0.2">
      <c r="A317" s="63" t="s">
        <v>532</v>
      </c>
      <c r="B317" s="175">
        <v>177</v>
      </c>
      <c r="C317" s="175">
        <v>58</v>
      </c>
      <c r="D317" s="175">
        <v>177</v>
      </c>
      <c r="E317" s="175">
        <v>58</v>
      </c>
      <c r="F317" s="175">
        <v>0</v>
      </c>
      <c r="G317" s="175">
        <v>0</v>
      </c>
      <c r="H317" s="175">
        <v>0</v>
      </c>
      <c r="I317" s="175">
        <v>0</v>
      </c>
      <c r="J317" s="20"/>
    </row>
    <row r="318" spans="1:10" ht="12" customHeight="1" x14ac:dyDescent="0.2">
      <c r="A318" s="63" t="s">
        <v>533</v>
      </c>
      <c r="B318" s="175">
        <v>115</v>
      </c>
      <c r="C318" s="175">
        <v>32</v>
      </c>
      <c r="D318" s="175">
        <v>114</v>
      </c>
      <c r="E318" s="175">
        <v>32</v>
      </c>
      <c r="F318" s="175">
        <v>1</v>
      </c>
      <c r="G318" s="175">
        <v>0</v>
      </c>
      <c r="H318" s="175">
        <v>0</v>
      </c>
      <c r="I318" s="175">
        <v>0</v>
      </c>
      <c r="J318" s="20"/>
    </row>
    <row r="319" spans="1:10" ht="12" customHeight="1" x14ac:dyDescent="0.2">
      <c r="A319" s="63" t="s">
        <v>534</v>
      </c>
      <c r="B319" s="175">
        <v>113</v>
      </c>
      <c r="C319" s="175">
        <v>36</v>
      </c>
      <c r="D319" s="175">
        <v>113</v>
      </c>
      <c r="E319" s="175">
        <v>36</v>
      </c>
      <c r="F319" s="175">
        <v>0</v>
      </c>
      <c r="G319" s="175">
        <v>0</v>
      </c>
      <c r="H319" s="175">
        <v>0</v>
      </c>
      <c r="I319" s="175">
        <v>0</v>
      </c>
      <c r="J319" s="20"/>
    </row>
    <row r="320" spans="1:10" ht="12" customHeight="1" x14ac:dyDescent="0.2">
      <c r="A320" s="63" t="s">
        <v>535</v>
      </c>
      <c r="B320" s="175">
        <v>74</v>
      </c>
      <c r="C320" s="175">
        <v>29</v>
      </c>
      <c r="D320" s="175">
        <v>74</v>
      </c>
      <c r="E320" s="175">
        <v>29</v>
      </c>
      <c r="F320" s="175">
        <v>0</v>
      </c>
      <c r="G320" s="175">
        <v>0</v>
      </c>
      <c r="H320" s="175">
        <v>0</v>
      </c>
      <c r="I320" s="175">
        <v>0</v>
      </c>
      <c r="J320" s="20"/>
    </row>
    <row r="321" spans="1:10" ht="12" customHeight="1" x14ac:dyDescent="0.2">
      <c r="A321" s="63" t="s">
        <v>536</v>
      </c>
      <c r="B321" s="175">
        <v>37</v>
      </c>
      <c r="C321" s="175">
        <v>13</v>
      </c>
      <c r="D321" s="175">
        <v>37</v>
      </c>
      <c r="E321" s="175">
        <v>13</v>
      </c>
      <c r="F321" s="175">
        <v>0</v>
      </c>
      <c r="G321" s="175">
        <v>0</v>
      </c>
      <c r="H321" s="175">
        <v>0</v>
      </c>
      <c r="I321" s="175">
        <v>0</v>
      </c>
      <c r="J321" s="20"/>
    </row>
    <row r="322" spans="1:10" ht="12" customHeight="1" x14ac:dyDescent="0.2">
      <c r="A322" s="63" t="s">
        <v>537</v>
      </c>
      <c r="B322" s="175">
        <v>46</v>
      </c>
      <c r="C322" s="175">
        <v>16</v>
      </c>
      <c r="D322" s="175">
        <v>46</v>
      </c>
      <c r="E322" s="175">
        <v>16</v>
      </c>
      <c r="F322" s="175">
        <v>0</v>
      </c>
      <c r="G322" s="175">
        <v>0</v>
      </c>
      <c r="H322" s="175">
        <v>0</v>
      </c>
      <c r="I322" s="175">
        <v>0</v>
      </c>
      <c r="J322" s="20"/>
    </row>
    <row r="323" spans="1:10" ht="12" customHeight="1" x14ac:dyDescent="0.2">
      <c r="A323" s="63" t="s">
        <v>538</v>
      </c>
      <c r="B323" s="175">
        <v>27</v>
      </c>
      <c r="C323" s="175">
        <v>14</v>
      </c>
      <c r="D323" s="175">
        <v>27</v>
      </c>
      <c r="E323" s="175">
        <v>14</v>
      </c>
      <c r="F323" s="175">
        <v>0</v>
      </c>
      <c r="G323" s="175">
        <v>0</v>
      </c>
      <c r="H323" s="175">
        <v>0</v>
      </c>
      <c r="I323" s="175">
        <v>0</v>
      </c>
      <c r="J323" s="20"/>
    </row>
    <row r="324" spans="1:10" ht="12" customHeight="1" x14ac:dyDescent="0.2">
      <c r="A324" s="63" t="s">
        <v>539</v>
      </c>
      <c r="B324" s="175">
        <v>22</v>
      </c>
      <c r="C324" s="175">
        <v>11</v>
      </c>
      <c r="D324" s="175">
        <v>22</v>
      </c>
      <c r="E324" s="175">
        <v>11</v>
      </c>
      <c r="F324" s="175">
        <v>0</v>
      </c>
      <c r="G324" s="175">
        <v>0</v>
      </c>
      <c r="H324" s="175">
        <v>0</v>
      </c>
      <c r="I324" s="175">
        <v>0</v>
      </c>
      <c r="J324" s="20"/>
    </row>
    <row r="325" spans="1:10" ht="12" customHeight="1" x14ac:dyDescent="0.2">
      <c r="A325" s="63" t="s">
        <v>540</v>
      </c>
      <c r="B325" s="175">
        <v>11</v>
      </c>
      <c r="C325" s="175">
        <v>5</v>
      </c>
      <c r="D325" s="175">
        <v>11</v>
      </c>
      <c r="E325" s="175">
        <v>5</v>
      </c>
      <c r="F325" s="175">
        <v>0</v>
      </c>
      <c r="G325" s="175">
        <v>0</v>
      </c>
      <c r="H325" s="175">
        <v>0</v>
      </c>
      <c r="I325" s="175">
        <v>0</v>
      </c>
      <c r="J325" s="20"/>
    </row>
    <row r="326" spans="1:10" ht="12" customHeight="1" x14ac:dyDescent="0.2">
      <c r="A326" s="63" t="s">
        <v>541</v>
      </c>
      <c r="B326" s="175">
        <v>16</v>
      </c>
      <c r="C326" s="175">
        <v>8</v>
      </c>
      <c r="D326" s="175">
        <v>16</v>
      </c>
      <c r="E326" s="175">
        <v>8</v>
      </c>
      <c r="F326" s="175">
        <v>0</v>
      </c>
      <c r="G326" s="175">
        <v>0</v>
      </c>
      <c r="H326" s="175">
        <v>0</v>
      </c>
      <c r="I326" s="175">
        <v>0</v>
      </c>
      <c r="J326" s="20"/>
    </row>
    <row r="327" spans="1:10" ht="12" customHeight="1" x14ac:dyDescent="0.2">
      <c r="A327" s="63" t="s">
        <v>542</v>
      </c>
      <c r="B327" s="175">
        <v>9</v>
      </c>
      <c r="C327" s="175">
        <v>4</v>
      </c>
      <c r="D327" s="175">
        <v>9</v>
      </c>
      <c r="E327" s="175">
        <v>4</v>
      </c>
      <c r="F327" s="175">
        <v>0</v>
      </c>
      <c r="G327" s="175">
        <v>0</v>
      </c>
      <c r="H327" s="175">
        <v>0</v>
      </c>
      <c r="I327" s="175">
        <v>0</v>
      </c>
      <c r="J327" s="20"/>
    </row>
    <row r="328" spans="1:10" ht="12" customHeight="1" x14ac:dyDescent="0.2">
      <c r="A328" s="63" t="s">
        <v>543</v>
      </c>
      <c r="B328" s="175">
        <v>6</v>
      </c>
      <c r="C328" s="175">
        <v>1</v>
      </c>
      <c r="D328" s="175">
        <v>6</v>
      </c>
      <c r="E328" s="175">
        <v>1</v>
      </c>
      <c r="F328" s="175">
        <v>0</v>
      </c>
      <c r="G328" s="175">
        <v>0</v>
      </c>
      <c r="H328" s="175">
        <v>0</v>
      </c>
      <c r="I328" s="175">
        <v>0</v>
      </c>
      <c r="J328" s="20"/>
    </row>
    <row r="329" spans="1:10" ht="12" customHeight="1" x14ac:dyDescent="0.2">
      <c r="A329" s="63" t="s">
        <v>544</v>
      </c>
      <c r="B329" s="175">
        <v>7</v>
      </c>
      <c r="C329" s="175">
        <v>1</v>
      </c>
      <c r="D329" s="175">
        <v>7</v>
      </c>
      <c r="E329" s="175">
        <v>1</v>
      </c>
      <c r="F329" s="175">
        <v>0</v>
      </c>
      <c r="G329" s="175">
        <v>0</v>
      </c>
      <c r="H329" s="175">
        <v>0</v>
      </c>
      <c r="I329" s="175">
        <v>0</v>
      </c>
      <c r="J329" s="20"/>
    </row>
    <row r="330" spans="1:10" ht="12" customHeight="1" x14ac:dyDescent="0.2">
      <c r="A330" s="63" t="s">
        <v>545</v>
      </c>
      <c r="B330" s="175">
        <v>5</v>
      </c>
      <c r="C330" s="175">
        <v>1</v>
      </c>
      <c r="D330" s="175">
        <v>5</v>
      </c>
      <c r="E330" s="175">
        <v>1</v>
      </c>
      <c r="F330" s="175">
        <v>0</v>
      </c>
      <c r="G330" s="175">
        <v>0</v>
      </c>
      <c r="H330" s="175">
        <v>0</v>
      </c>
      <c r="I330" s="175">
        <v>0</v>
      </c>
      <c r="J330" s="20"/>
    </row>
    <row r="331" spans="1:10" ht="12" customHeight="1" x14ac:dyDescent="0.2">
      <c r="A331" s="63" t="s">
        <v>546</v>
      </c>
      <c r="B331" s="175">
        <v>3</v>
      </c>
      <c r="C331" s="175">
        <v>1</v>
      </c>
      <c r="D331" s="175">
        <v>3</v>
      </c>
      <c r="E331" s="175">
        <v>1</v>
      </c>
      <c r="F331" s="175">
        <v>0</v>
      </c>
      <c r="G331" s="175">
        <v>0</v>
      </c>
      <c r="H331" s="175">
        <v>0</v>
      </c>
      <c r="I331" s="175">
        <v>0</v>
      </c>
      <c r="J331" s="20"/>
    </row>
    <row r="332" spans="1:10" ht="12" customHeight="1" x14ac:dyDescent="0.2">
      <c r="A332" s="63" t="s">
        <v>547</v>
      </c>
      <c r="B332" s="175">
        <v>1</v>
      </c>
      <c r="C332" s="175">
        <v>0</v>
      </c>
      <c r="D332" s="175">
        <v>1</v>
      </c>
      <c r="E332" s="175">
        <v>0</v>
      </c>
      <c r="F332" s="175">
        <v>0</v>
      </c>
      <c r="G332" s="175">
        <v>0</v>
      </c>
      <c r="H332" s="175">
        <v>0</v>
      </c>
      <c r="I332" s="175">
        <v>0</v>
      </c>
      <c r="J332" s="20"/>
    </row>
    <row r="333" spans="1:10" ht="12" customHeight="1" x14ac:dyDescent="0.2">
      <c r="A333" s="63" t="s">
        <v>548</v>
      </c>
      <c r="B333" s="175">
        <v>2</v>
      </c>
      <c r="C333" s="175">
        <v>0</v>
      </c>
      <c r="D333" s="175">
        <v>2</v>
      </c>
      <c r="E333" s="175">
        <v>0</v>
      </c>
      <c r="F333" s="175">
        <v>0</v>
      </c>
      <c r="G333" s="175">
        <v>0</v>
      </c>
      <c r="H333" s="175">
        <v>0</v>
      </c>
      <c r="I333" s="175">
        <v>0</v>
      </c>
      <c r="J333" s="20"/>
    </row>
    <row r="334" spans="1:10" ht="12" customHeight="1" x14ac:dyDescent="0.2">
      <c r="A334" s="63" t="s">
        <v>549</v>
      </c>
      <c r="B334" s="175">
        <v>2</v>
      </c>
      <c r="C334" s="175">
        <v>0</v>
      </c>
      <c r="D334" s="175">
        <v>2</v>
      </c>
      <c r="E334" s="175">
        <v>0</v>
      </c>
      <c r="F334" s="175">
        <v>0</v>
      </c>
      <c r="G334" s="175">
        <v>0</v>
      </c>
      <c r="H334" s="175">
        <v>0</v>
      </c>
      <c r="I334" s="175">
        <v>0</v>
      </c>
      <c r="J334" s="20"/>
    </row>
    <row r="335" spans="1:10" ht="12" customHeight="1" x14ac:dyDescent="0.2">
      <c r="A335" s="63" t="s">
        <v>550</v>
      </c>
      <c r="B335" s="175">
        <v>0</v>
      </c>
      <c r="C335" s="175">
        <v>0</v>
      </c>
      <c r="D335" s="175">
        <v>0</v>
      </c>
      <c r="E335" s="175">
        <v>0</v>
      </c>
      <c r="F335" s="175">
        <v>0</v>
      </c>
      <c r="G335" s="175">
        <v>0</v>
      </c>
      <c r="H335" s="175">
        <v>0</v>
      </c>
      <c r="I335" s="175">
        <v>0</v>
      </c>
      <c r="J335" s="20"/>
    </row>
    <row r="336" spans="1:10" ht="12" customHeight="1" x14ac:dyDescent="0.2">
      <c r="A336" s="63" t="s">
        <v>551</v>
      </c>
      <c r="B336" s="175">
        <v>0</v>
      </c>
      <c r="C336" s="175">
        <v>0</v>
      </c>
      <c r="D336" s="175">
        <v>0</v>
      </c>
      <c r="E336" s="175">
        <v>0</v>
      </c>
      <c r="F336" s="175">
        <v>0</v>
      </c>
      <c r="G336" s="175">
        <v>0</v>
      </c>
      <c r="H336" s="175">
        <v>0</v>
      </c>
      <c r="I336" s="175">
        <v>0</v>
      </c>
      <c r="J336" s="20"/>
    </row>
    <row r="337" spans="1:10" ht="12" customHeight="1" x14ac:dyDescent="0.2">
      <c r="A337" s="63" t="s">
        <v>552</v>
      </c>
      <c r="B337" s="175">
        <v>0</v>
      </c>
      <c r="C337" s="175">
        <v>0</v>
      </c>
      <c r="D337" s="175">
        <v>0</v>
      </c>
      <c r="E337" s="175">
        <v>0</v>
      </c>
      <c r="F337" s="175">
        <v>0</v>
      </c>
      <c r="G337" s="175">
        <v>0</v>
      </c>
      <c r="H337" s="175">
        <v>0</v>
      </c>
      <c r="I337" s="175">
        <v>0</v>
      </c>
      <c r="J337" s="20"/>
    </row>
    <row r="338" spans="1:10" ht="12" customHeight="1" x14ac:dyDescent="0.2">
      <c r="A338" s="63" t="s">
        <v>553</v>
      </c>
      <c r="B338" s="175">
        <v>0</v>
      </c>
      <c r="C338" s="175">
        <v>0</v>
      </c>
      <c r="D338" s="175">
        <v>0</v>
      </c>
      <c r="E338" s="175">
        <v>0</v>
      </c>
      <c r="F338" s="175">
        <v>0</v>
      </c>
      <c r="G338" s="175">
        <v>0</v>
      </c>
      <c r="H338" s="175">
        <v>0</v>
      </c>
      <c r="I338" s="175">
        <v>0</v>
      </c>
      <c r="J338" s="20"/>
    </row>
    <row r="339" spans="1:10" ht="12" customHeight="1" x14ac:dyDescent="0.2">
      <c r="A339" s="63" t="s">
        <v>554</v>
      </c>
      <c r="B339" s="175">
        <v>0</v>
      </c>
      <c r="C339" s="175">
        <v>0</v>
      </c>
      <c r="D339" s="175">
        <v>0</v>
      </c>
      <c r="E339" s="175">
        <v>0</v>
      </c>
      <c r="F339" s="175">
        <v>0</v>
      </c>
      <c r="G339" s="175">
        <v>0</v>
      </c>
      <c r="H339" s="175">
        <v>0</v>
      </c>
      <c r="I339" s="175">
        <v>0</v>
      </c>
      <c r="J339" s="20"/>
    </row>
    <row r="340" spans="1:10" ht="12" customHeight="1" x14ac:dyDescent="0.2">
      <c r="A340" s="63" t="s">
        <v>555</v>
      </c>
      <c r="B340" s="175">
        <v>0</v>
      </c>
      <c r="C340" s="175">
        <v>0</v>
      </c>
      <c r="D340" s="175">
        <v>0</v>
      </c>
      <c r="E340" s="175">
        <v>0</v>
      </c>
      <c r="F340" s="175">
        <v>0</v>
      </c>
      <c r="G340" s="175">
        <v>0</v>
      </c>
      <c r="H340" s="175">
        <v>0</v>
      </c>
      <c r="I340" s="175">
        <v>0</v>
      </c>
      <c r="J340" s="20"/>
    </row>
    <row r="341" spans="1:10" ht="12" customHeight="1" x14ac:dyDescent="0.2">
      <c r="A341" s="63" t="s">
        <v>556</v>
      </c>
      <c r="B341" s="175">
        <v>0</v>
      </c>
      <c r="C341" s="175">
        <v>0</v>
      </c>
      <c r="D341" s="175">
        <v>0</v>
      </c>
      <c r="E341" s="175">
        <v>0</v>
      </c>
      <c r="F341" s="175">
        <v>0</v>
      </c>
      <c r="G341" s="175">
        <v>0</v>
      </c>
      <c r="H341" s="175">
        <v>0</v>
      </c>
      <c r="I341" s="175">
        <v>0</v>
      </c>
      <c r="J341" s="20"/>
    </row>
    <row r="342" spans="1:10" ht="12" customHeight="1" x14ac:dyDescent="0.2">
      <c r="A342" s="63" t="s">
        <v>557</v>
      </c>
      <c r="B342" s="175">
        <v>0</v>
      </c>
      <c r="C342" s="175">
        <v>0</v>
      </c>
      <c r="D342" s="175">
        <v>0</v>
      </c>
      <c r="E342" s="175">
        <v>0</v>
      </c>
      <c r="F342" s="175">
        <v>0</v>
      </c>
      <c r="G342" s="175">
        <v>0</v>
      </c>
      <c r="H342" s="175">
        <v>0</v>
      </c>
      <c r="I342" s="175">
        <v>0</v>
      </c>
      <c r="J342" s="20"/>
    </row>
    <row r="343" spans="1:10" ht="12" customHeight="1" x14ac:dyDescent="0.2">
      <c r="A343" s="63" t="s">
        <v>558</v>
      </c>
      <c r="B343" s="175">
        <v>0</v>
      </c>
      <c r="C343" s="175">
        <v>0</v>
      </c>
      <c r="D343" s="175">
        <v>0</v>
      </c>
      <c r="E343" s="175">
        <v>0</v>
      </c>
      <c r="F343" s="175">
        <v>0</v>
      </c>
      <c r="G343" s="175">
        <v>0</v>
      </c>
      <c r="H343" s="175">
        <v>0</v>
      </c>
      <c r="I343" s="175">
        <v>0</v>
      </c>
      <c r="J343" s="20"/>
    </row>
    <row r="344" spans="1:10" ht="12" customHeight="1" x14ac:dyDescent="0.2">
      <c r="A344" s="63" t="s">
        <v>559</v>
      </c>
      <c r="B344" s="175">
        <v>2</v>
      </c>
      <c r="C344" s="175">
        <v>2</v>
      </c>
      <c r="D344" s="175">
        <v>2</v>
      </c>
      <c r="E344" s="175">
        <v>2</v>
      </c>
      <c r="F344" s="175">
        <v>0</v>
      </c>
      <c r="G344" s="175">
        <v>0</v>
      </c>
      <c r="H344" s="175">
        <v>0</v>
      </c>
      <c r="I344" s="175">
        <v>0</v>
      </c>
      <c r="J344" s="20"/>
    </row>
    <row r="345" spans="1:10" ht="12" customHeight="1" x14ac:dyDescent="0.2">
      <c r="B345" s="175"/>
      <c r="C345" s="175"/>
      <c r="D345" s="175"/>
      <c r="E345" s="175"/>
      <c r="F345" s="175"/>
      <c r="G345" s="175"/>
      <c r="H345" s="175"/>
      <c r="I345" s="175"/>
      <c r="J345" s="20"/>
    </row>
    <row r="346" spans="1:10" ht="12" customHeight="1" x14ac:dyDescent="0.2">
      <c r="A346" s="133" t="s">
        <v>211</v>
      </c>
      <c r="B346" s="175">
        <v>32897</v>
      </c>
      <c r="C346" s="175">
        <v>16273</v>
      </c>
      <c r="D346" s="175">
        <v>32091</v>
      </c>
      <c r="E346" s="175">
        <v>15789</v>
      </c>
      <c r="F346" s="175">
        <v>806</v>
      </c>
      <c r="G346" s="175">
        <v>484</v>
      </c>
      <c r="H346" s="175">
        <v>0</v>
      </c>
      <c r="I346" s="175">
        <v>0</v>
      </c>
      <c r="J346" s="20"/>
    </row>
    <row r="347" spans="1:10" ht="12" customHeight="1" x14ac:dyDescent="0.2">
      <c r="A347" s="133"/>
      <c r="B347" s="175"/>
      <c r="C347" s="175"/>
      <c r="D347" s="175"/>
      <c r="E347" s="175"/>
      <c r="F347" s="175"/>
      <c r="G347" s="175"/>
      <c r="H347" s="175"/>
      <c r="I347" s="175"/>
      <c r="J347" s="20"/>
    </row>
    <row r="348" spans="1:10" ht="12" customHeight="1" x14ac:dyDescent="0.2">
      <c r="A348" s="133" t="s">
        <v>560</v>
      </c>
      <c r="B348" s="179">
        <v>24.032768945496549</v>
      </c>
      <c r="C348" s="179">
        <v>23.031217353899098</v>
      </c>
      <c r="D348" s="179">
        <v>24.075379389860085</v>
      </c>
      <c r="E348" s="179">
        <v>23.075622268668059</v>
      </c>
      <c r="F348" s="179">
        <v>22.336228287841191</v>
      </c>
      <c r="G348" s="179">
        <v>21.582644628099175</v>
      </c>
      <c r="H348" s="175">
        <v>0</v>
      </c>
      <c r="I348" s="175">
        <v>0</v>
      </c>
      <c r="J348" s="180"/>
    </row>
    <row r="349" spans="1:10" ht="12" customHeight="1" x14ac:dyDescent="0.2">
      <c r="A349" s="133"/>
      <c r="B349" s="175"/>
      <c r="C349" s="175"/>
      <c r="D349" s="175"/>
      <c r="E349" s="175"/>
      <c r="F349" s="175"/>
      <c r="G349" s="175"/>
      <c r="H349" s="175"/>
      <c r="I349" s="175"/>
      <c r="J349" s="20"/>
    </row>
    <row r="350" spans="1:10" s="10" customFormat="1" ht="12.75" x14ac:dyDescent="0.2">
      <c r="A350" s="320" t="s">
        <v>73</v>
      </c>
      <c r="B350" s="320"/>
      <c r="C350" s="320"/>
      <c r="D350" s="320"/>
      <c r="E350" s="66"/>
      <c r="F350" s="66"/>
      <c r="G350" s="66"/>
      <c r="H350" s="66"/>
      <c r="I350" s="66"/>
      <c r="J350" s="68"/>
    </row>
    <row r="351" spans="1:10" s="172" customFormat="1" ht="19.5" customHeight="1" x14ac:dyDescent="0.15">
      <c r="B351" s="173" t="s">
        <v>561</v>
      </c>
      <c r="J351" s="174"/>
    </row>
    <row r="352" spans="1:10" ht="12" customHeight="1" x14ac:dyDescent="0.2">
      <c r="A352" s="63" t="s">
        <v>510</v>
      </c>
      <c r="B352" s="175">
        <v>206</v>
      </c>
      <c r="C352" s="175">
        <v>113</v>
      </c>
      <c r="D352" s="175">
        <v>195</v>
      </c>
      <c r="E352" s="175">
        <v>106</v>
      </c>
      <c r="F352" s="175">
        <v>10</v>
      </c>
      <c r="G352" s="175">
        <v>6</v>
      </c>
      <c r="H352" s="175">
        <v>1</v>
      </c>
      <c r="I352" s="175">
        <v>1</v>
      </c>
      <c r="J352" s="20"/>
    </row>
    <row r="353" spans="1:10" ht="12" customHeight="1" x14ac:dyDescent="0.2">
      <c r="A353" s="63" t="s">
        <v>511</v>
      </c>
      <c r="B353" s="175">
        <v>1908</v>
      </c>
      <c r="C353" s="175">
        <v>932</v>
      </c>
      <c r="D353" s="175">
        <v>1822</v>
      </c>
      <c r="E353" s="175">
        <v>884</v>
      </c>
      <c r="F353" s="175">
        <v>78</v>
      </c>
      <c r="G353" s="175">
        <v>43</v>
      </c>
      <c r="H353" s="175">
        <v>8</v>
      </c>
      <c r="I353" s="175">
        <v>5</v>
      </c>
      <c r="J353" s="20"/>
    </row>
    <row r="354" spans="1:10" ht="12" customHeight="1" x14ac:dyDescent="0.2">
      <c r="A354" s="63" t="s">
        <v>512</v>
      </c>
      <c r="B354" s="175">
        <v>42992</v>
      </c>
      <c r="C354" s="175">
        <v>22248</v>
      </c>
      <c r="D354" s="175">
        <v>41116</v>
      </c>
      <c r="E354" s="175">
        <v>21047</v>
      </c>
      <c r="F354" s="175">
        <v>1552</v>
      </c>
      <c r="G354" s="175">
        <v>947</v>
      </c>
      <c r="H354" s="175">
        <v>324</v>
      </c>
      <c r="I354" s="175">
        <v>254</v>
      </c>
      <c r="J354" s="20"/>
    </row>
    <row r="355" spans="1:10" ht="12" customHeight="1" x14ac:dyDescent="0.2">
      <c r="A355" s="63" t="s">
        <v>513</v>
      </c>
      <c r="B355" s="175">
        <v>135747</v>
      </c>
      <c r="C355" s="175">
        <v>71157</v>
      </c>
      <c r="D355" s="175">
        <v>128797</v>
      </c>
      <c r="E355" s="175">
        <v>66928</v>
      </c>
      <c r="F355" s="175">
        <v>5826</v>
      </c>
      <c r="G355" s="175">
        <v>3344</v>
      </c>
      <c r="H355" s="175">
        <v>1124</v>
      </c>
      <c r="I355" s="175">
        <v>885</v>
      </c>
      <c r="J355" s="20"/>
    </row>
    <row r="356" spans="1:10" ht="12" customHeight="1" x14ac:dyDescent="0.2">
      <c r="A356" s="63" t="s">
        <v>514</v>
      </c>
      <c r="B356" s="175">
        <v>209201</v>
      </c>
      <c r="C356" s="175">
        <v>109727</v>
      </c>
      <c r="D356" s="175">
        <v>197518</v>
      </c>
      <c r="E356" s="175">
        <v>102589</v>
      </c>
      <c r="F356" s="175">
        <v>9580</v>
      </c>
      <c r="G356" s="175">
        <v>5445</v>
      </c>
      <c r="H356" s="175">
        <v>2103</v>
      </c>
      <c r="I356" s="175">
        <v>1693</v>
      </c>
      <c r="J356" s="20"/>
    </row>
    <row r="357" spans="1:10" ht="12" customHeight="1" x14ac:dyDescent="0.2">
      <c r="A357" s="63" t="s">
        <v>515</v>
      </c>
      <c r="B357" s="175">
        <v>243793</v>
      </c>
      <c r="C357" s="175">
        <v>124654</v>
      </c>
      <c r="D357" s="175">
        <v>229516</v>
      </c>
      <c r="E357" s="175">
        <v>116116</v>
      </c>
      <c r="F357" s="175">
        <v>11436</v>
      </c>
      <c r="G357" s="175">
        <v>6254</v>
      </c>
      <c r="H357" s="175">
        <v>2841</v>
      </c>
      <c r="I357" s="175">
        <v>2284</v>
      </c>
      <c r="J357" s="20"/>
    </row>
    <row r="358" spans="1:10" ht="12" customHeight="1" x14ac:dyDescent="0.2">
      <c r="A358" s="63" t="s">
        <v>516</v>
      </c>
      <c r="B358" s="175">
        <v>266354</v>
      </c>
      <c r="C358" s="175">
        <v>133237</v>
      </c>
      <c r="D358" s="175">
        <v>250752</v>
      </c>
      <c r="E358" s="175">
        <v>124285</v>
      </c>
      <c r="F358" s="175">
        <v>12443</v>
      </c>
      <c r="G358" s="175">
        <v>6491</v>
      </c>
      <c r="H358" s="175">
        <v>3159</v>
      </c>
      <c r="I358" s="175">
        <v>2461</v>
      </c>
      <c r="J358" s="20"/>
    </row>
    <row r="359" spans="1:10" ht="12" customHeight="1" x14ac:dyDescent="0.2">
      <c r="A359" s="63" t="s">
        <v>517</v>
      </c>
      <c r="B359" s="175">
        <v>259341</v>
      </c>
      <c r="C359" s="175">
        <v>127850</v>
      </c>
      <c r="D359" s="175">
        <v>244138</v>
      </c>
      <c r="E359" s="175">
        <v>119331</v>
      </c>
      <c r="F359" s="175">
        <v>12101</v>
      </c>
      <c r="G359" s="175">
        <v>6141</v>
      </c>
      <c r="H359" s="175">
        <v>3102</v>
      </c>
      <c r="I359" s="175">
        <v>2378</v>
      </c>
      <c r="J359" s="20"/>
    </row>
    <row r="360" spans="1:10" ht="12" customHeight="1" x14ac:dyDescent="0.2">
      <c r="A360" s="63" t="s">
        <v>518</v>
      </c>
      <c r="B360" s="175">
        <v>246438</v>
      </c>
      <c r="C360" s="175">
        <v>118524</v>
      </c>
      <c r="D360" s="175">
        <v>232270</v>
      </c>
      <c r="E360" s="175">
        <v>110920</v>
      </c>
      <c r="F360" s="175">
        <v>11521</v>
      </c>
      <c r="G360" s="175">
        <v>5664</v>
      </c>
      <c r="H360" s="175">
        <v>2647</v>
      </c>
      <c r="I360" s="175">
        <v>1940</v>
      </c>
      <c r="J360" s="20"/>
    </row>
    <row r="361" spans="1:10" ht="12" customHeight="1" x14ac:dyDescent="0.2">
      <c r="A361" s="63" t="s">
        <v>519</v>
      </c>
      <c r="B361" s="175">
        <v>210939</v>
      </c>
      <c r="C361" s="175">
        <v>97307</v>
      </c>
      <c r="D361" s="175">
        <v>198427</v>
      </c>
      <c r="E361" s="175">
        <v>90936</v>
      </c>
      <c r="F361" s="175">
        <v>10420</v>
      </c>
      <c r="G361" s="175">
        <v>4850</v>
      </c>
      <c r="H361" s="175">
        <v>2092</v>
      </c>
      <c r="I361" s="175">
        <v>1521</v>
      </c>
      <c r="J361" s="20"/>
    </row>
    <row r="362" spans="1:10" ht="12" customHeight="1" x14ac:dyDescent="0.2">
      <c r="A362" s="63" t="s">
        <v>520</v>
      </c>
      <c r="B362" s="175">
        <v>171865</v>
      </c>
      <c r="C362" s="175">
        <v>76840</v>
      </c>
      <c r="D362" s="175">
        <v>161305</v>
      </c>
      <c r="E362" s="175">
        <v>71904</v>
      </c>
      <c r="F362" s="175">
        <v>8846</v>
      </c>
      <c r="G362" s="175">
        <v>3726</v>
      </c>
      <c r="H362" s="175">
        <v>1714</v>
      </c>
      <c r="I362" s="175">
        <v>1210</v>
      </c>
      <c r="J362" s="20"/>
    </row>
    <row r="363" spans="1:10" ht="12" customHeight="1" x14ac:dyDescent="0.2">
      <c r="A363" s="63" t="s">
        <v>521</v>
      </c>
      <c r="B363" s="175">
        <v>132982</v>
      </c>
      <c r="C363" s="175">
        <v>57971</v>
      </c>
      <c r="D363" s="175">
        <v>124336</v>
      </c>
      <c r="E363" s="175">
        <v>54028</v>
      </c>
      <c r="F363" s="175">
        <v>7393</v>
      </c>
      <c r="G363" s="175">
        <v>3087</v>
      </c>
      <c r="H363" s="175">
        <v>1253</v>
      </c>
      <c r="I363" s="175">
        <v>856</v>
      </c>
      <c r="J363" s="20"/>
    </row>
    <row r="364" spans="1:10" ht="12" customHeight="1" x14ac:dyDescent="0.2">
      <c r="A364" s="63" t="s">
        <v>522</v>
      </c>
      <c r="B364" s="175">
        <v>105809</v>
      </c>
      <c r="C364" s="175">
        <v>45285</v>
      </c>
      <c r="D364" s="175">
        <v>98670</v>
      </c>
      <c r="E364" s="175">
        <v>42266</v>
      </c>
      <c r="F364" s="175">
        <v>6193</v>
      </c>
      <c r="G364" s="175">
        <v>2425</v>
      </c>
      <c r="H364" s="175">
        <v>946</v>
      </c>
      <c r="I364" s="175">
        <v>594</v>
      </c>
      <c r="J364" s="20"/>
    </row>
    <row r="365" spans="1:10" ht="12" customHeight="1" x14ac:dyDescent="0.2">
      <c r="A365" s="63" t="s">
        <v>523</v>
      </c>
      <c r="B365" s="175">
        <v>84699</v>
      </c>
      <c r="C365" s="175">
        <v>35789</v>
      </c>
      <c r="D365" s="175">
        <v>78813</v>
      </c>
      <c r="E365" s="175">
        <v>33376</v>
      </c>
      <c r="F365" s="175">
        <v>5146</v>
      </c>
      <c r="G365" s="175">
        <v>1935</v>
      </c>
      <c r="H365" s="175">
        <v>740</v>
      </c>
      <c r="I365" s="175">
        <v>478</v>
      </c>
      <c r="J365" s="20"/>
    </row>
    <row r="366" spans="1:10" ht="12" customHeight="1" x14ac:dyDescent="0.2">
      <c r="A366" s="63" t="s">
        <v>524</v>
      </c>
      <c r="B366" s="175">
        <v>68542</v>
      </c>
      <c r="C366" s="175">
        <v>28035</v>
      </c>
      <c r="D366" s="175">
        <v>63262</v>
      </c>
      <c r="E366" s="175">
        <v>25971</v>
      </c>
      <c r="F366" s="175">
        <v>4636</v>
      </c>
      <c r="G366" s="175">
        <v>1659</v>
      </c>
      <c r="H366" s="175">
        <v>644</v>
      </c>
      <c r="I366" s="175">
        <v>405</v>
      </c>
      <c r="J366" s="20"/>
    </row>
    <row r="367" spans="1:10" ht="12" customHeight="1" x14ac:dyDescent="0.2">
      <c r="A367" s="63" t="s">
        <v>525</v>
      </c>
      <c r="B367" s="175">
        <v>53506</v>
      </c>
      <c r="C367" s="175">
        <v>22048</v>
      </c>
      <c r="D367" s="175">
        <v>49061</v>
      </c>
      <c r="E367" s="175">
        <v>20358</v>
      </c>
      <c r="F367" s="175">
        <v>3886</v>
      </c>
      <c r="G367" s="175">
        <v>1358</v>
      </c>
      <c r="H367" s="175">
        <v>559</v>
      </c>
      <c r="I367" s="175">
        <v>332</v>
      </c>
      <c r="J367" s="20"/>
    </row>
    <row r="368" spans="1:10" ht="12" customHeight="1" x14ac:dyDescent="0.2">
      <c r="A368" s="63" t="s">
        <v>526</v>
      </c>
      <c r="B368" s="175">
        <v>42898</v>
      </c>
      <c r="C368" s="175">
        <v>17558</v>
      </c>
      <c r="D368" s="175">
        <v>39046</v>
      </c>
      <c r="E368" s="175">
        <v>16122</v>
      </c>
      <c r="F368" s="175">
        <v>3398</v>
      </c>
      <c r="G368" s="175">
        <v>1151</v>
      </c>
      <c r="H368" s="175">
        <v>454</v>
      </c>
      <c r="I368" s="175">
        <v>285</v>
      </c>
      <c r="J368" s="20"/>
    </row>
    <row r="369" spans="1:10" ht="12" customHeight="1" x14ac:dyDescent="0.2">
      <c r="A369" s="63" t="s">
        <v>527</v>
      </c>
      <c r="B369" s="175">
        <v>33467</v>
      </c>
      <c r="C369" s="175">
        <v>13723</v>
      </c>
      <c r="D369" s="175">
        <v>30271</v>
      </c>
      <c r="E369" s="175">
        <v>12529</v>
      </c>
      <c r="F369" s="175">
        <v>2816</v>
      </c>
      <c r="G369" s="175">
        <v>972</v>
      </c>
      <c r="H369" s="175">
        <v>380</v>
      </c>
      <c r="I369" s="175">
        <v>222</v>
      </c>
      <c r="J369" s="20"/>
    </row>
    <row r="370" spans="1:10" ht="12" customHeight="1" x14ac:dyDescent="0.2">
      <c r="A370" s="63" t="s">
        <v>528</v>
      </c>
      <c r="B370" s="175">
        <v>26843</v>
      </c>
      <c r="C370" s="175">
        <v>10952</v>
      </c>
      <c r="D370" s="175">
        <v>24015</v>
      </c>
      <c r="E370" s="175">
        <v>9901</v>
      </c>
      <c r="F370" s="175">
        <v>2474</v>
      </c>
      <c r="G370" s="175">
        <v>823</v>
      </c>
      <c r="H370" s="175">
        <v>354</v>
      </c>
      <c r="I370" s="175">
        <v>228</v>
      </c>
      <c r="J370" s="20"/>
    </row>
    <row r="371" spans="1:10" ht="12" customHeight="1" x14ac:dyDescent="0.2">
      <c r="A371" s="63" t="s">
        <v>529</v>
      </c>
      <c r="B371" s="175">
        <v>21678</v>
      </c>
      <c r="C371" s="175">
        <v>8841</v>
      </c>
      <c r="D371" s="175">
        <v>19287</v>
      </c>
      <c r="E371" s="175">
        <v>7968</v>
      </c>
      <c r="F371" s="175">
        <v>2088</v>
      </c>
      <c r="G371" s="175">
        <v>693</v>
      </c>
      <c r="H371" s="175">
        <v>303</v>
      </c>
      <c r="I371" s="175">
        <v>180</v>
      </c>
      <c r="J371" s="20"/>
    </row>
    <row r="372" spans="1:10" ht="12" customHeight="1" x14ac:dyDescent="0.2">
      <c r="A372" s="63" t="s">
        <v>530</v>
      </c>
      <c r="B372" s="175">
        <v>17476</v>
      </c>
      <c r="C372" s="175">
        <v>7191</v>
      </c>
      <c r="D372" s="175">
        <v>15394</v>
      </c>
      <c r="E372" s="175">
        <v>6457</v>
      </c>
      <c r="F372" s="175">
        <v>1836</v>
      </c>
      <c r="G372" s="175">
        <v>592</v>
      </c>
      <c r="H372" s="175">
        <v>246</v>
      </c>
      <c r="I372" s="175">
        <v>142</v>
      </c>
      <c r="J372" s="20"/>
    </row>
    <row r="373" spans="1:10" ht="12" customHeight="1" x14ac:dyDescent="0.2">
      <c r="A373" s="63" t="s">
        <v>531</v>
      </c>
      <c r="B373" s="175">
        <v>13896</v>
      </c>
      <c r="C373" s="175">
        <v>5748</v>
      </c>
      <c r="D373" s="175">
        <v>12167</v>
      </c>
      <c r="E373" s="175">
        <v>5147</v>
      </c>
      <c r="F373" s="175">
        <v>1522</v>
      </c>
      <c r="G373" s="175">
        <v>479</v>
      </c>
      <c r="H373" s="175">
        <v>207</v>
      </c>
      <c r="I373" s="175">
        <v>122</v>
      </c>
      <c r="J373" s="20"/>
    </row>
    <row r="374" spans="1:10" ht="12" customHeight="1" x14ac:dyDescent="0.2">
      <c r="A374" s="63" t="s">
        <v>532</v>
      </c>
      <c r="B374" s="175">
        <v>12003</v>
      </c>
      <c r="C374" s="175">
        <v>5100</v>
      </c>
      <c r="D374" s="175">
        <v>10456</v>
      </c>
      <c r="E374" s="175">
        <v>4534</v>
      </c>
      <c r="F374" s="175">
        <v>1338</v>
      </c>
      <c r="G374" s="175">
        <v>435</v>
      </c>
      <c r="H374" s="175">
        <v>209</v>
      </c>
      <c r="I374" s="175">
        <v>131</v>
      </c>
      <c r="J374" s="20"/>
    </row>
    <row r="375" spans="1:10" ht="12" customHeight="1" x14ac:dyDescent="0.2">
      <c r="A375" s="63" t="s">
        <v>533</v>
      </c>
      <c r="B375" s="175">
        <v>9995</v>
      </c>
      <c r="C375" s="175">
        <v>4217</v>
      </c>
      <c r="D375" s="175">
        <v>8631</v>
      </c>
      <c r="E375" s="175">
        <v>3695</v>
      </c>
      <c r="F375" s="175">
        <v>1175</v>
      </c>
      <c r="G375" s="175">
        <v>393</v>
      </c>
      <c r="H375" s="175">
        <v>189</v>
      </c>
      <c r="I375" s="175">
        <v>129</v>
      </c>
      <c r="J375" s="20"/>
    </row>
    <row r="376" spans="1:10" ht="12" customHeight="1" x14ac:dyDescent="0.2">
      <c r="A376" s="63" t="s">
        <v>534</v>
      </c>
      <c r="B376" s="175">
        <v>9428</v>
      </c>
      <c r="C376" s="175">
        <v>4167</v>
      </c>
      <c r="D376" s="175">
        <v>8035</v>
      </c>
      <c r="E376" s="175">
        <v>3617</v>
      </c>
      <c r="F376" s="175">
        <v>1183</v>
      </c>
      <c r="G376" s="175">
        <v>412</v>
      </c>
      <c r="H376" s="175">
        <v>210</v>
      </c>
      <c r="I376" s="175">
        <v>138</v>
      </c>
      <c r="J376" s="20"/>
    </row>
    <row r="377" spans="1:10" ht="12" customHeight="1" x14ac:dyDescent="0.2">
      <c r="A377" s="63" t="s">
        <v>535</v>
      </c>
      <c r="B377" s="175">
        <v>8873</v>
      </c>
      <c r="C377" s="175">
        <v>3858</v>
      </c>
      <c r="D377" s="175">
        <v>7591</v>
      </c>
      <c r="E377" s="175">
        <v>3324</v>
      </c>
      <c r="F377" s="175">
        <v>1099</v>
      </c>
      <c r="G377" s="175">
        <v>417</v>
      </c>
      <c r="H377" s="175">
        <v>183</v>
      </c>
      <c r="I377" s="175">
        <v>117</v>
      </c>
      <c r="J377" s="20"/>
    </row>
    <row r="378" spans="1:10" ht="12" customHeight="1" x14ac:dyDescent="0.2">
      <c r="A378" s="63" t="s">
        <v>536</v>
      </c>
      <c r="B378" s="175">
        <v>7648</v>
      </c>
      <c r="C378" s="175">
        <v>3421</v>
      </c>
      <c r="D378" s="175">
        <v>6508</v>
      </c>
      <c r="E378" s="175">
        <v>2953</v>
      </c>
      <c r="F378" s="175">
        <v>975</v>
      </c>
      <c r="G378" s="175">
        <v>345</v>
      </c>
      <c r="H378" s="175">
        <v>165</v>
      </c>
      <c r="I378" s="175">
        <v>123</v>
      </c>
      <c r="J378" s="20"/>
    </row>
    <row r="379" spans="1:10" ht="12" customHeight="1" x14ac:dyDescent="0.2">
      <c r="A379" s="63" t="s">
        <v>537</v>
      </c>
      <c r="B379" s="175">
        <v>7556</v>
      </c>
      <c r="C379" s="175">
        <v>3372</v>
      </c>
      <c r="D379" s="175">
        <v>6453</v>
      </c>
      <c r="E379" s="175">
        <v>2899</v>
      </c>
      <c r="F379" s="175">
        <v>935</v>
      </c>
      <c r="G379" s="175">
        <v>360</v>
      </c>
      <c r="H379" s="175">
        <v>168</v>
      </c>
      <c r="I379" s="175">
        <v>113</v>
      </c>
      <c r="J379" s="20"/>
    </row>
    <row r="380" spans="1:10" ht="12" customHeight="1" x14ac:dyDescent="0.2">
      <c r="A380" s="63" t="s">
        <v>538</v>
      </c>
      <c r="B380" s="175">
        <v>6969</v>
      </c>
      <c r="C380" s="175">
        <v>3260</v>
      </c>
      <c r="D380" s="175">
        <v>5905</v>
      </c>
      <c r="E380" s="175">
        <v>2776</v>
      </c>
      <c r="F380" s="175">
        <v>898</v>
      </c>
      <c r="G380" s="175">
        <v>360</v>
      </c>
      <c r="H380" s="175">
        <v>166</v>
      </c>
      <c r="I380" s="175">
        <v>124</v>
      </c>
      <c r="J380" s="20"/>
    </row>
    <row r="381" spans="1:10" ht="12" customHeight="1" x14ac:dyDescent="0.2">
      <c r="A381" s="63" t="s">
        <v>539</v>
      </c>
      <c r="B381" s="175">
        <v>6353</v>
      </c>
      <c r="C381" s="175">
        <v>3083</v>
      </c>
      <c r="D381" s="175">
        <v>5400</v>
      </c>
      <c r="E381" s="175">
        <v>2613</v>
      </c>
      <c r="F381" s="175">
        <v>788</v>
      </c>
      <c r="G381" s="175">
        <v>351</v>
      </c>
      <c r="H381" s="175">
        <v>165</v>
      </c>
      <c r="I381" s="175">
        <v>119</v>
      </c>
      <c r="J381" s="20"/>
    </row>
    <row r="382" spans="1:10" ht="12" customHeight="1" x14ac:dyDescent="0.2">
      <c r="A382" s="63" t="s">
        <v>540</v>
      </c>
      <c r="B382" s="175">
        <v>5666</v>
      </c>
      <c r="C382" s="175">
        <v>2773</v>
      </c>
      <c r="D382" s="175">
        <v>4715</v>
      </c>
      <c r="E382" s="175">
        <v>2297</v>
      </c>
      <c r="F382" s="175">
        <v>775</v>
      </c>
      <c r="G382" s="175">
        <v>337</v>
      </c>
      <c r="H382" s="175">
        <v>176</v>
      </c>
      <c r="I382" s="175">
        <v>139</v>
      </c>
      <c r="J382" s="20"/>
    </row>
    <row r="383" spans="1:10" ht="12" customHeight="1" x14ac:dyDescent="0.2">
      <c r="A383" s="63" t="s">
        <v>541</v>
      </c>
      <c r="B383" s="175">
        <v>5157</v>
      </c>
      <c r="C383" s="175">
        <v>2623</v>
      </c>
      <c r="D383" s="175">
        <v>4283</v>
      </c>
      <c r="E383" s="175">
        <v>2172</v>
      </c>
      <c r="F383" s="175">
        <v>706</v>
      </c>
      <c r="G383" s="175">
        <v>323</v>
      </c>
      <c r="H383" s="175">
        <v>168</v>
      </c>
      <c r="I383" s="175">
        <v>128</v>
      </c>
      <c r="J383" s="20"/>
    </row>
    <row r="384" spans="1:10" ht="12" customHeight="1" x14ac:dyDescent="0.2">
      <c r="A384" s="63" t="s">
        <v>542</v>
      </c>
      <c r="B384" s="175">
        <v>4586</v>
      </c>
      <c r="C384" s="175">
        <v>2358</v>
      </c>
      <c r="D384" s="175">
        <v>3878</v>
      </c>
      <c r="E384" s="175">
        <v>1975</v>
      </c>
      <c r="F384" s="175">
        <v>557</v>
      </c>
      <c r="G384" s="175">
        <v>263</v>
      </c>
      <c r="H384" s="175">
        <v>151</v>
      </c>
      <c r="I384" s="175">
        <v>120</v>
      </c>
      <c r="J384" s="20"/>
    </row>
    <row r="385" spans="1:10" ht="12" customHeight="1" x14ac:dyDescent="0.2">
      <c r="A385" s="63" t="s">
        <v>543</v>
      </c>
      <c r="B385" s="175">
        <v>4067</v>
      </c>
      <c r="C385" s="175">
        <v>2085</v>
      </c>
      <c r="D385" s="175">
        <v>3395</v>
      </c>
      <c r="E385" s="175">
        <v>1708</v>
      </c>
      <c r="F385" s="175">
        <v>540</v>
      </c>
      <c r="G385" s="175">
        <v>284</v>
      </c>
      <c r="H385" s="175">
        <v>132</v>
      </c>
      <c r="I385" s="175">
        <v>93</v>
      </c>
      <c r="J385" s="20"/>
    </row>
    <row r="386" spans="1:10" ht="12" customHeight="1" x14ac:dyDescent="0.2">
      <c r="A386" s="63" t="s">
        <v>544</v>
      </c>
      <c r="B386" s="175">
        <v>3174</v>
      </c>
      <c r="C386" s="175">
        <v>1621</v>
      </c>
      <c r="D386" s="175">
        <v>2733</v>
      </c>
      <c r="E386" s="175">
        <v>1390</v>
      </c>
      <c r="F386" s="175">
        <v>337</v>
      </c>
      <c r="G386" s="175">
        <v>154</v>
      </c>
      <c r="H386" s="175">
        <v>104</v>
      </c>
      <c r="I386" s="175">
        <v>77</v>
      </c>
      <c r="J386" s="20"/>
    </row>
    <row r="387" spans="1:10" ht="12" customHeight="1" x14ac:dyDescent="0.2">
      <c r="A387" s="63" t="s">
        <v>545</v>
      </c>
      <c r="B387" s="175">
        <v>2771</v>
      </c>
      <c r="C387" s="175">
        <v>1412</v>
      </c>
      <c r="D387" s="175">
        <v>2430</v>
      </c>
      <c r="E387" s="175">
        <v>1239</v>
      </c>
      <c r="F387" s="175">
        <v>257</v>
      </c>
      <c r="G387" s="175">
        <v>119</v>
      </c>
      <c r="H387" s="175">
        <v>84</v>
      </c>
      <c r="I387" s="175">
        <v>54</v>
      </c>
      <c r="J387" s="20"/>
    </row>
    <row r="388" spans="1:10" ht="12" customHeight="1" x14ac:dyDescent="0.2">
      <c r="A388" s="63" t="s">
        <v>546</v>
      </c>
      <c r="B388" s="175">
        <v>2357</v>
      </c>
      <c r="C388" s="175">
        <v>1161</v>
      </c>
      <c r="D388" s="175">
        <v>2048</v>
      </c>
      <c r="E388" s="175">
        <v>998</v>
      </c>
      <c r="F388" s="175">
        <v>244</v>
      </c>
      <c r="G388" s="175">
        <v>118</v>
      </c>
      <c r="H388" s="175">
        <v>65</v>
      </c>
      <c r="I388" s="175">
        <v>45</v>
      </c>
      <c r="J388" s="20"/>
    </row>
    <row r="389" spans="1:10" ht="12" customHeight="1" x14ac:dyDescent="0.2">
      <c r="A389" s="63" t="s">
        <v>547</v>
      </c>
      <c r="B389" s="175">
        <v>1958</v>
      </c>
      <c r="C389" s="175">
        <v>929</v>
      </c>
      <c r="D389" s="175">
        <v>1720</v>
      </c>
      <c r="E389" s="175">
        <v>804</v>
      </c>
      <c r="F389" s="175">
        <v>186</v>
      </c>
      <c r="G389" s="175">
        <v>90</v>
      </c>
      <c r="H389" s="175">
        <v>52</v>
      </c>
      <c r="I389" s="175">
        <v>35</v>
      </c>
      <c r="J389" s="20"/>
    </row>
    <row r="390" spans="1:10" ht="12" customHeight="1" x14ac:dyDescent="0.2">
      <c r="A390" s="63" t="s">
        <v>548</v>
      </c>
      <c r="B390" s="175">
        <v>1575</v>
      </c>
      <c r="C390" s="175">
        <v>776</v>
      </c>
      <c r="D390" s="175">
        <v>1380</v>
      </c>
      <c r="E390" s="175">
        <v>682</v>
      </c>
      <c r="F390" s="175">
        <v>159</v>
      </c>
      <c r="G390" s="175">
        <v>67</v>
      </c>
      <c r="H390" s="175">
        <v>36</v>
      </c>
      <c r="I390" s="175">
        <v>27</v>
      </c>
      <c r="J390" s="20"/>
    </row>
    <row r="391" spans="1:10" ht="12" customHeight="1" x14ac:dyDescent="0.2">
      <c r="A391" s="63" t="s">
        <v>549</v>
      </c>
      <c r="B391" s="175">
        <v>1386</v>
      </c>
      <c r="C391" s="175">
        <v>632</v>
      </c>
      <c r="D391" s="175">
        <v>1222</v>
      </c>
      <c r="E391" s="175">
        <v>549</v>
      </c>
      <c r="F391" s="175">
        <v>131</v>
      </c>
      <c r="G391" s="175">
        <v>64</v>
      </c>
      <c r="H391" s="175">
        <v>33</v>
      </c>
      <c r="I391" s="175">
        <v>19</v>
      </c>
      <c r="J391" s="20"/>
    </row>
    <row r="392" spans="1:10" ht="12" customHeight="1" x14ac:dyDescent="0.2">
      <c r="A392" s="63" t="s">
        <v>550</v>
      </c>
      <c r="B392" s="175">
        <v>1102</v>
      </c>
      <c r="C392" s="175">
        <v>510</v>
      </c>
      <c r="D392" s="175">
        <v>996</v>
      </c>
      <c r="E392" s="175">
        <v>456</v>
      </c>
      <c r="F392" s="175">
        <v>87</v>
      </c>
      <c r="G392" s="175">
        <v>41</v>
      </c>
      <c r="H392" s="175">
        <v>19</v>
      </c>
      <c r="I392" s="175">
        <v>13</v>
      </c>
      <c r="J392" s="20"/>
    </row>
    <row r="393" spans="1:10" ht="12" customHeight="1" x14ac:dyDescent="0.2">
      <c r="A393" s="63" t="s">
        <v>551</v>
      </c>
      <c r="B393" s="175">
        <v>854</v>
      </c>
      <c r="C393" s="175">
        <v>366</v>
      </c>
      <c r="D393" s="175">
        <v>786</v>
      </c>
      <c r="E393" s="175">
        <v>334</v>
      </c>
      <c r="F393" s="175">
        <v>55</v>
      </c>
      <c r="G393" s="175">
        <v>23</v>
      </c>
      <c r="H393" s="175">
        <v>13</v>
      </c>
      <c r="I393" s="175">
        <v>9</v>
      </c>
      <c r="J393" s="20"/>
    </row>
    <row r="394" spans="1:10" ht="12" customHeight="1" x14ac:dyDescent="0.2">
      <c r="A394" s="63" t="s">
        <v>552</v>
      </c>
      <c r="B394" s="175">
        <v>735</v>
      </c>
      <c r="C394" s="175">
        <v>308</v>
      </c>
      <c r="D394" s="175">
        <v>671</v>
      </c>
      <c r="E394" s="175">
        <v>280</v>
      </c>
      <c r="F394" s="175">
        <v>48</v>
      </c>
      <c r="G394" s="175">
        <v>23</v>
      </c>
      <c r="H394" s="175">
        <v>16</v>
      </c>
      <c r="I394" s="175">
        <v>5</v>
      </c>
      <c r="J394" s="20"/>
    </row>
    <row r="395" spans="1:10" ht="12" customHeight="1" x14ac:dyDescent="0.2">
      <c r="A395" s="63" t="s">
        <v>553</v>
      </c>
      <c r="B395" s="175">
        <v>627</v>
      </c>
      <c r="C395" s="175">
        <v>222</v>
      </c>
      <c r="D395" s="175">
        <v>583</v>
      </c>
      <c r="E395" s="175">
        <v>201</v>
      </c>
      <c r="F395" s="175">
        <v>35</v>
      </c>
      <c r="G395" s="175">
        <v>16</v>
      </c>
      <c r="H395" s="175">
        <v>9</v>
      </c>
      <c r="I395" s="175">
        <v>5</v>
      </c>
      <c r="J395" s="20"/>
    </row>
    <row r="396" spans="1:10" ht="12" customHeight="1" x14ac:dyDescent="0.2">
      <c r="A396" s="63" t="s">
        <v>554</v>
      </c>
      <c r="B396" s="175">
        <v>471</v>
      </c>
      <c r="C396" s="175">
        <v>175</v>
      </c>
      <c r="D396" s="175">
        <v>437</v>
      </c>
      <c r="E396" s="175">
        <v>164</v>
      </c>
      <c r="F396" s="175">
        <v>24</v>
      </c>
      <c r="G396" s="175">
        <v>8</v>
      </c>
      <c r="H396" s="175">
        <v>10</v>
      </c>
      <c r="I396" s="175">
        <v>3</v>
      </c>
      <c r="J396" s="20"/>
    </row>
    <row r="397" spans="1:10" ht="12" customHeight="1" x14ac:dyDescent="0.2">
      <c r="A397" s="63" t="s">
        <v>555</v>
      </c>
      <c r="B397" s="175">
        <v>386</v>
      </c>
      <c r="C397" s="175">
        <v>140</v>
      </c>
      <c r="D397" s="175">
        <v>357</v>
      </c>
      <c r="E397" s="175">
        <v>129</v>
      </c>
      <c r="F397" s="175">
        <v>17</v>
      </c>
      <c r="G397" s="175">
        <v>5</v>
      </c>
      <c r="H397" s="175">
        <v>12</v>
      </c>
      <c r="I397" s="175">
        <v>6</v>
      </c>
      <c r="J397" s="20"/>
    </row>
    <row r="398" spans="1:10" ht="12" customHeight="1" x14ac:dyDescent="0.2">
      <c r="A398" s="63" t="s">
        <v>556</v>
      </c>
      <c r="B398" s="175">
        <v>366</v>
      </c>
      <c r="C398" s="175">
        <v>127</v>
      </c>
      <c r="D398" s="175">
        <v>352</v>
      </c>
      <c r="E398" s="175">
        <v>122</v>
      </c>
      <c r="F398" s="175">
        <v>11</v>
      </c>
      <c r="G398" s="175">
        <v>5</v>
      </c>
      <c r="H398" s="175">
        <v>3</v>
      </c>
      <c r="I398" s="175">
        <v>0</v>
      </c>
      <c r="J398" s="20"/>
    </row>
    <row r="399" spans="1:10" ht="12" customHeight="1" x14ac:dyDescent="0.2">
      <c r="A399" s="63" t="s">
        <v>557</v>
      </c>
      <c r="B399" s="175">
        <v>390</v>
      </c>
      <c r="C399" s="175">
        <v>154</v>
      </c>
      <c r="D399" s="175">
        <v>370</v>
      </c>
      <c r="E399" s="175">
        <v>144</v>
      </c>
      <c r="F399" s="175">
        <v>15</v>
      </c>
      <c r="G399" s="175">
        <v>6</v>
      </c>
      <c r="H399" s="175">
        <v>5</v>
      </c>
      <c r="I399" s="175">
        <v>4</v>
      </c>
      <c r="J399" s="20"/>
    </row>
    <row r="400" spans="1:10" ht="12" customHeight="1" x14ac:dyDescent="0.2">
      <c r="A400" s="63" t="s">
        <v>558</v>
      </c>
      <c r="B400" s="175">
        <v>308</v>
      </c>
      <c r="C400" s="175">
        <v>102</v>
      </c>
      <c r="D400" s="175">
        <v>290</v>
      </c>
      <c r="E400" s="175">
        <v>95</v>
      </c>
      <c r="F400" s="175">
        <v>7</v>
      </c>
      <c r="G400" s="175">
        <v>1</v>
      </c>
      <c r="H400" s="175">
        <v>11</v>
      </c>
      <c r="I400" s="175">
        <v>6</v>
      </c>
      <c r="J400" s="20"/>
    </row>
    <row r="401" spans="1:10" ht="12" customHeight="1" x14ac:dyDescent="0.2">
      <c r="A401" s="63" t="s">
        <v>559</v>
      </c>
      <c r="B401" s="175">
        <v>2068</v>
      </c>
      <c r="C401" s="175">
        <v>710</v>
      </c>
      <c r="D401" s="175">
        <v>1962</v>
      </c>
      <c r="E401" s="175">
        <v>683</v>
      </c>
      <c r="F401" s="175">
        <v>31</v>
      </c>
      <c r="G401" s="175">
        <v>8</v>
      </c>
      <c r="H401" s="175">
        <v>75</v>
      </c>
      <c r="I401" s="175">
        <v>19</v>
      </c>
      <c r="J401" s="20"/>
    </row>
    <row r="402" spans="1:10" ht="12" customHeight="1" x14ac:dyDescent="0.2">
      <c r="B402" s="175"/>
      <c r="C402" s="175"/>
      <c r="D402" s="175"/>
      <c r="E402" s="175"/>
      <c r="F402" s="175"/>
      <c r="G402" s="175"/>
      <c r="H402" s="175"/>
      <c r="I402" s="175"/>
      <c r="J402" s="180"/>
    </row>
    <row r="403" spans="1:10" ht="12" customHeight="1" x14ac:dyDescent="0.2">
      <c r="A403" s="133" t="s">
        <v>155</v>
      </c>
      <c r="B403" s="175">
        <v>2499409</v>
      </c>
      <c r="C403" s="175">
        <v>1185392</v>
      </c>
      <c r="D403" s="175">
        <v>2333765</v>
      </c>
      <c r="E403" s="175">
        <v>1102002</v>
      </c>
      <c r="F403" s="175">
        <v>137814</v>
      </c>
      <c r="G403" s="175">
        <v>63113</v>
      </c>
      <c r="H403" s="175">
        <v>27830</v>
      </c>
      <c r="I403" s="175">
        <v>20277</v>
      </c>
      <c r="J403" s="20"/>
    </row>
    <row r="404" spans="1:10" ht="12" customHeight="1" x14ac:dyDescent="0.2">
      <c r="J404" s="20"/>
    </row>
    <row r="405" spans="1:10" ht="12" customHeight="1" x14ac:dyDescent="0.2">
      <c r="A405" s="133" t="s">
        <v>560</v>
      </c>
      <c r="B405" s="179">
        <v>25.237587365653241</v>
      </c>
      <c r="C405" s="179">
        <v>24.907895447244456</v>
      </c>
      <c r="D405" s="179">
        <v>25.124514679070085</v>
      </c>
      <c r="E405" s="179">
        <v>24.82438235139319</v>
      </c>
      <c r="F405" s="179">
        <v>26.913883930515041</v>
      </c>
      <c r="G405" s="179">
        <v>26.035919699586454</v>
      </c>
      <c r="H405" s="179">
        <v>26.418613007545815</v>
      </c>
      <c r="I405" s="179">
        <v>25.935592050106031</v>
      </c>
      <c r="J405" s="20"/>
    </row>
    <row r="406" spans="1:10" ht="12" customHeight="1" x14ac:dyDescent="0.2">
      <c r="J406" s="20"/>
    </row>
    <row r="407" spans="1:10" s="10" customFormat="1" ht="12.75" x14ac:dyDescent="0.2">
      <c r="A407" s="320" t="s">
        <v>73</v>
      </c>
      <c r="B407" s="320"/>
      <c r="C407" s="320"/>
      <c r="D407" s="320"/>
      <c r="E407" s="66"/>
      <c r="F407" s="66"/>
      <c r="G407" s="66"/>
      <c r="H407" s="66"/>
      <c r="I407" s="66"/>
      <c r="J407" s="68"/>
    </row>
    <row r="408" spans="1:10" ht="12" customHeight="1" x14ac:dyDescent="0.2">
      <c r="A408" s="20"/>
      <c r="B408" s="20"/>
      <c r="C408" s="20"/>
      <c r="D408" s="20"/>
      <c r="E408" s="20"/>
      <c r="F408" s="20"/>
      <c r="G408" s="20"/>
      <c r="H408" s="20"/>
      <c r="I408" s="20"/>
      <c r="J408" s="20"/>
    </row>
    <row r="409" spans="1:10" ht="12" customHeight="1" x14ac:dyDescent="0.2">
      <c r="A409" s="20"/>
      <c r="B409" s="20"/>
      <c r="C409" s="20"/>
      <c r="D409" s="20"/>
      <c r="E409" s="20"/>
      <c r="F409" s="20"/>
      <c r="G409" s="20"/>
      <c r="H409" s="20"/>
      <c r="I409" s="20"/>
      <c r="J409" s="20"/>
    </row>
    <row r="410" spans="1:10" ht="12" customHeight="1" x14ac:dyDescent="0.2">
      <c r="A410" s="20"/>
      <c r="B410" s="20"/>
      <c r="C410" s="20"/>
      <c r="D410" s="20"/>
      <c r="E410" s="20"/>
      <c r="F410" s="20"/>
      <c r="G410" s="20"/>
      <c r="H410" s="20"/>
      <c r="I410" s="20"/>
      <c r="J410" s="20"/>
    </row>
    <row r="411" spans="1:10" ht="12" customHeight="1" x14ac:dyDescent="0.2">
      <c r="A411" s="20"/>
      <c r="B411" s="20"/>
      <c r="C411" s="20"/>
      <c r="D411" s="20"/>
      <c r="E411" s="20"/>
      <c r="F411" s="20"/>
      <c r="G411" s="20"/>
      <c r="H411" s="20"/>
      <c r="I411" s="20"/>
      <c r="J411" s="20"/>
    </row>
    <row r="412" spans="1:10" ht="12" customHeight="1" x14ac:dyDescent="0.2">
      <c r="A412" s="20"/>
      <c r="B412" s="20"/>
      <c r="C412" s="20"/>
      <c r="D412" s="20"/>
      <c r="E412" s="20"/>
      <c r="F412" s="20"/>
      <c r="G412" s="20"/>
      <c r="H412" s="20"/>
      <c r="I412" s="20"/>
      <c r="J412" s="20"/>
    </row>
    <row r="413" spans="1:10" ht="12" customHeight="1" x14ac:dyDescent="0.2">
      <c r="A413" s="20"/>
      <c r="B413" s="20"/>
      <c r="C413" s="20"/>
      <c r="D413" s="20"/>
      <c r="E413" s="20"/>
      <c r="F413" s="20"/>
      <c r="G413" s="20"/>
      <c r="H413" s="20"/>
      <c r="I413" s="20"/>
      <c r="J413" s="20"/>
    </row>
    <row r="414" spans="1:10" ht="12" customHeight="1" x14ac:dyDescent="0.2">
      <c r="A414" s="20"/>
      <c r="B414" s="20"/>
      <c r="C414" s="20"/>
      <c r="D414" s="20"/>
      <c r="E414" s="20"/>
      <c r="F414" s="20"/>
      <c r="G414" s="20"/>
      <c r="H414" s="20"/>
      <c r="I414" s="20"/>
      <c r="J414" s="20"/>
    </row>
    <row r="415" spans="1:10" ht="12" customHeight="1" x14ac:dyDescent="0.2">
      <c r="A415" s="20"/>
      <c r="B415" s="20"/>
      <c r="C415" s="20"/>
      <c r="D415" s="20"/>
      <c r="E415" s="20"/>
      <c r="F415" s="20"/>
      <c r="G415" s="20"/>
      <c r="H415" s="20"/>
      <c r="I415" s="20"/>
      <c r="J415" s="20"/>
    </row>
    <row r="416" spans="1:10" ht="12" customHeight="1" x14ac:dyDescent="0.2">
      <c r="A416" s="20"/>
      <c r="B416" s="20"/>
      <c r="C416" s="20"/>
      <c r="D416" s="20"/>
      <c r="E416" s="20"/>
      <c r="F416" s="20"/>
      <c r="G416" s="20"/>
      <c r="H416" s="20"/>
      <c r="I416" s="20"/>
      <c r="J416" s="20"/>
    </row>
    <row r="417" spans="1:10" ht="12" customHeight="1" x14ac:dyDescent="0.2">
      <c r="A417" s="20"/>
      <c r="B417" s="20"/>
      <c r="C417" s="20"/>
      <c r="D417" s="20"/>
      <c r="E417" s="20"/>
      <c r="F417" s="20"/>
      <c r="G417" s="20"/>
      <c r="H417" s="20"/>
      <c r="I417" s="20"/>
      <c r="J417" s="20"/>
    </row>
    <row r="418" spans="1:10" ht="12" customHeight="1" x14ac:dyDescent="0.2">
      <c r="A418" s="20"/>
      <c r="B418" s="20"/>
      <c r="C418" s="20"/>
      <c r="D418" s="20"/>
      <c r="E418" s="20"/>
      <c r="F418" s="20"/>
      <c r="G418" s="20"/>
      <c r="H418" s="20"/>
      <c r="I418" s="20"/>
      <c r="J418" s="20"/>
    </row>
    <row r="419" spans="1:10" ht="12" customHeight="1" x14ac:dyDescent="0.2">
      <c r="A419" s="20"/>
      <c r="B419" s="20"/>
      <c r="C419" s="20"/>
      <c r="D419" s="20"/>
      <c r="E419" s="20"/>
      <c r="F419" s="20"/>
      <c r="G419" s="20"/>
      <c r="H419" s="20"/>
      <c r="I419" s="20"/>
      <c r="J419" s="20"/>
    </row>
    <row r="420" spans="1:10" ht="12" customHeight="1" x14ac:dyDescent="0.2">
      <c r="A420" s="20"/>
      <c r="B420" s="20"/>
      <c r="C420" s="20"/>
      <c r="D420" s="20"/>
      <c r="E420" s="20"/>
      <c r="F420" s="20"/>
      <c r="G420" s="20"/>
      <c r="H420" s="20"/>
      <c r="I420" s="20"/>
      <c r="J420" s="20"/>
    </row>
    <row r="421" spans="1:10" ht="12" customHeight="1" x14ac:dyDescent="0.2">
      <c r="A421" s="20"/>
      <c r="B421" s="20"/>
      <c r="C421" s="20"/>
      <c r="D421" s="20"/>
      <c r="E421" s="20"/>
      <c r="F421" s="20"/>
      <c r="G421" s="20"/>
      <c r="H421" s="20"/>
      <c r="I421" s="20"/>
      <c r="J421" s="20"/>
    </row>
    <row r="422" spans="1:10" ht="12" customHeight="1" x14ac:dyDescent="0.2">
      <c r="A422" s="20"/>
      <c r="B422" s="20"/>
      <c r="C422" s="20"/>
      <c r="D422" s="20"/>
      <c r="E422" s="20"/>
      <c r="F422" s="20"/>
      <c r="G422" s="20"/>
      <c r="H422" s="20"/>
      <c r="I422" s="20"/>
      <c r="J422" s="20"/>
    </row>
    <row r="423" spans="1:10" ht="12" customHeight="1" x14ac:dyDescent="0.2">
      <c r="A423" s="20"/>
      <c r="B423" s="20"/>
      <c r="C423" s="20"/>
      <c r="D423" s="20"/>
      <c r="E423" s="20"/>
      <c r="F423" s="20"/>
      <c r="G423" s="20"/>
      <c r="H423" s="20"/>
      <c r="I423" s="20"/>
      <c r="J423" s="20"/>
    </row>
    <row r="424" spans="1:10" ht="12" customHeight="1" x14ac:dyDescent="0.2">
      <c r="A424" s="20"/>
      <c r="B424" s="20"/>
      <c r="C424" s="20"/>
      <c r="D424" s="20"/>
      <c r="E424" s="20"/>
      <c r="F424" s="20"/>
      <c r="G424" s="20"/>
      <c r="H424" s="20"/>
      <c r="I424" s="20"/>
      <c r="J424" s="20"/>
    </row>
    <row r="425" spans="1:10" ht="12" customHeight="1" x14ac:dyDescent="0.2">
      <c r="A425" s="20"/>
      <c r="B425" s="20"/>
      <c r="C425" s="20"/>
      <c r="D425" s="20"/>
      <c r="E425" s="20"/>
      <c r="F425" s="20"/>
      <c r="G425" s="20"/>
      <c r="H425" s="20"/>
      <c r="I425" s="20"/>
      <c r="J425" s="20"/>
    </row>
    <row r="426" spans="1:10" ht="12" customHeight="1" x14ac:dyDescent="0.2">
      <c r="A426" s="20"/>
      <c r="B426" s="20"/>
      <c r="C426" s="20"/>
      <c r="D426" s="20"/>
      <c r="E426" s="20"/>
      <c r="F426" s="20"/>
      <c r="G426" s="20"/>
      <c r="H426" s="20"/>
      <c r="I426" s="20"/>
      <c r="J426" s="20"/>
    </row>
    <row r="427" spans="1:10" ht="12" customHeight="1" x14ac:dyDescent="0.2">
      <c r="A427" s="20"/>
      <c r="B427" s="20"/>
      <c r="C427" s="20"/>
      <c r="D427" s="20"/>
      <c r="E427" s="20"/>
      <c r="F427" s="20"/>
      <c r="G427" s="20"/>
      <c r="H427" s="20"/>
      <c r="I427" s="20"/>
      <c r="J427" s="20"/>
    </row>
    <row r="428" spans="1:10" ht="12" customHeight="1" x14ac:dyDescent="0.2">
      <c r="A428" s="20"/>
      <c r="B428" s="20"/>
      <c r="C428" s="20"/>
      <c r="D428" s="20"/>
      <c r="E428" s="20"/>
      <c r="F428" s="20"/>
      <c r="G428" s="20"/>
      <c r="H428" s="20"/>
      <c r="I428" s="20"/>
      <c r="J428" s="20"/>
    </row>
    <row r="429" spans="1:10" ht="12" customHeight="1" x14ac:dyDescent="0.2">
      <c r="A429" s="20"/>
      <c r="B429" s="20"/>
      <c r="C429" s="20"/>
      <c r="D429" s="20"/>
      <c r="E429" s="20"/>
      <c r="F429" s="20"/>
      <c r="G429" s="20"/>
      <c r="H429" s="20"/>
      <c r="I429" s="20"/>
      <c r="J429" s="20"/>
    </row>
    <row r="430" spans="1:10" ht="12" customHeight="1" x14ac:dyDescent="0.2">
      <c r="A430" s="20"/>
      <c r="B430" s="20"/>
      <c r="C430" s="20"/>
      <c r="D430" s="20"/>
      <c r="E430" s="20"/>
      <c r="F430" s="20"/>
      <c r="G430" s="20"/>
      <c r="H430" s="20"/>
      <c r="I430" s="20"/>
      <c r="J430" s="20"/>
    </row>
    <row r="431" spans="1:10" ht="12" customHeight="1" x14ac:dyDescent="0.2">
      <c r="A431" s="20"/>
      <c r="B431" s="20"/>
      <c r="C431" s="20"/>
      <c r="D431" s="20"/>
      <c r="E431" s="20"/>
      <c r="F431" s="20"/>
      <c r="G431" s="20"/>
      <c r="H431" s="20"/>
      <c r="I431" s="20"/>
      <c r="J431" s="20"/>
    </row>
    <row r="432" spans="1:10" ht="12" customHeight="1" x14ac:dyDescent="0.2">
      <c r="A432" s="20"/>
      <c r="B432" s="20"/>
      <c r="C432" s="20"/>
      <c r="D432" s="20"/>
      <c r="E432" s="20"/>
      <c r="F432" s="20"/>
      <c r="G432" s="20"/>
      <c r="H432" s="20"/>
      <c r="I432" s="20"/>
      <c r="J432" s="20"/>
    </row>
    <row r="433" spans="1:10" ht="12" customHeight="1" x14ac:dyDescent="0.2">
      <c r="A433" s="20"/>
      <c r="B433" s="20"/>
      <c r="C433" s="20"/>
      <c r="D433" s="20"/>
      <c r="E433" s="20"/>
      <c r="F433" s="20"/>
      <c r="G433" s="20"/>
      <c r="H433" s="20"/>
      <c r="I433" s="20"/>
      <c r="J433" s="20"/>
    </row>
    <row r="434" spans="1:10" ht="12" customHeight="1" x14ac:dyDescent="0.2">
      <c r="A434" s="20"/>
      <c r="B434" s="20"/>
      <c r="C434" s="20"/>
      <c r="D434" s="20"/>
      <c r="E434" s="20"/>
      <c r="F434" s="20"/>
      <c r="G434" s="20"/>
      <c r="H434" s="20"/>
      <c r="I434" s="20"/>
      <c r="J434" s="20"/>
    </row>
    <row r="435" spans="1:10" ht="12" customHeight="1" x14ac:dyDescent="0.2">
      <c r="A435" s="20"/>
      <c r="B435" s="20"/>
      <c r="C435" s="20"/>
      <c r="D435" s="20"/>
      <c r="E435" s="20"/>
      <c r="F435" s="20"/>
      <c r="G435" s="20"/>
      <c r="H435" s="20"/>
      <c r="I435" s="20"/>
      <c r="J435" s="20"/>
    </row>
    <row r="436" spans="1:10" ht="12" customHeight="1" x14ac:dyDescent="0.2">
      <c r="A436" s="20"/>
      <c r="B436" s="20"/>
      <c r="C436" s="20"/>
      <c r="D436" s="20"/>
      <c r="E436" s="20"/>
      <c r="F436" s="20"/>
      <c r="G436" s="20"/>
      <c r="H436" s="20"/>
      <c r="I436" s="20"/>
      <c r="J436" s="20"/>
    </row>
    <row r="437" spans="1:10" ht="12" customHeight="1" x14ac:dyDescent="0.2">
      <c r="A437" s="20"/>
      <c r="B437" s="20"/>
      <c r="C437" s="20"/>
      <c r="D437" s="20"/>
      <c r="E437" s="20"/>
      <c r="F437" s="20"/>
      <c r="G437" s="20"/>
      <c r="H437" s="20"/>
      <c r="I437" s="20"/>
      <c r="J437" s="20"/>
    </row>
    <row r="438" spans="1:10" ht="12" customHeight="1" x14ac:dyDescent="0.2">
      <c r="A438" s="20"/>
      <c r="B438" s="20"/>
      <c r="C438" s="20"/>
      <c r="D438" s="20"/>
      <c r="E438" s="20"/>
      <c r="F438" s="20"/>
      <c r="G438" s="20"/>
      <c r="H438" s="20"/>
      <c r="I438" s="20"/>
      <c r="J438" s="20"/>
    </row>
    <row r="439" spans="1:10" ht="12" customHeight="1" x14ac:dyDescent="0.2">
      <c r="A439" s="20"/>
      <c r="B439" s="20"/>
      <c r="C439" s="20"/>
      <c r="D439" s="20"/>
      <c r="E439" s="20"/>
      <c r="F439" s="20"/>
      <c r="G439" s="20"/>
      <c r="H439" s="20"/>
      <c r="I439" s="20"/>
      <c r="J439" s="20"/>
    </row>
    <row r="440" spans="1:10" ht="12" customHeight="1" x14ac:dyDescent="0.2">
      <c r="A440" s="20"/>
      <c r="B440" s="20"/>
      <c r="C440" s="20"/>
      <c r="D440" s="20"/>
      <c r="E440" s="20"/>
      <c r="F440" s="20"/>
      <c r="G440" s="20"/>
      <c r="H440" s="20"/>
      <c r="I440" s="20"/>
      <c r="J440" s="20"/>
    </row>
    <row r="441" spans="1:10" ht="12" customHeight="1" x14ac:dyDescent="0.2">
      <c r="A441" s="20"/>
      <c r="B441" s="20"/>
      <c r="C441" s="20"/>
      <c r="D441" s="20"/>
      <c r="E441" s="20"/>
      <c r="F441" s="20"/>
      <c r="G441" s="20"/>
      <c r="H441" s="20"/>
      <c r="I441" s="20"/>
      <c r="J441" s="20"/>
    </row>
    <row r="442" spans="1:10" ht="12" customHeight="1" x14ac:dyDescent="0.2">
      <c r="A442" s="20"/>
      <c r="B442" s="20"/>
      <c r="C442" s="20"/>
      <c r="D442" s="20"/>
      <c r="E442" s="20"/>
      <c r="F442" s="20"/>
      <c r="G442" s="20"/>
      <c r="H442" s="20"/>
      <c r="I442" s="20"/>
      <c r="J442" s="20"/>
    </row>
    <row r="443" spans="1:10" ht="12" customHeight="1" x14ac:dyDescent="0.2">
      <c r="A443" s="20"/>
      <c r="B443" s="20"/>
      <c r="C443" s="20"/>
      <c r="D443" s="20"/>
      <c r="E443" s="20"/>
      <c r="F443" s="20"/>
      <c r="G443" s="20"/>
      <c r="H443" s="20"/>
      <c r="I443" s="20"/>
      <c r="J443" s="20"/>
    </row>
    <row r="444" spans="1:10" ht="12" customHeight="1" x14ac:dyDescent="0.2">
      <c r="A444" s="20"/>
      <c r="B444" s="20"/>
      <c r="C444" s="20"/>
      <c r="D444" s="20"/>
      <c r="E444" s="20"/>
      <c r="F444" s="20"/>
      <c r="G444" s="20"/>
      <c r="H444" s="20"/>
      <c r="I444" s="20"/>
      <c r="J444" s="20"/>
    </row>
    <row r="445" spans="1:10" ht="12" customHeight="1" x14ac:dyDescent="0.2">
      <c r="A445" s="20"/>
      <c r="B445" s="20"/>
      <c r="C445" s="20"/>
      <c r="D445" s="20"/>
      <c r="E445" s="20"/>
      <c r="F445" s="20"/>
      <c r="G445" s="20"/>
      <c r="H445" s="20"/>
      <c r="I445" s="20"/>
      <c r="J445" s="20"/>
    </row>
    <row r="446" spans="1:10" ht="12" customHeight="1" x14ac:dyDescent="0.2">
      <c r="A446" s="20"/>
      <c r="B446" s="20"/>
      <c r="C446" s="20"/>
      <c r="D446" s="20"/>
      <c r="E446" s="20"/>
      <c r="F446" s="20"/>
      <c r="G446" s="20"/>
      <c r="H446" s="20"/>
      <c r="I446" s="20"/>
      <c r="J446" s="20"/>
    </row>
    <row r="447" spans="1:10" ht="12" customHeight="1" x14ac:dyDescent="0.2">
      <c r="A447" s="20"/>
      <c r="B447" s="20"/>
      <c r="C447" s="20"/>
      <c r="D447" s="20"/>
      <c r="E447" s="20"/>
      <c r="F447" s="20"/>
      <c r="G447" s="20"/>
      <c r="H447" s="20"/>
      <c r="I447" s="20"/>
      <c r="J447" s="20"/>
    </row>
    <row r="448" spans="1:10" ht="12" customHeight="1" x14ac:dyDescent="0.2">
      <c r="A448" s="20"/>
      <c r="B448" s="20"/>
      <c r="C448" s="20"/>
      <c r="D448" s="20"/>
      <c r="E448" s="20"/>
      <c r="F448" s="20"/>
      <c r="G448" s="20"/>
      <c r="H448" s="20"/>
      <c r="I448" s="20"/>
      <c r="J448" s="20"/>
    </row>
    <row r="449" spans="1:10" ht="12" customHeight="1" x14ac:dyDescent="0.2">
      <c r="A449" s="20"/>
      <c r="B449" s="20"/>
      <c r="C449" s="20"/>
      <c r="D449" s="20"/>
      <c r="E449" s="20"/>
      <c r="F449" s="20"/>
      <c r="G449" s="20"/>
      <c r="H449" s="20"/>
      <c r="I449" s="20"/>
      <c r="J449" s="20"/>
    </row>
    <row r="450" spans="1:10" ht="12" customHeight="1" x14ac:dyDescent="0.2">
      <c r="A450" s="20"/>
      <c r="B450" s="20"/>
      <c r="C450" s="20"/>
      <c r="D450" s="20"/>
      <c r="E450" s="20"/>
      <c r="F450" s="20"/>
      <c r="G450" s="20"/>
      <c r="H450" s="20"/>
      <c r="I450" s="20"/>
      <c r="J450" s="20"/>
    </row>
    <row r="451" spans="1:10" ht="12" customHeight="1" x14ac:dyDescent="0.2">
      <c r="A451" s="20"/>
      <c r="B451" s="20"/>
      <c r="C451" s="20"/>
      <c r="D451" s="20"/>
      <c r="E451" s="20"/>
      <c r="F451" s="20"/>
      <c r="G451" s="20"/>
      <c r="H451" s="20"/>
      <c r="I451" s="20"/>
      <c r="J451" s="20"/>
    </row>
    <row r="452" spans="1:10" ht="12" customHeight="1" x14ac:dyDescent="0.2">
      <c r="A452" s="20"/>
      <c r="B452" s="20"/>
      <c r="C452" s="20"/>
      <c r="D452" s="20"/>
      <c r="E452" s="20"/>
      <c r="F452" s="20"/>
      <c r="G452" s="20"/>
      <c r="H452" s="20"/>
      <c r="I452" s="20"/>
      <c r="J452" s="20"/>
    </row>
    <row r="453" spans="1:10" ht="12" customHeight="1" x14ac:dyDescent="0.2">
      <c r="A453" s="20"/>
      <c r="B453" s="20"/>
      <c r="C453" s="20"/>
      <c r="D453" s="20"/>
      <c r="E453" s="20"/>
      <c r="F453" s="20"/>
      <c r="G453" s="20"/>
      <c r="H453" s="20"/>
      <c r="I453" s="20"/>
      <c r="J453" s="20"/>
    </row>
    <row r="454" spans="1:10" ht="12" customHeight="1" x14ac:dyDescent="0.2">
      <c r="A454" s="20"/>
      <c r="B454" s="20"/>
      <c r="C454" s="20"/>
      <c r="D454" s="20"/>
      <c r="E454" s="20"/>
      <c r="F454" s="20"/>
      <c r="G454" s="20"/>
      <c r="H454" s="20"/>
      <c r="I454" s="20"/>
      <c r="J454" s="20"/>
    </row>
    <row r="455" spans="1:10" ht="12" customHeight="1" x14ac:dyDescent="0.2">
      <c r="A455" s="20"/>
      <c r="B455" s="20"/>
      <c r="C455" s="20"/>
      <c r="D455" s="20"/>
      <c r="E455" s="20"/>
      <c r="F455" s="20"/>
      <c r="G455" s="20"/>
      <c r="H455" s="20"/>
      <c r="I455" s="20"/>
      <c r="J455" s="20"/>
    </row>
    <row r="456" spans="1:10" ht="12" customHeight="1" x14ac:dyDescent="0.2">
      <c r="A456" s="20"/>
      <c r="B456" s="20"/>
      <c r="C456" s="20"/>
      <c r="D456" s="20"/>
      <c r="E456" s="20"/>
      <c r="F456" s="20"/>
      <c r="G456" s="20"/>
      <c r="H456" s="20"/>
      <c r="I456" s="20"/>
      <c r="J456" s="20"/>
    </row>
    <row r="457" spans="1:10" ht="12" customHeight="1" x14ac:dyDescent="0.2">
      <c r="A457" s="20"/>
      <c r="B457" s="20"/>
      <c r="C457" s="20"/>
      <c r="D457" s="20"/>
      <c r="E457" s="20"/>
      <c r="F457" s="20"/>
      <c r="G457" s="20"/>
      <c r="H457" s="20"/>
      <c r="I457" s="20"/>
      <c r="J457" s="20"/>
    </row>
    <row r="458" spans="1:10" ht="12" customHeight="1" x14ac:dyDescent="0.2">
      <c r="A458" s="20"/>
      <c r="B458" s="20"/>
      <c r="C458" s="20"/>
      <c r="D458" s="20"/>
      <c r="E458" s="20"/>
      <c r="F458" s="20"/>
      <c r="G458" s="20"/>
      <c r="H458" s="20"/>
      <c r="I458" s="20"/>
      <c r="J458" s="20"/>
    </row>
    <row r="459" spans="1:10" ht="12" customHeight="1" x14ac:dyDescent="0.2">
      <c r="A459" s="20"/>
      <c r="B459" s="20"/>
      <c r="C459" s="20"/>
      <c r="D459" s="20"/>
      <c r="E459" s="20"/>
      <c r="F459" s="20"/>
      <c r="G459" s="20"/>
      <c r="H459" s="20"/>
      <c r="I459" s="20"/>
      <c r="J459" s="20"/>
    </row>
    <row r="460" spans="1:10" ht="12" customHeight="1" x14ac:dyDescent="0.2">
      <c r="A460" s="20"/>
      <c r="B460" s="20"/>
      <c r="C460" s="20"/>
      <c r="D460" s="20"/>
      <c r="E460" s="20"/>
      <c r="F460" s="20"/>
      <c r="G460" s="20"/>
      <c r="H460" s="20"/>
      <c r="I460" s="20"/>
      <c r="J460" s="20"/>
    </row>
    <row r="461" spans="1:10" ht="12" customHeight="1" x14ac:dyDescent="0.2">
      <c r="A461" s="20"/>
      <c r="B461" s="20"/>
      <c r="C461" s="20"/>
      <c r="D461" s="20"/>
      <c r="E461" s="20"/>
      <c r="F461" s="20"/>
      <c r="G461" s="20"/>
      <c r="H461" s="20"/>
      <c r="I461" s="20"/>
      <c r="J461" s="20"/>
    </row>
    <row r="462" spans="1:10" ht="12" customHeight="1" x14ac:dyDescent="0.2">
      <c r="A462" s="20"/>
      <c r="B462" s="20"/>
      <c r="C462" s="20"/>
      <c r="D462" s="20"/>
      <c r="E462" s="20"/>
      <c r="F462" s="20"/>
      <c r="G462" s="20"/>
      <c r="H462" s="20"/>
      <c r="I462" s="20"/>
      <c r="J462" s="20"/>
    </row>
    <row r="463" spans="1:10" ht="12" customHeight="1" x14ac:dyDescent="0.2">
      <c r="A463" s="20"/>
      <c r="B463" s="20"/>
      <c r="C463" s="20"/>
      <c r="D463" s="20"/>
      <c r="E463" s="20"/>
      <c r="F463" s="20"/>
      <c r="G463" s="20"/>
      <c r="H463" s="20"/>
      <c r="I463" s="20"/>
      <c r="J463" s="20"/>
    </row>
    <row r="464" spans="1:10" ht="12" customHeight="1" x14ac:dyDescent="0.2">
      <c r="A464" s="20"/>
      <c r="B464" s="20"/>
      <c r="C464" s="20"/>
      <c r="D464" s="20"/>
      <c r="E464" s="20"/>
      <c r="F464" s="20"/>
      <c r="G464" s="20"/>
      <c r="H464" s="20"/>
      <c r="I464" s="20"/>
      <c r="J464" s="20"/>
    </row>
    <row r="465" spans="1:10" ht="12" customHeight="1" x14ac:dyDescent="0.2">
      <c r="A465" s="20"/>
      <c r="B465" s="20"/>
      <c r="C465" s="20"/>
      <c r="D465" s="20"/>
      <c r="E465" s="20"/>
      <c r="F465" s="20"/>
      <c r="G465" s="20"/>
      <c r="H465" s="20"/>
      <c r="I465" s="20"/>
      <c r="J465" s="20"/>
    </row>
    <row r="466" spans="1:10" ht="12" customHeight="1" x14ac:dyDescent="0.2">
      <c r="A466" s="20"/>
      <c r="B466" s="20"/>
      <c r="C466" s="20"/>
      <c r="D466" s="20"/>
      <c r="E466" s="20"/>
      <c r="F466" s="20"/>
      <c r="G466" s="20"/>
      <c r="H466" s="20"/>
      <c r="I466" s="20"/>
      <c r="J466" s="20"/>
    </row>
    <row r="467" spans="1:10" ht="12" customHeight="1" x14ac:dyDescent="0.2">
      <c r="A467" s="20"/>
      <c r="B467" s="20"/>
      <c r="C467" s="20"/>
      <c r="D467" s="20"/>
      <c r="E467" s="20"/>
      <c r="F467" s="20"/>
      <c r="G467" s="20"/>
      <c r="H467" s="20"/>
      <c r="I467" s="20"/>
      <c r="J467" s="20"/>
    </row>
    <row r="468" spans="1:10" ht="12" customHeight="1" x14ac:dyDescent="0.2">
      <c r="A468" s="20"/>
      <c r="B468" s="20"/>
      <c r="C468" s="20"/>
      <c r="D468" s="20"/>
      <c r="E468" s="20"/>
      <c r="F468" s="20"/>
      <c r="G468" s="20"/>
      <c r="H468" s="20"/>
      <c r="I468" s="20"/>
      <c r="J468" s="20"/>
    </row>
    <row r="469" spans="1:10" ht="12" customHeight="1" x14ac:dyDescent="0.2">
      <c r="A469" s="20"/>
      <c r="B469" s="20"/>
      <c r="C469" s="20"/>
      <c r="D469" s="20"/>
      <c r="E469" s="20"/>
      <c r="F469" s="20"/>
      <c r="G469" s="20"/>
      <c r="H469" s="20"/>
      <c r="I469" s="20"/>
      <c r="J469" s="20"/>
    </row>
    <row r="470" spans="1:10" ht="12" customHeight="1" x14ac:dyDescent="0.2">
      <c r="A470" s="20"/>
      <c r="B470" s="20"/>
      <c r="C470" s="20"/>
      <c r="D470" s="20"/>
      <c r="E470" s="20"/>
      <c r="F470" s="20"/>
      <c r="G470" s="20"/>
      <c r="H470" s="20"/>
      <c r="I470" s="20"/>
      <c r="J470" s="20"/>
    </row>
    <row r="471" spans="1:10" ht="12" customHeight="1" x14ac:dyDescent="0.2">
      <c r="A471" s="20"/>
      <c r="B471" s="20"/>
      <c r="C471" s="20"/>
      <c r="D471" s="20"/>
      <c r="E471" s="20"/>
      <c r="F471" s="20"/>
      <c r="G471" s="20"/>
      <c r="H471" s="20"/>
      <c r="I471" s="20"/>
      <c r="J471" s="20"/>
    </row>
    <row r="472" spans="1:10" ht="12" customHeight="1" x14ac:dyDescent="0.2">
      <c r="A472" s="20"/>
      <c r="B472" s="20"/>
      <c r="C472" s="20"/>
      <c r="D472" s="20"/>
      <c r="E472" s="20"/>
      <c r="F472" s="20"/>
      <c r="G472" s="20"/>
      <c r="H472" s="20"/>
      <c r="I472" s="20"/>
      <c r="J472" s="20"/>
    </row>
    <row r="473" spans="1:10" ht="12" customHeight="1" x14ac:dyDescent="0.2">
      <c r="A473" s="20"/>
      <c r="B473" s="20"/>
      <c r="C473" s="20"/>
      <c r="D473" s="20"/>
      <c r="E473" s="20"/>
      <c r="F473" s="20"/>
      <c r="G473" s="20"/>
      <c r="H473" s="20"/>
      <c r="I473" s="20"/>
      <c r="J473" s="20"/>
    </row>
    <row r="474" spans="1:10" ht="12" customHeight="1" x14ac:dyDescent="0.2">
      <c r="A474" s="20"/>
      <c r="B474" s="20"/>
      <c r="C474" s="20"/>
      <c r="D474" s="20"/>
      <c r="E474" s="20"/>
      <c r="F474" s="20"/>
      <c r="G474" s="20"/>
      <c r="H474" s="20"/>
      <c r="I474" s="20"/>
      <c r="J474" s="20"/>
    </row>
    <row r="475" spans="1:10" ht="12" customHeight="1" x14ac:dyDescent="0.2">
      <c r="A475" s="20"/>
      <c r="B475" s="20"/>
      <c r="C475" s="20"/>
      <c r="D475" s="20"/>
      <c r="E475" s="20"/>
      <c r="F475" s="20"/>
      <c r="G475" s="20"/>
      <c r="H475" s="20"/>
      <c r="I475" s="20"/>
      <c r="J475" s="20"/>
    </row>
    <row r="476" spans="1:10" ht="12" customHeight="1" x14ac:dyDescent="0.2">
      <c r="A476" s="20"/>
      <c r="B476" s="20"/>
      <c r="C476" s="20"/>
      <c r="D476" s="20"/>
      <c r="E476" s="20"/>
      <c r="F476" s="20"/>
      <c r="G476" s="20"/>
      <c r="H476" s="20"/>
      <c r="I476" s="20"/>
      <c r="J476" s="20"/>
    </row>
    <row r="477" spans="1:10" ht="12" customHeight="1" x14ac:dyDescent="0.2">
      <c r="A477" s="20"/>
      <c r="B477" s="20"/>
      <c r="C477" s="20"/>
      <c r="D477" s="20"/>
      <c r="E477" s="20"/>
      <c r="F477" s="20"/>
      <c r="G477" s="20"/>
      <c r="H477" s="20"/>
      <c r="I477" s="20"/>
      <c r="J477" s="20"/>
    </row>
    <row r="478" spans="1:10" ht="12" customHeight="1" x14ac:dyDescent="0.2">
      <c r="A478" s="20"/>
      <c r="B478" s="20"/>
      <c r="C478" s="20"/>
      <c r="D478" s="20"/>
      <c r="E478" s="20"/>
      <c r="F478" s="20"/>
      <c r="G478" s="20"/>
      <c r="H478" s="20"/>
      <c r="I478" s="20"/>
      <c r="J478" s="20"/>
    </row>
    <row r="479" spans="1:10" ht="12" customHeight="1" x14ac:dyDescent="0.2">
      <c r="A479" s="20"/>
      <c r="B479" s="20"/>
      <c r="C479" s="20"/>
      <c r="D479" s="20"/>
      <c r="E479" s="20"/>
      <c r="F479" s="20"/>
      <c r="G479" s="20"/>
      <c r="H479" s="20"/>
      <c r="I479" s="20"/>
      <c r="J479" s="20"/>
    </row>
    <row r="480" spans="1:10" ht="12" customHeight="1" x14ac:dyDescent="0.2">
      <c r="A480" s="20"/>
      <c r="B480" s="20"/>
      <c r="C480" s="20"/>
      <c r="D480" s="20"/>
      <c r="E480" s="20"/>
      <c r="F480" s="20"/>
      <c r="G480" s="20"/>
      <c r="H480" s="20"/>
      <c r="I480" s="20"/>
      <c r="J480" s="20"/>
    </row>
    <row r="481" spans="1:10" ht="12" customHeight="1" x14ac:dyDescent="0.2">
      <c r="A481" s="20"/>
      <c r="B481" s="20"/>
      <c r="C481" s="20"/>
      <c r="D481" s="20"/>
      <c r="E481" s="20"/>
      <c r="F481" s="20"/>
      <c r="G481" s="20"/>
      <c r="H481" s="20"/>
      <c r="I481" s="20"/>
      <c r="J481" s="20"/>
    </row>
    <row r="482" spans="1:10" ht="12" customHeight="1" x14ac:dyDescent="0.2">
      <c r="A482" s="20"/>
      <c r="B482" s="20"/>
      <c r="C482" s="20"/>
      <c r="D482" s="20"/>
      <c r="E482" s="20"/>
      <c r="F482" s="20"/>
      <c r="G482" s="20"/>
      <c r="H482" s="20"/>
      <c r="I482" s="20"/>
      <c r="J482" s="20"/>
    </row>
    <row r="483" spans="1:10" ht="12" customHeight="1" x14ac:dyDescent="0.2">
      <c r="A483" s="20"/>
      <c r="B483" s="20"/>
      <c r="C483" s="20"/>
      <c r="D483" s="20"/>
      <c r="E483" s="20"/>
      <c r="F483" s="20"/>
      <c r="G483" s="20"/>
      <c r="H483" s="20"/>
      <c r="I483" s="20"/>
      <c r="J483" s="20"/>
    </row>
    <row r="484" spans="1:10" ht="12" customHeight="1" x14ac:dyDescent="0.2">
      <c r="A484" s="20"/>
      <c r="B484" s="20"/>
      <c r="C484" s="20"/>
      <c r="D484" s="20"/>
      <c r="E484" s="20"/>
      <c r="F484" s="20"/>
      <c r="G484" s="20"/>
      <c r="H484" s="20"/>
      <c r="I484" s="20"/>
      <c r="J484" s="20"/>
    </row>
    <row r="485" spans="1:10" ht="12" customHeight="1" x14ac:dyDescent="0.2">
      <c r="A485" s="20"/>
      <c r="B485" s="20"/>
      <c r="C485" s="20"/>
      <c r="D485" s="20"/>
      <c r="E485" s="20"/>
      <c r="F485" s="20"/>
      <c r="G485" s="20"/>
      <c r="H485" s="20"/>
      <c r="I485" s="20"/>
      <c r="J485" s="20"/>
    </row>
    <row r="486" spans="1:10" ht="12" customHeight="1" x14ac:dyDescent="0.2">
      <c r="A486" s="20"/>
      <c r="B486" s="20"/>
      <c r="C486" s="20"/>
      <c r="D486" s="20"/>
      <c r="E486" s="20"/>
      <c r="F486" s="20"/>
      <c r="G486" s="20"/>
      <c r="H486" s="20"/>
      <c r="I486" s="20"/>
      <c r="J486" s="20"/>
    </row>
    <row r="487" spans="1:10" ht="12" customHeight="1" x14ac:dyDescent="0.2">
      <c r="A487" s="20"/>
      <c r="B487" s="20"/>
      <c r="C487" s="20"/>
      <c r="D487" s="20"/>
      <c r="E487" s="20"/>
      <c r="F487" s="20"/>
      <c r="G487" s="20"/>
      <c r="H487" s="20"/>
      <c r="I487" s="20"/>
      <c r="J487" s="20"/>
    </row>
    <row r="488" spans="1:10" ht="12" customHeight="1" x14ac:dyDescent="0.2">
      <c r="A488" s="20"/>
      <c r="B488" s="20"/>
      <c r="C488" s="20"/>
      <c r="D488" s="20"/>
      <c r="E488" s="20"/>
      <c r="F488" s="20"/>
      <c r="G488" s="20"/>
      <c r="H488" s="20"/>
      <c r="I488" s="20"/>
      <c r="J488" s="20"/>
    </row>
    <row r="489" spans="1:10" ht="12" customHeight="1" x14ac:dyDescent="0.2">
      <c r="A489" s="20"/>
      <c r="B489" s="20"/>
      <c r="C489" s="20"/>
      <c r="D489" s="20"/>
      <c r="E489" s="20"/>
      <c r="F489" s="20"/>
      <c r="G489" s="20"/>
      <c r="H489" s="20"/>
      <c r="I489" s="20"/>
      <c r="J489" s="20"/>
    </row>
    <row r="490" spans="1:10" ht="12" customHeight="1" x14ac:dyDescent="0.2">
      <c r="A490" s="20"/>
      <c r="B490" s="20"/>
      <c r="C490" s="20"/>
      <c r="D490" s="20"/>
      <c r="E490" s="20"/>
      <c r="F490" s="20"/>
      <c r="G490" s="20"/>
      <c r="H490" s="20"/>
      <c r="I490" s="20"/>
      <c r="J490" s="20"/>
    </row>
    <row r="491" spans="1:10" ht="12" customHeight="1" x14ac:dyDescent="0.2">
      <c r="A491" s="20"/>
      <c r="B491" s="20"/>
      <c r="C491" s="20"/>
      <c r="D491" s="20"/>
      <c r="E491" s="20"/>
      <c r="F491" s="20"/>
      <c r="G491" s="20"/>
      <c r="H491" s="20"/>
      <c r="I491" s="20"/>
      <c r="J491" s="20"/>
    </row>
    <row r="492" spans="1:10" ht="12" customHeight="1" x14ac:dyDescent="0.2">
      <c r="A492" s="20"/>
      <c r="B492" s="20"/>
      <c r="C492" s="20"/>
      <c r="D492" s="20"/>
      <c r="E492" s="20"/>
      <c r="F492" s="20"/>
      <c r="G492" s="20"/>
      <c r="H492" s="20"/>
      <c r="I492" s="20"/>
      <c r="J492" s="20"/>
    </row>
    <row r="493" spans="1:10" ht="12" customHeight="1" x14ac:dyDescent="0.2">
      <c r="A493" s="20"/>
      <c r="B493" s="20"/>
      <c r="C493" s="20"/>
      <c r="D493" s="20"/>
      <c r="E493" s="20"/>
      <c r="F493" s="20"/>
      <c r="G493" s="20"/>
      <c r="H493" s="20"/>
      <c r="I493" s="20"/>
      <c r="J493" s="20"/>
    </row>
    <row r="494" spans="1:10" ht="12" customHeight="1" x14ac:dyDescent="0.2">
      <c r="A494" s="20"/>
      <c r="B494" s="20"/>
      <c r="C494" s="20"/>
      <c r="D494" s="20"/>
      <c r="E494" s="20"/>
      <c r="F494" s="20"/>
      <c r="G494" s="20"/>
      <c r="H494" s="20"/>
      <c r="I494" s="20"/>
      <c r="J494" s="20"/>
    </row>
    <row r="495" spans="1:10" ht="12" customHeight="1" x14ac:dyDescent="0.2">
      <c r="A495" s="20"/>
      <c r="B495" s="20"/>
      <c r="C495" s="20"/>
      <c r="D495" s="20"/>
      <c r="E495" s="20"/>
      <c r="F495" s="20"/>
      <c r="G495" s="20"/>
      <c r="H495" s="20"/>
      <c r="I495" s="20"/>
      <c r="J495" s="20"/>
    </row>
    <row r="496" spans="1:10" ht="12" customHeight="1" x14ac:dyDescent="0.2">
      <c r="A496" s="20"/>
      <c r="B496" s="20"/>
      <c r="C496" s="20"/>
      <c r="D496" s="20"/>
      <c r="E496" s="20"/>
      <c r="F496" s="20"/>
      <c r="G496" s="20"/>
      <c r="H496" s="20"/>
      <c r="I496" s="20"/>
      <c r="J496" s="20"/>
    </row>
    <row r="497" spans="1:10" ht="12" customHeight="1" x14ac:dyDescent="0.2">
      <c r="A497" s="20"/>
      <c r="B497" s="20"/>
      <c r="C497" s="20"/>
      <c r="D497" s="20"/>
      <c r="E497" s="20"/>
      <c r="F497" s="20"/>
      <c r="G497" s="20"/>
      <c r="H497" s="20"/>
      <c r="I497" s="20"/>
      <c r="J497" s="20"/>
    </row>
    <row r="498" spans="1:10" ht="12" customHeight="1" x14ac:dyDescent="0.2">
      <c r="A498" s="20"/>
      <c r="B498" s="20"/>
      <c r="C498" s="20"/>
      <c r="D498" s="20"/>
      <c r="E498" s="20"/>
      <c r="F498" s="20"/>
      <c r="G498" s="20"/>
      <c r="H498" s="20"/>
      <c r="I498" s="20"/>
      <c r="J498" s="20"/>
    </row>
    <row r="499" spans="1:10" ht="12" customHeight="1" x14ac:dyDescent="0.2">
      <c r="A499" s="20"/>
      <c r="B499" s="20"/>
      <c r="C499" s="20"/>
      <c r="D499" s="20"/>
      <c r="E499" s="20"/>
      <c r="F499" s="20"/>
      <c r="G499" s="20"/>
      <c r="H499" s="20"/>
      <c r="I499" s="20"/>
      <c r="J499" s="20"/>
    </row>
    <row r="500" spans="1:10" ht="12" customHeight="1" x14ac:dyDescent="0.2">
      <c r="A500" s="20"/>
      <c r="B500" s="20"/>
      <c r="C500" s="20"/>
      <c r="D500" s="20"/>
      <c r="E500" s="20"/>
      <c r="F500" s="20"/>
      <c r="G500" s="20"/>
      <c r="H500" s="20"/>
      <c r="I500" s="20"/>
      <c r="J500" s="20"/>
    </row>
    <row r="501" spans="1:10" ht="12" customHeight="1" x14ac:dyDescent="0.2">
      <c r="A501" s="20"/>
      <c r="B501" s="20"/>
      <c r="C501" s="20"/>
      <c r="D501" s="20"/>
      <c r="E501" s="20"/>
      <c r="F501" s="20"/>
      <c r="G501" s="20"/>
      <c r="H501" s="20"/>
      <c r="I501" s="20"/>
      <c r="J501" s="20"/>
    </row>
    <row r="502" spans="1:10" ht="12" customHeight="1" x14ac:dyDescent="0.2">
      <c r="A502" s="20"/>
      <c r="B502" s="20"/>
      <c r="C502" s="20"/>
      <c r="D502" s="20"/>
      <c r="E502" s="20"/>
      <c r="F502" s="20"/>
      <c r="G502" s="20"/>
      <c r="H502" s="20"/>
      <c r="I502" s="20"/>
      <c r="J502" s="20"/>
    </row>
    <row r="503" spans="1:10" ht="12" customHeight="1" x14ac:dyDescent="0.2">
      <c r="A503" s="20"/>
      <c r="B503" s="20"/>
      <c r="C503" s="20"/>
      <c r="D503" s="20"/>
      <c r="E503" s="20"/>
      <c r="F503" s="20"/>
      <c r="G503" s="20"/>
      <c r="H503" s="20"/>
      <c r="I503" s="20"/>
      <c r="J503" s="20"/>
    </row>
    <row r="504" spans="1:10" ht="12" customHeight="1" x14ac:dyDescent="0.2">
      <c r="A504" s="20"/>
      <c r="B504" s="20"/>
      <c r="C504" s="20"/>
      <c r="D504" s="20"/>
      <c r="E504" s="20"/>
      <c r="F504" s="20"/>
      <c r="G504" s="20"/>
      <c r="H504" s="20"/>
      <c r="I504" s="20"/>
      <c r="J504" s="20"/>
    </row>
    <row r="505" spans="1:10" ht="12" customHeight="1" x14ac:dyDescent="0.2">
      <c r="A505" s="20"/>
      <c r="B505" s="20"/>
      <c r="C505" s="20"/>
      <c r="D505" s="20"/>
      <c r="E505" s="20"/>
      <c r="F505" s="20"/>
      <c r="G505" s="20"/>
      <c r="H505" s="20"/>
      <c r="I505" s="20"/>
      <c r="J505" s="20"/>
    </row>
    <row r="506" spans="1:10" ht="12" customHeight="1" x14ac:dyDescent="0.2">
      <c r="A506" s="20"/>
      <c r="B506" s="20"/>
      <c r="C506" s="20"/>
      <c r="D506" s="20"/>
      <c r="E506" s="20"/>
      <c r="F506" s="20"/>
      <c r="G506" s="20"/>
      <c r="H506" s="20"/>
      <c r="I506" s="20"/>
      <c r="J506" s="20"/>
    </row>
    <row r="507" spans="1:10" ht="12" customHeight="1" x14ac:dyDescent="0.2">
      <c r="A507" s="20"/>
      <c r="B507" s="20"/>
      <c r="C507" s="20"/>
      <c r="D507" s="20"/>
      <c r="E507" s="20"/>
      <c r="F507" s="20"/>
      <c r="G507" s="20"/>
      <c r="H507" s="20"/>
      <c r="I507" s="20"/>
      <c r="J507" s="20"/>
    </row>
    <row r="508" spans="1:10" ht="12" customHeight="1" x14ac:dyDescent="0.2">
      <c r="A508" s="20"/>
      <c r="B508" s="20"/>
      <c r="C508" s="20"/>
      <c r="D508" s="20"/>
      <c r="E508" s="20"/>
      <c r="F508" s="20"/>
      <c r="G508" s="20"/>
      <c r="H508" s="20"/>
      <c r="I508" s="20"/>
      <c r="J508" s="20"/>
    </row>
    <row r="509" spans="1:10" ht="12" customHeight="1" x14ac:dyDescent="0.2">
      <c r="A509" s="20"/>
      <c r="B509" s="20"/>
      <c r="C509" s="20"/>
      <c r="D509" s="20"/>
      <c r="E509" s="20"/>
      <c r="F509" s="20"/>
      <c r="G509" s="20"/>
      <c r="H509" s="20"/>
      <c r="I509" s="20"/>
      <c r="J509" s="20"/>
    </row>
    <row r="510" spans="1:10" ht="12" customHeight="1" x14ac:dyDescent="0.2">
      <c r="A510" s="20"/>
      <c r="B510" s="20"/>
      <c r="C510" s="20"/>
      <c r="D510" s="20"/>
      <c r="E510" s="20"/>
      <c r="F510" s="20"/>
      <c r="G510" s="20"/>
      <c r="H510" s="20"/>
      <c r="I510" s="20"/>
      <c r="J510" s="20"/>
    </row>
    <row r="511" spans="1:10" ht="18" customHeight="1" x14ac:dyDescent="0.2">
      <c r="A511" s="20"/>
      <c r="B511" s="20"/>
      <c r="C511" s="20"/>
      <c r="D511" s="20"/>
      <c r="E511" s="20"/>
      <c r="F511" s="20"/>
      <c r="G511" s="20"/>
      <c r="H511" s="20"/>
      <c r="I511" s="20"/>
      <c r="J511" s="20"/>
    </row>
    <row r="512" spans="1:10" ht="18" customHeight="1" x14ac:dyDescent="0.2">
      <c r="A512" s="20"/>
      <c r="B512" s="20"/>
      <c r="C512" s="20"/>
      <c r="D512" s="20"/>
      <c r="E512" s="20"/>
      <c r="F512" s="20"/>
      <c r="G512" s="20"/>
      <c r="H512" s="20"/>
      <c r="I512" s="20"/>
      <c r="J512" s="20"/>
    </row>
    <row r="513" spans="1:10" ht="18" customHeight="1" x14ac:dyDescent="0.2">
      <c r="A513" s="20"/>
      <c r="B513" s="20"/>
      <c r="C513" s="20"/>
      <c r="D513" s="20"/>
      <c r="E513" s="20"/>
      <c r="F513" s="20"/>
      <c r="G513" s="20"/>
      <c r="H513" s="20"/>
      <c r="I513" s="20"/>
      <c r="J513" s="20"/>
    </row>
    <row r="514" spans="1:10" ht="18" customHeight="1" x14ac:dyDescent="0.2">
      <c r="A514" s="20"/>
      <c r="B514" s="20"/>
      <c r="C514" s="20"/>
      <c r="D514" s="20"/>
      <c r="E514" s="20"/>
      <c r="F514" s="20"/>
      <c r="G514" s="20"/>
      <c r="H514" s="20"/>
      <c r="I514" s="20"/>
      <c r="J514" s="20"/>
    </row>
    <row r="515" spans="1:10" ht="18" customHeight="1" x14ac:dyDescent="0.2">
      <c r="A515" s="20"/>
      <c r="B515" s="20"/>
      <c r="C515" s="20"/>
      <c r="D515" s="20"/>
      <c r="E515" s="20"/>
      <c r="F515" s="20"/>
      <c r="G515" s="20"/>
      <c r="H515" s="20"/>
      <c r="I515" s="20"/>
      <c r="J515" s="20"/>
    </row>
    <row r="516" spans="1:10" ht="18" customHeight="1" x14ac:dyDescent="0.2">
      <c r="A516" s="20"/>
      <c r="B516" s="20"/>
      <c r="C516" s="20"/>
      <c r="D516" s="20"/>
      <c r="E516" s="20"/>
      <c r="F516" s="20"/>
      <c r="G516" s="20"/>
      <c r="H516" s="20"/>
      <c r="I516" s="20"/>
      <c r="J516" s="20"/>
    </row>
    <row r="517" spans="1:10" ht="18" customHeight="1" x14ac:dyDescent="0.2">
      <c r="A517" s="20"/>
      <c r="B517" s="20"/>
      <c r="C517" s="20"/>
      <c r="D517" s="20"/>
      <c r="E517" s="20"/>
      <c r="F517" s="20"/>
      <c r="G517" s="20"/>
      <c r="H517" s="20"/>
      <c r="I517" s="20"/>
      <c r="J517" s="20"/>
    </row>
    <row r="518" spans="1:10" ht="18" customHeight="1" x14ac:dyDescent="0.2">
      <c r="A518" s="20"/>
      <c r="B518" s="20"/>
      <c r="C518" s="20"/>
      <c r="D518" s="20"/>
      <c r="E518" s="20"/>
      <c r="F518" s="20"/>
      <c r="G518" s="20"/>
      <c r="H518" s="20"/>
      <c r="I518" s="20"/>
      <c r="J518" s="20"/>
    </row>
    <row r="519" spans="1:10" ht="18" customHeight="1" x14ac:dyDescent="0.2">
      <c r="A519" s="20"/>
      <c r="B519" s="20"/>
      <c r="C519" s="20"/>
      <c r="D519" s="20"/>
      <c r="E519" s="20"/>
      <c r="F519" s="20"/>
      <c r="G519" s="20"/>
      <c r="H519" s="20"/>
      <c r="I519" s="20"/>
      <c r="J519" s="20"/>
    </row>
    <row r="520" spans="1:10" ht="18" customHeight="1" x14ac:dyDescent="0.2">
      <c r="A520" s="20"/>
      <c r="B520" s="20"/>
      <c r="C520" s="20"/>
      <c r="D520" s="20"/>
      <c r="E520" s="20"/>
      <c r="F520" s="20"/>
      <c r="G520" s="20"/>
      <c r="H520" s="20"/>
      <c r="I520" s="20"/>
      <c r="J520" s="20"/>
    </row>
    <row r="521" spans="1:10" ht="18" customHeight="1" x14ac:dyDescent="0.2">
      <c r="A521" s="20"/>
      <c r="B521" s="20"/>
      <c r="C521" s="20"/>
      <c r="D521" s="20"/>
      <c r="E521" s="20"/>
      <c r="F521" s="20"/>
      <c r="G521" s="20"/>
      <c r="H521" s="20"/>
      <c r="I521" s="20"/>
      <c r="J521" s="20"/>
    </row>
    <row r="522" spans="1:10" ht="18" customHeight="1" x14ac:dyDescent="0.2">
      <c r="A522" s="20"/>
      <c r="B522" s="20"/>
      <c r="C522" s="20"/>
      <c r="D522" s="20"/>
      <c r="E522" s="20"/>
      <c r="F522" s="20"/>
      <c r="G522" s="20"/>
      <c r="H522" s="20"/>
      <c r="I522" s="20"/>
      <c r="J522" s="20"/>
    </row>
    <row r="523" spans="1:10" ht="18" customHeight="1" x14ac:dyDescent="0.2">
      <c r="A523" s="20"/>
      <c r="B523" s="20"/>
      <c r="C523" s="20"/>
      <c r="D523" s="20"/>
      <c r="E523" s="20"/>
      <c r="F523" s="20"/>
      <c r="G523" s="20"/>
      <c r="H523" s="20"/>
      <c r="I523" s="20"/>
      <c r="J523" s="20"/>
    </row>
    <row r="524" spans="1:10" ht="18" customHeight="1" x14ac:dyDescent="0.2">
      <c r="A524" s="20"/>
      <c r="B524" s="20"/>
      <c r="C524" s="20"/>
      <c r="D524" s="20"/>
      <c r="E524" s="20"/>
      <c r="F524" s="20"/>
      <c r="G524" s="20"/>
      <c r="H524" s="20"/>
      <c r="I524" s="20"/>
      <c r="J524" s="20"/>
    </row>
    <row r="525" spans="1:10" ht="18" customHeight="1" x14ac:dyDescent="0.2">
      <c r="A525" s="20"/>
      <c r="B525" s="20"/>
      <c r="C525" s="20"/>
      <c r="D525" s="20"/>
      <c r="E525" s="20"/>
      <c r="F525" s="20"/>
      <c r="G525" s="20"/>
      <c r="H525" s="20"/>
      <c r="I525" s="20"/>
      <c r="J525" s="20"/>
    </row>
    <row r="526" spans="1:10" ht="18" customHeight="1" x14ac:dyDescent="0.2">
      <c r="A526" s="20"/>
      <c r="B526" s="20"/>
      <c r="C526" s="20"/>
      <c r="D526" s="20"/>
      <c r="E526" s="20"/>
      <c r="F526" s="20"/>
      <c r="G526" s="20"/>
      <c r="H526" s="20"/>
      <c r="I526" s="20"/>
      <c r="J526" s="20"/>
    </row>
    <row r="527" spans="1:10" ht="18" customHeight="1" x14ac:dyDescent="0.2">
      <c r="A527" s="20"/>
      <c r="B527" s="20"/>
      <c r="C527" s="20"/>
      <c r="D527" s="20"/>
      <c r="E527" s="20"/>
      <c r="F527" s="20"/>
      <c r="G527" s="20"/>
      <c r="H527" s="20"/>
      <c r="I527" s="20"/>
      <c r="J527" s="20"/>
    </row>
    <row r="528" spans="1:10" ht="18" customHeight="1" x14ac:dyDescent="0.2">
      <c r="A528" s="20"/>
      <c r="B528" s="20"/>
      <c r="C528" s="20"/>
      <c r="D528" s="20"/>
      <c r="E528" s="20"/>
      <c r="F528" s="20"/>
      <c r="G528" s="20"/>
      <c r="H528" s="20"/>
      <c r="I528" s="20"/>
      <c r="J528" s="20"/>
    </row>
    <row r="529" spans="1:10" ht="18" customHeight="1" x14ac:dyDescent="0.2">
      <c r="A529" s="20"/>
      <c r="B529" s="20"/>
      <c r="C529" s="20"/>
      <c r="D529" s="20"/>
      <c r="E529" s="20"/>
      <c r="F529" s="20"/>
      <c r="G529" s="20"/>
      <c r="H529" s="20"/>
      <c r="I529" s="20"/>
      <c r="J529" s="20"/>
    </row>
    <row r="530" spans="1:10" ht="18" customHeight="1" x14ac:dyDescent="0.2">
      <c r="A530" s="20"/>
      <c r="B530" s="20"/>
      <c r="C530" s="20"/>
      <c r="D530" s="20"/>
      <c r="E530" s="20"/>
      <c r="F530" s="20"/>
      <c r="G530" s="20"/>
      <c r="H530" s="20"/>
      <c r="I530" s="20"/>
      <c r="J530" s="20"/>
    </row>
    <row r="531" spans="1:10" ht="18" customHeight="1" x14ac:dyDescent="0.2">
      <c r="A531" s="20"/>
      <c r="B531" s="20"/>
      <c r="C531" s="20"/>
      <c r="D531" s="20"/>
      <c r="E531" s="20"/>
      <c r="F531" s="20"/>
      <c r="G531" s="20"/>
      <c r="H531" s="20"/>
      <c r="I531" s="20"/>
      <c r="J531" s="20"/>
    </row>
    <row r="532" spans="1:10" ht="18" customHeight="1" x14ac:dyDescent="0.2">
      <c r="A532" s="20"/>
      <c r="B532" s="20"/>
      <c r="C532" s="20"/>
      <c r="D532" s="20"/>
      <c r="E532" s="20"/>
      <c r="F532" s="20"/>
      <c r="G532" s="20"/>
      <c r="H532" s="20"/>
      <c r="I532" s="20"/>
      <c r="J532" s="20"/>
    </row>
    <row r="533" spans="1:10" ht="18" customHeight="1" x14ac:dyDescent="0.2">
      <c r="A533" s="20"/>
      <c r="B533" s="20"/>
      <c r="C533" s="20"/>
      <c r="D533" s="20"/>
      <c r="E533" s="20"/>
      <c r="F533" s="20"/>
      <c r="G533" s="20"/>
      <c r="H533" s="20"/>
      <c r="I533" s="20"/>
      <c r="J533" s="20"/>
    </row>
    <row r="534" spans="1:10" ht="18" customHeight="1" x14ac:dyDescent="0.2">
      <c r="A534" s="20"/>
      <c r="B534" s="20"/>
      <c r="C534" s="20"/>
      <c r="D534" s="20"/>
      <c r="E534" s="20"/>
      <c r="F534" s="20"/>
      <c r="G534" s="20"/>
      <c r="H534" s="20"/>
      <c r="I534" s="20"/>
      <c r="J534" s="20"/>
    </row>
    <row r="535" spans="1:10" ht="18" customHeight="1" x14ac:dyDescent="0.2">
      <c r="A535" s="20"/>
      <c r="B535" s="20"/>
      <c r="C535" s="20"/>
      <c r="D535" s="20"/>
      <c r="E535" s="20"/>
      <c r="F535" s="20"/>
      <c r="G535" s="20"/>
      <c r="H535" s="20"/>
      <c r="I535" s="20"/>
      <c r="J535" s="20"/>
    </row>
    <row r="536" spans="1:10" ht="18" customHeight="1" x14ac:dyDescent="0.2">
      <c r="A536" s="20"/>
      <c r="B536" s="20"/>
      <c r="C536" s="20"/>
      <c r="D536" s="20"/>
      <c r="E536" s="20"/>
      <c r="F536" s="20"/>
      <c r="G536" s="20"/>
      <c r="H536" s="20"/>
      <c r="I536" s="20"/>
      <c r="J536" s="20"/>
    </row>
    <row r="537" spans="1:10" ht="18" customHeight="1" x14ac:dyDescent="0.2">
      <c r="A537" s="20"/>
      <c r="B537" s="20"/>
      <c r="C537" s="20"/>
      <c r="D537" s="20"/>
      <c r="E537" s="20"/>
      <c r="F537" s="20"/>
      <c r="G537" s="20"/>
      <c r="H537" s="20"/>
      <c r="I537" s="20"/>
      <c r="J537" s="20"/>
    </row>
    <row r="538" spans="1:10" ht="18" customHeight="1" x14ac:dyDescent="0.2">
      <c r="A538" s="20"/>
      <c r="B538" s="20"/>
      <c r="C538" s="20"/>
      <c r="D538" s="20"/>
      <c r="E538" s="20"/>
      <c r="F538" s="20"/>
      <c r="G538" s="20"/>
      <c r="H538" s="20"/>
      <c r="I538" s="20"/>
      <c r="J538" s="20"/>
    </row>
    <row r="539" spans="1:10" ht="18" customHeight="1" x14ac:dyDescent="0.2">
      <c r="A539" s="20"/>
      <c r="B539" s="20"/>
      <c r="C539" s="20"/>
      <c r="D539" s="20"/>
      <c r="E539" s="20"/>
      <c r="F539" s="20"/>
      <c r="G539" s="20"/>
      <c r="H539" s="20"/>
      <c r="I539" s="20"/>
      <c r="J539" s="20"/>
    </row>
    <row r="540" spans="1:10" ht="18" customHeight="1" x14ac:dyDescent="0.2">
      <c r="A540" s="20"/>
      <c r="B540" s="20"/>
      <c r="C540" s="20"/>
      <c r="D540" s="20"/>
      <c r="E540" s="20"/>
      <c r="F540" s="20"/>
      <c r="G540" s="20"/>
      <c r="H540" s="20"/>
      <c r="I540" s="20"/>
      <c r="J540" s="20"/>
    </row>
    <row r="541" spans="1:10" ht="18" customHeight="1" x14ac:dyDescent="0.2">
      <c r="A541" s="20"/>
      <c r="B541" s="20"/>
      <c r="C541" s="20"/>
      <c r="D541" s="20"/>
      <c r="E541" s="20"/>
      <c r="F541" s="20"/>
      <c r="G541" s="20"/>
      <c r="H541" s="20"/>
      <c r="I541" s="20"/>
      <c r="J541" s="20"/>
    </row>
    <row r="542" spans="1:10" ht="18" customHeight="1" x14ac:dyDescent="0.2">
      <c r="A542" s="20"/>
      <c r="B542" s="20"/>
      <c r="C542" s="20"/>
      <c r="D542" s="20"/>
      <c r="E542" s="20"/>
      <c r="F542" s="20"/>
      <c r="G542" s="20"/>
      <c r="H542" s="20"/>
      <c r="I542" s="20"/>
      <c r="J542" s="20"/>
    </row>
    <row r="543" spans="1:10" ht="18" customHeight="1" x14ac:dyDescent="0.2">
      <c r="A543" s="20"/>
      <c r="B543" s="20"/>
      <c r="C543" s="20"/>
      <c r="D543" s="20"/>
      <c r="E543" s="20"/>
      <c r="F543" s="20"/>
      <c r="G543" s="20"/>
      <c r="H543" s="20"/>
      <c r="I543" s="20"/>
      <c r="J543" s="20"/>
    </row>
    <row r="544" spans="1:10" ht="18" customHeight="1" x14ac:dyDescent="0.2">
      <c r="A544" s="20"/>
      <c r="B544" s="20"/>
      <c r="C544" s="20"/>
      <c r="D544" s="20"/>
      <c r="E544" s="20"/>
      <c r="F544" s="20"/>
      <c r="G544" s="20"/>
      <c r="H544" s="20"/>
      <c r="I544" s="20"/>
      <c r="J544" s="20"/>
    </row>
    <row r="545" spans="1:10" ht="18" customHeight="1" x14ac:dyDescent="0.2">
      <c r="A545" s="20"/>
      <c r="B545" s="20"/>
      <c r="C545" s="20"/>
      <c r="D545" s="20"/>
      <c r="E545" s="20"/>
      <c r="F545" s="20"/>
      <c r="G545" s="20"/>
      <c r="H545" s="20"/>
      <c r="I545" s="20"/>
      <c r="J545" s="20"/>
    </row>
    <row r="546" spans="1:10" ht="18" customHeight="1" x14ac:dyDescent="0.2">
      <c r="A546" s="20"/>
      <c r="B546" s="20"/>
      <c r="C546" s="20"/>
      <c r="D546" s="20"/>
      <c r="E546" s="20"/>
      <c r="F546" s="20"/>
      <c r="G546" s="20"/>
      <c r="H546" s="20"/>
      <c r="I546" s="20"/>
      <c r="J546" s="20"/>
    </row>
    <row r="547" spans="1:10" ht="18" customHeight="1" x14ac:dyDescent="0.2">
      <c r="A547" s="20"/>
      <c r="B547" s="20"/>
      <c r="C547" s="20"/>
      <c r="D547" s="20"/>
      <c r="E547" s="20"/>
      <c r="F547" s="20"/>
      <c r="G547" s="20"/>
      <c r="H547" s="20"/>
      <c r="I547" s="20"/>
      <c r="J547" s="20"/>
    </row>
    <row r="548" spans="1:10" ht="18" customHeight="1" x14ac:dyDescent="0.2">
      <c r="A548" s="20"/>
      <c r="B548" s="20"/>
      <c r="C548" s="20"/>
      <c r="D548" s="20"/>
      <c r="E548" s="20"/>
      <c r="F548" s="20"/>
      <c r="G548" s="20"/>
      <c r="H548" s="20"/>
      <c r="I548" s="20"/>
      <c r="J548" s="20"/>
    </row>
    <row r="549" spans="1:10" ht="18" customHeight="1" x14ac:dyDescent="0.2">
      <c r="A549" s="20"/>
      <c r="B549" s="20"/>
      <c r="C549" s="20"/>
      <c r="D549" s="20"/>
      <c r="E549" s="20"/>
      <c r="F549" s="20"/>
      <c r="G549" s="20"/>
      <c r="H549" s="20"/>
      <c r="I549" s="20"/>
      <c r="J549" s="20"/>
    </row>
    <row r="550" spans="1:10" ht="18" customHeight="1" x14ac:dyDescent="0.2">
      <c r="A550" s="20"/>
      <c r="B550" s="20"/>
      <c r="C550" s="20"/>
      <c r="D550" s="20"/>
      <c r="E550" s="20"/>
      <c r="F550" s="20"/>
      <c r="G550" s="20"/>
      <c r="H550" s="20"/>
      <c r="I550" s="20"/>
      <c r="J550" s="20"/>
    </row>
    <row r="551" spans="1:10" ht="18" customHeight="1" x14ac:dyDescent="0.2">
      <c r="A551" s="20"/>
      <c r="B551" s="20"/>
      <c r="C551" s="20"/>
      <c r="D551" s="20"/>
      <c r="E551" s="20"/>
      <c r="F551" s="20"/>
      <c r="G551" s="20"/>
      <c r="H551" s="20"/>
      <c r="I551" s="20"/>
      <c r="J551" s="20"/>
    </row>
    <row r="552" spans="1:10" ht="18" customHeight="1" x14ac:dyDescent="0.2">
      <c r="A552" s="20"/>
      <c r="B552" s="20"/>
      <c r="C552" s="20"/>
      <c r="D552" s="20"/>
      <c r="E552" s="20"/>
      <c r="F552" s="20"/>
      <c r="G552" s="20"/>
      <c r="H552" s="20"/>
      <c r="I552" s="20"/>
      <c r="J552" s="20"/>
    </row>
    <row r="553" spans="1:10" ht="18" customHeight="1" x14ac:dyDescent="0.2">
      <c r="A553" s="20"/>
      <c r="B553" s="20"/>
      <c r="C553" s="20"/>
      <c r="D553" s="20"/>
      <c r="E553" s="20"/>
      <c r="F553" s="20"/>
      <c r="G553" s="20"/>
      <c r="H553" s="20"/>
      <c r="I553" s="20"/>
      <c r="J553" s="20"/>
    </row>
    <row r="554" spans="1:10" ht="18" customHeight="1" x14ac:dyDescent="0.2">
      <c r="A554" s="20"/>
      <c r="B554" s="20"/>
      <c r="C554" s="20"/>
      <c r="D554" s="20"/>
      <c r="E554" s="20"/>
      <c r="F554" s="20"/>
      <c r="G554" s="20"/>
      <c r="H554" s="20"/>
      <c r="I554" s="20"/>
      <c r="J554" s="20"/>
    </row>
    <row r="555" spans="1:10" ht="18" customHeight="1" x14ac:dyDescent="0.2">
      <c r="A555" s="20"/>
      <c r="B555" s="20"/>
      <c r="C555" s="20"/>
      <c r="D555" s="20"/>
      <c r="E555" s="20"/>
      <c r="F555" s="20"/>
      <c r="G555" s="20"/>
      <c r="H555" s="20"/>
      <c r="I555" s="20"/>
      <c r="J555" s="20"/>
    </row>
    <row r="556" spans="1:10" ht="18" customHeight="1" x14ac:dyDescent="0.2">
      <c r="A556" s="20"/>
      <c r="B556" s="20"/>
      <c r="C556" s="20"/>
      <c r="D556" s="20"/>
      <c r="E556" s="20"/>
      <c r="F556" s="20"/>
      <c r="G556" s="20"/>
      <c r="H556" s="20"/>
      <c r="I556" s="20"/>
      <c r="J556" s="20"/>
    </row>
    <row r="557" spans="1:10" ht="18" customHeight="1" x14ac:dyDescent="0.2">
      <c r="A557" s="20"/>
      <c r="B557" s="20"/>
      <c r="C557" s="20"/>
      <c r="D557" s="20"/>
      <c r="E557" s="20"/>
      <c r="F557" s="20"/>
      <c r="G557" s="20"/>
      <c r="H557" s="20"/>
      <c r="I557" s="20"/>
      <c r="J557" s="20"/>
    </row>
    <row r="558" spans="1:10" ht="18" customHeight="1" x14ac:dyDescent="0.2">
      <c r="A558" s="20"/>
      <c r="B558" s="20"/>
      <c r="C558" s="20"/>
      <c r="D558" s="20"/>
      <c r="E558" s="20"/>
      <c r="F558" s="20"/>
      <c r="G558" s="20"/>
      <c r="H558" s="20"/>
      <c r="I558" s="20"/>
      <c r="J558" s="20"/>
    </row>
    <row r="559" spans="1:10" ht="18" customHeight="1" x14ac:dyDescent="0.2">
      <c r="A559" s="20"/>
      <c r="B559" s="20"/>
      <c r="C559" s="20"/>
      <c r="D559" s="20"/>
      <c r="E559" s="20"/>
      <c r="F559" s="20"/>
      <c r="G559" s="20"/>
      <c r="H559" s="20"/>
      <c r="I559" s="20"/>
      <c r="J559" s="20"/>
    </row>
    <row r="560" spans="1:10" ht="18" customHeight="1" x14ac:dyDescent="0.2">
      <c r="A560" s="20"/>
      <c r="B560" s="20"/>
      <c r="C560" s="20"/>
      <c r="D560" s="20"/>
      <c r="E560" s="20"/>
      <c r="F560" s="20"/>
      <c r="G560" s="20"/>
      <c r="H560" s="20"/>
      <c r="I560" s="20"/>
      <c r="J560" s="20"/>
    </row>
    <row r="561" spans="1:10" ht="18" customHeight="1" x14ac:dyDescent="0.2">
      <c r="A561" s="20"/>
      <c r="B561" s="20"/>
      <c r="C561" s="20"/>
      <c r="D561" s="20"/>
      <c r="E561" s="20"/>
      <c r="F561" s="20"/>
      <c r="G561" s="20"/>
      <c r="H561" s="20"/>
      <c r="I561" s="20"/>
      <c r="J561" s="20"/>
    </row>
    <row r="562" spans="1:10" ht="18" customHeight="1" x14ac:dyDescent="0.2">
      <c r="A562" s="20"/>
      <c r="B562" s="20"/>
      <c r="C562" s="20"/>
      <c r="D562" s="20"/>
      <c r="E562" s="20"/>
      <c r="F562" s="20"/>
      <c r="G562" s="20"/>
      <c r="H562" s="20"/>
      <c r="I562" s="20"/>
      <c r="J562" s="20"/>
    </row>
    <row r="563" spans="1:10" ht="18" customHeight="1" x14ac:dyDescent="0.2">
      <c r="A563" s="20"/>
      <c r="B563" s="20"/>
      <c r="C563" s="20"/>
      <c r="D563" s="20"/>
      <c r="E563" s="20"/>
      <c r="F563" s="20"/>
      <c r="G563" s="20"/>
      <c r="H563" s="20"/>
      <c r="I563" s="20"/>
      <c r="J563" s="20"/>
    </row>
    <row r="564" spans="1:10" ht="18" customHeight="1" x14ac:dyDescent="0.2">
      <c r="A564" s="20"/>
      <c r="B564" s="20"/>
      <c r="C564" s="20"/>
      <c r="D564" s="20"/>
      <c r="E564" s="20"/>
      <c r="F564" s="20"/>
      <c r="G564" s="20"/>
      <c r="H564" s="20"/>
      <c r="I564" s="20"/>
      <c r="J564" s="20"/>
    </row>
    <row r="565" spans="1:10" ht="18" customHeight="1" x14ac:dyDescent="0.2">
      <c r="A565" s="20"/>
      <c r="B565" s="20"/>
      <c r="C565" s="20"/>
      <c r="D565" s="20"/>
      <c r="E565" s="20"/>
      <c r="F565" s="20"/>
      <c r="G565" s="20"/>
      <c r="H565" s="20"/>
      <c r="I565" s="20"/>
      <c r="J565" s="20"/>
    </row>
    <row r="566" spans="1:10" ht="18" customHeight="1" x14ac:dyDescent="0.2">
      <c r="A566" s="20"/>
      <c r="B566" s="20"/>
      <c r="C566" s="20"/>
      <c r="D566" s="20"/>
      <c r="E566" s="20"/>
      <c r="F566" s="20"/>
      <c r="G566" s="20"/>
      <c r="H566" s="20"/>
      <c r="I566" s="20"/>
      <c r="J566" s="20"/>
    </row>
    <row r="567" spans="1:10" ht="18" customHeight="1" x14ac:dyDescent="0.2">
      <c r="A567" s="20"/>
      <c r="B567" s="20"/>
      <c r="C567" s="20"/>
      <c r="D567" s="20"/>
      <c r="E567" s="20"/>
      <c r="F567" s="20"/>
      <c r="G567" s="20"/>
      <c r="H567" s="20"/>
      <c r="I567" s="20"/>
      <c r="J567" s="20"/>
    </row>
    <row r="568" spans="1:10" ht="18" customHeight="1" x14ac:dyDescent="0.2">
      <c r="A568" s="20"/>
      <c r="B568" s="20"/>
      <c r="C568" s="20"/>
      <c r="D568" s="20"/>
      <c r="E568" s="20"/>
      <c r="F568" s="20"/>
      <c r="G568" s="20"/>
      <c r="H568" s="20"/>
      <c r="I568" s="20"/>
      <c r="J568" s="20"/>
    </row>
    <row r="569" spans="1:10" ht="18" customHeight="1" x14ac:dyDescent="0.2">
      <c r="A569" s="20"/>
      <c r="B569" s="20"/>
      <c r="C569" s="20"/>
      <c r="D569" s="20"/>
      <c r="E569" s="20"/>
      <c r="F569" s="20"/>
      <c r="G569" s="20"/>
      <c r="H569" s="20"/>
      <c r="I569" s="20"/>
      <c r="J569" s="20"/>
    </row>
    <row r="570" spans="1:10" ht="18" customHeight="1" x14ac:dyDescent="0.2">
      <c r="A570" s="20"/>
      <c r="B570" s="20"/>
      <c r="C570" s="20"/>
      <c r="D570" s="20"/>
      <c r="E570" s="20"/>
      <c r="F570" s="20"/>
      <c r="G570" s="20"/>
      <c r="H570" s="20"/>
      <c r="I570" s="20"/>
      <c r="J570" s="20"/>
    </row>
    <row r="571" spans="1:10" ht="18" customHeight="1" x14ac:dyDescent="0.2">
      <c r="A571" s="20"/>
      <c r="B571" s="20"/>
      <c r="C571" s="20"/>
      <c r="D571" s="20"/>
      <c r="E571" s="20"/>
      <c r="F571" s="20"/>
      <c r="G571" s="20"/>
      <c r="H571" s="20"/>
      <c r="I571" s="20"/>
      <c r="J571" s="20"/>
    </row>
    <row r="572" spans="1:10" ht="18" customHeight="1" x14ac:dyDescent="0.2">
      <c r="A572" s="20"/>
      <c r="B572" s="20"/>
      <c r="C572" s="20"/>
      <c r="D572" s="20"/>
      <c r="E572" s="20"/>
      <c r="F572" s="20"/>
      <c r="G572" s="20"/>
      <c r="H572" s="20"/>
      <c r="I572" s="20"/>
      <c r="J572" s="20"/>
    </row>
    <row r="573" spans="1:10" ht="18" customHeight="1" x14ac:dyDescent="0.2">
      <c r="A573" s="20"/>
      <c r="B573" s="20"/>
      <c r="C573" s="20"/>
      <c r="D573" s="20"/>
      <c r="E573" s="20"/>
      <c r="F573" s="20"/>
      <c r="G573" s="20"/>
      <c r="H573" s="20"/>
      <c r="I573" s="20"/>
      <c r="J573" s="20"/>
    </row>
    <row r="574" spans="1:10" ht="18" customHeight="1" x14ac:dyDescent="0.2">
      <c r="A574" s="20"/>
      <c r="B574" s="20"/>
      <c r="C574" s="20"/>
      <c r="D574" s="20"/>
      <c r="E574" s="20"/>
      <c r="F574" s="20"/>
      <c r="G574" s="20"/>
      <c r="H574" s="20"/>
      <c r="I574" s="20"/>
      <c r="J574" s="20"/>
    </row>
    <row r="575" spans="1:10" ht="18" customHeight="1" x14ac:dyDescent="0.2">
      <c r="A575" s="20"/>
      <c r="B575" s="20"/>
      <c r="C575" s="20"/>
      <c r="D575" s="20"/>
      <c r="E575" s="20"/>
      <c r="F575" s="20"/>
      <c r="G575" s="20"/>
      <c r="H575" s="20"/>
      <c r="I575" s="20"/>
      <c r="J575" s="20"/>
    </row>
    <row r="576" spans="1:10" ht="18" customHeight="1" x14ac:dyDescent="0.2">
      <c r="A576" s="20"/>
      <c r="B576" s="20"/>
      <c r="C576" s="20"/>
      <c r="D576" s="20"/>
      <c r="E576" s="20"/>
      <c r="F576" s="20"/>
      <c r="G576" s="20"/>
      <c r="H576" s="20"/>
      <c r="I576" s="20"/>
      <c r="J576" s="20"/>
    </row>
    <row r="577" spans="1:10" ht="18" customHeight="1" x14ac:dyDescent="0.2">
      <c r="A577" s="20"/>
      <c r="B577" s="20"/>
      <c r="C577" s="20"/>
      <c r="D577" s="20"/>
      <c r="E577" s="20"/>
      <c r="F577" s="20"/>
      <c r="G577" s="20"/>
      <c r="H577" s="20"/>
      <c r="I577" s="20"/>
      <c r="J577" s="20"/>
    </row>
    <row r="578" spans="1:10" ht="18" customHeight="1" x14ac:dyDescent="0.2">
      <c r="A578" s="20"/>
      <c r="B578" s="20"/>
      <c r="C578" s="20"/>
      <c r="D578" s="20"/>
      <c r="E578" s="20"/>
      <c r="F578" s="20"/>
      <c r="G578" s="20"/>
      <c r="H578" s="20"/>
      <c r="I578" s="20"/>
      <c r="J578" s="20"/>
    </row>
    <row r="579" spans="1:10" ht="18" customHeight="1" x14ac:dyDescent="0.2">
      <c r="A579" s="20"/>
      <c r="B579" s="20"/>
      <c r="C579" s="20"/>
      <c r="D579" s="20"/>
      <c r="E579" s="20"/>
      <c r="F579" s="20"/>
      <c r="G579" s="20"/>
      <c r="H579" s="20"/>
      <c r="I579" s="20"/>
      <c r="J579" s="20"/>
    </row>
    <row r="580" spans="1:10" ht="18" customHeight="1" x14ac:dyDescent="0.2">
      <c r="A580" s="20"/>
      <c r="B580" s="20"/>
      <c r="C580" s="20"/>
      <c r="D580" s="20"/>
      <c r="E580" s="20"/>
      <c r="F580" s="20"/>
      <c r="G580" s="20"/>
      <c r="H580" s="20"/>
      <c r="I580" s="20"/>
      <c r="J580" s="20"/>
    </row>
    <row r="581" spans="1:10" ht="18" customHeight="1" x14ac:dyDescent="0.2">
      <c r="A581" s="20"/>
      <c r="B581" s="20"/>
      <c r="C581" s="20"/>
      <c r="D581" s="20"/>
      <c r="E581" s="20"/>
      <c r="F581" s="20"/>
      <c r="G581" s="20"/>
      <c r="H581" s="20"/>
      <c r="I581" s="20"/>
      <c r="J581" s="20"/>
    </row>
    <row r="582" spans="1:10" ht="18" customHeight="1" x14ac:dyDescent="0.2">
      <c r="A582" s="20"/>
      <c r="B582" s="20"/>
      <c r="C582" s="20"/>
      <c r="D582" s="20"/>
      <c r="E582" s="20"/>
      <c r="F582" s="20"/>
      <c r="G582" s="20"/>
      <c r="H582" s="20"/>
      <c r="I582" s="20"/>
      <c r="J582" s="20"/>
    </row>
    <row r="583" spans="1:10" ht="18" customHeight="1" x14ac:dyDescent="0.2">
      <c r="A583" s="20"/>
      <c r="B583" s="20"/>
      <c r="C583" s="20"/>
      <c r="D583" s="20"/>
      <c r="E583" s="20"/>
      <c r="F583" s="20"/>
      <c r="G583" s="20"/>
      <c r="H583" s="20"/>
      <c r="I583" s="20"/>
      <c r="J583" s="20"/>
    </row>
    <row r="584" spans="1:10" ht="18" customHeight="1" x14ac:dyDescent="0.2">
      <c r="A584" s="20"/>
      <c r="B584" s="20"/>
      <c r="C584" s="20"/>
      <c r="D584" s="20"/>
      <c r="E584" s="20"/>
      <c r="F584" s="20"/>
      <c r="G584" s="20"/>
      <c r="H584" s="20"/>
      <c r="I584" s="20"/>
      <c r="J584" s="20"/>
    </row>
    <row r="585" spans="1:10" ht="18" customHeight="1" x14ac:dyDescent="0.2">
      <c r="A585" s="20"/>
      <c r="B585" s="20"/>
      <c r="C585" s="20"/>
      <c r="D585" s="20"/>
      <c r="E585" s="20"/>
      <c r="F585" s="20"/>
      <c r="G585" s="20"/>
      <c r="H585" s="20"/>
      <c r="I585" s="20"/>
      <c r="J585" s="20"/>
    </row>
    <row r="586" spans="1:10" ht="18" customHeight="1" x14ac:dyDescent="0.2">
      <c r="A586" s="20"/>
      <c r="B586" s="20"/>
      <c r="C586" s="20"/>
      <c r="D586" s="20"/>
      <c r="E586" s="20"/>
      <c r="F586" s="20"/>
      <c r="G586" s="20"/>
      <c r="H586" s="20"/>
      <c r="I586" s="20"/>
      <c r="J586" s="20"/>
    </row>
    <row r="587" spans="1:10" ht="18" customHeight="1" x14ac:dyDescent="0.2">
      <c r="A587" s="20"/>
      <c r="B587" s="20"/>
      <c r="C587" s="20"/>
      <c r="D587" s="20"/>
      <c r="E587" s="20"/>
      <c r="F587" s="20"/>
      <c r="G587" s="20"/>
      <c r="H587" s="20"/>
      <c r="I587" s="20"/>
      <c r="J587" s="20"/>
    </row>
    <row r="588" spans="1:10" ht="18" customHeight="1" x14ac:dyDescent="0.2">
      <c r="A588" s="20"/>
      <c r="B588" s="20"/>
      <c r="C588" s="20"/>
      <c r="D588" s="20"/>
      <c r="E588" s="20"/>
      <c r="F588" s="20"/>
      <c r="G588" s="20"/>
      <c r="H588" s="20"/>
      <c r="I588" s="20"/>
      <c r="J588" s="20"/>
    </row>
  </sheetData>
  <mergeCells count="9">
    <mergeCell ref="A293:D293"/>
    <mergeCell ref="A350:D350"/>
    <mergeCell ref="A407:D407"/>
    <mergeCell ref="A5:A7"/>
    <mergeCell ref="B5:C6"/>
    <mergeCell ref="A65:D65"/>
    <mergeCell ref="A122:D122"/>
    <mergeCell ref="A179:D179"/>
    <mergeCell ref="A236:D236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71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1.5703125" style="182" customWidth="1"/>
    <col min="2" max="2" width="1.42578125" style="182" customWidth="1"/>
    <col min="3" max="3" width="26.5703125" style="182" customWidth="1"/>
    <col min="4" max="11" width="8.42578125" style="182" customWidth="1"/>
    <col min="12" max="16384" width="11.42578125" style="182"/>
  </cols>
  <sheetData>
    <row r="1" spans="1:11" s="22" customFormat="1" ht="12" customHeight="1" x14ac:dyDescent="0.2">
      <c r="A1" s="142" t="s">
        <v>145</v>
      </c>
      <c r="B1" s="181"/>
      <c r="C1" s="21"/>
    </row>
    <row r="2" spans="1:11" s="22" customFormat="1" ht="12" customHeight="1" x14ac:dyDescent="0.2">
      <c r="A2" s="106" t="s">
        <v>150</v>
      </c>
      <c r="B2" s="181"/>
      <c r="C2" s="181"/>
    </row>
    <row r="3" spans="1:11" s="22" customFormat="1" ht="12" customHeight="1" x14ac:dyDescent="0.2">
      <c r="A3" s="106" t="s">
        <v>562</v>
      </c>
      <c r="B3" s="181"/>
      <c r="C3" s="181"/>
    </row>
    <row r="4" spans="1:11" x14ac:dyDescent="0.15">
      <c r="B4" s="183"/>
      <c r="C4" s="183"/>
    </row>
    <row r="5" spans="1:11" ht="12.75" customHeight="1" x14ac:dyDescent="0.15">
      <c r="A5" s="184"/>
      <c r="B5" s="184"/>
      <c r="C5" s="185"/>
      <c r="D5" s="348" t="s">
        <v>155</v>
      </c>
      <c r="E5" s="349"/>
      <c r="F5" s="163" t="s">
        <v>412</v>
      </c>
      <c r="G5" s="164"/>
      <c r="H5" s="164"/>
      <c r="I5" s="164"/>
      <c r="J5" s="164"/>
      <c r="K5" s="165"/>
    </row>
    <row r="6" spans="1:11" x14ac:dyDescent="0.15">
      <c r="A6" s="186" t="s">
        <v>563</v>
      </c>
      <c r="B6" s="187"/>
      <c r="C6" s="188"/>
      <c r="D6" s="351"/>
      <c r="E6" s="317"/>
      <c r="F6" s="116" t="s">
        <v>413</v>
      </c>
      <c r="G6" s="117"/>
      <c r="H6" s="116" t="s">
        <v>414</v>
      </c>
      <c r="I6" s="117"/>
      <c r="J6" s="167" t="s">
        <v>415</v>
      </c>
      <c r="K6" s="164"/>
    </row>
    <row r="7" spans="1:11" x14ac:dyDescent="0.15">
      <c r="A7" s="189"/>
      <c r="B7" s="190"/>
      <c r="C7" s="191"/>
      <c r="D7" s="168" t="s">
        <v>158</v>
      </c>
      <c r="E7" s="169" t="s">
        <v>416</v>
      </c>
      <c r="F7" s="169" t="s">
        <v>160</v>
      </c>
      <c r="G7" s="169" t="s">
        <v>416</v>
      </c>
      <c r="H7" s="169" t="s">
        <v>160</v>
      </c>
      <c r="I7" s="169" t="s">
        <v>416</v>
      </c>
      <c r="J7" s="152" t="s">
        <v>160</v>
      </c>
      <c r="K7" s="170" t="s">
        <v>416</v>
      </c>
    </row>
    <row r="9" spans="1:11" ht="14.1" customHeight="1" x14ac:dyDescent="0.15">
      <c r="B9" s="147"/>
      <c r="C9" s="192"/>
      <c r="D9" s="193" t="s">
        <v>417</v>
      </c>
    </row>
    <row r="10" spans="1:11" ht="18" customHeight="1" x14ac:dyDescent="0.15">
      <c r="A10" s="121" t="s">
        <v>564</v>
      </c>
      <c r="C10" s="121"/>
    </row>
    <row r="11" spans="1:11" ht="18" customHeight="1" x14ac:dyDescent="0.15">
      <c r="B11" s="121" t="s">
        <v>565</v>
      </c>
    </row>
    <row r="12" spans="1:11" ht="11.25" customHeight="1" x14ac:dyDescent="0.15">
      <c r="C12" s="182" t="s">
        <v>566</v>
      </c>
      <c r="D12" s="123">
        <v>1021</v>
      </c>
      <c r="E12" s="123">
        <v>495</v>
      </c>
      <c r="F12" s="123">
        <v>976</v>
      </c>
      <c r="G12" s="123">
        <v>478</v>
      </c>
      <c r="H12" s="123">
        <v>44</v>
      </c>
      <c r="I12" s="123">
        <v>16</v>
      </c>
      <c r="J12" s="123">
        <v>1</v>
      </c>
      <c r="K12" s="123">
        <v>1</v>
      </c>
    </row>
    <row r="13" spans="1:11" ht="11.25" customHeight="1" x14ac:dyDescent="0.15">
      <c r="C13" s="182" t="s">
        <v>567</v>
      </c>
      <c r="D13" s="123">
        <v>5816</v>
      </c>
      <c r="E13" s="123">
        <v>3708</v>
      </c>
      <c r="F13" s="123">
        <v>5747</v>
      </c>
      <c r="G13" s="123">
        <v>3675</v>
      </c>
      <c r="H13" s="123">
        <v>63</v>
      </c>
      <c r="I13" s="123">
        <v>30</v>
      </c>
      <c r="J13" s="123">
        <v>6</v>
      </c>
      <c r="K13" s="123">
        <v>3</v>
      </c>
    </row>
    <row r="14" spans="1:11" ht="11.25" customHeight="1" x14ac:dyDescent="0.15">
      <c r="C14" s="182" t="s">
        <v>568</v>
      </c>
      <c r="D14" s="123">
        <v>481</v>
      </c>
      <c r="E14" s="123">
        <v>261</v>
      </c>
      <c r="F14" s="123">
        <v>470</v>
      </c>
      <c r="G14" s="123">
        <v>257</v>
      </c>
      <c r="H14" s="123">
        <v>11</v>
      </c>
      <c r="I14" s="123">
        <v>4</v>
      </c>
      <c r="J14" s="123">
        <v>0</v>
      </c>
      <c r="K14" s="123">
        <v>0</v>
      </c>
    </row>
    <row r="15" spans="1:11" ht="11.25" customHeight="1" x14ac:dyDescent="0.15">
      <c r="C15" s="182" t="s">
        <v>569</v>
      </c>
      <c r="D15" s="123">
        <v>449</v>
      </c>
      <c r="E15" s="123">
        <v>328</v>
      </c>
      <c r="F15" s="123">
        <v>444</v>
      </c>
      <c r="G15" s="123">
        <v>325</v>
      </c>
      <c r="H15" s="123">
        <v>5</v>
      </c>
      <c r="I15" s="123">
        <v>3</v>
      </c>
      <c r="J15" s="123">
        <v>0</v>
      </c>
      <c r="K15" s="123">
        <v>0</v>
      </c>
    </row>
    <row r="16" spans="1:11" ht="11.25" customHeight="1" x14ac:dyDescent="0.15">
      <c r="C16" s="182" t="s">
        <v>570</v>
      </c>
      <c r="D16" s="123">
        <v>599</v>
      </c>
      <c r="E16" s="123">
        <v>388</v>
      </c>
      <c r="F16" s="123">
        <v>588</v>
      </c>
      <c r="G16" s="123">
        <v>383</v>
      </c>
      <c r="H16" s="123">
        <v>10</v>
      </c>
      <c r="I16" s="123">
        <v>5</v>
      </c>
      <c r="J16" s="123">
        <v>1</v>
      </c>
      <c r="K16" s="123">
        <v>0</v>
      </c>
    </row>
    <row r="17" spans="3:12" ht="11.25" customHeight="1" x14ac:dyDescent="0.15">
      <c r="C17" s="182" t="s">
        <v>571</v>
      </c>
      <c r="D17" s="123">
        <v>4817</v>
      </c>
      <c r="E17" s="123">
        <v>2828</v>
      </c>
      <c r="F17" s="123">
        <v>4638</v>
      </c>
      <c r="G17" s="123">
        <v>2743</v>
      </c>
      <c r="H17" s="123">
        <v>126</v>
      </c>
      <c r="I17" s="123">
        <v>54</v>
      </c>
      <c r="J17" s="123">
        <v>53</v>
      </c>
      <c r="K17" s="123">
        <v>31</v>
      </c>
    </row>
    <row r="18" spans="3:12" ht="11.25" customHeight="1" x14ac:dyDescent="0.15">
      <c r="C18" s="182" t="s">
        <v>572</v>
      </c>
      <c r="D18" s="123">
        <v>4783</v>
      </c>
      <c r="E18" s="123">
        <v>2471</v>
      </c>
      <c r="F18" s="123">
        <v>4754</v>
      </c>
      <c r="G18" s="123">
        <v>2459</v>
      </c>
      <c r="H18" s="123">
        <v>28</v>
      </c>
      <c r="I18" s="123">
        <v>11</v>
      </c>
      <c r="J18" s="123">
        <v>1</v>
      </c>
      <c r="K18" s="123">
        <v>1</v>
      </c>
    </row>
    <row r="19" spans="3:12" ht="11.25" customHeight="1" x14ac:dyDescent="0.15">
      <c r="C19" s="182" t="s">
        <v>573</v>
      </c>
      <c r="D19" s="123">
        <v>366</v>
      </c>
      <c r="E19" s="123">
        <v>190</v>
      </c>
      <c r="F19" s="123">
        <v>351</v>
      </c>
      <c r="G19" s="123">
        <v>188</v>
      </c>
      <c r="H19" s="123">
        <v>10</v>
      </c>
      <c r="I19" s="123">
        <v>0</v>
      </c>
      <c r="J19" s="123">
        <v>5</v>
      </c>
      <c r="K19" s="123">
        <v>2</v>
      </c>
    </row>
    <row r="20" spans="3:12" ht="11.25" customHeight="1" x14ac:dyDescent="0.15">
      <c r="C20" s="182" t="s">
        <v>574</v>
      </c>
      <c r="D20" s="123">
        <v>7181</v>
      </c>
      <c r="E20" s="123">
        <v>3943</v>
      </c>
      <c r="F20" s="123">
        <v>7053</v>
      </c>
      <c r="G20" s="123">
        <v>3897</v>
      </c>
      <c r="H20" s="123">
        <v>98</v>
      </c>
      <c r="I20" s="123">
        <v>28</v>
      </c>
      <c r="J20" s="123">
        <v>30</v>
      </c>
      <c r="K20" s="123">
        <v>18</v>
      </c>
    </row>
    <row r="21" spans="3:12" ht="11.25" customHeight="1" x14ac:dyDescent="0.15">
      <c r="C21" s="182" t="s">
        <v>575</v>
      </c>
      <c r="D21" s="123">
        <v>634</v>
      </c>
      <c r="E21" s="123">
        <v>458</v>
      </c>
      <c r="F21" s="123">
        <v>621</v>
      </c>
      <c r="G21" s="123">
        <v>447</v>
      </c>
      <c r="H21" s="123">
        <v>10</v>
      </c>
      <c r="I21" s="123">
        <v>8</v>
      </c>
      <c r="J21" s="123">
        <v>3</v>
      </c>
      <c r="K21" s="123">
        <v>3</v>
      </c>
    </row>
    <row r="22" spans="3:12" ht="11.25" customHeight="1" x14ac:dyDescent="0.15">
      <c r="C22" s="182" t="s">
        <v>576</v>
      </c>
      <c r="D22" s="123">
        <v>838</v>
      </c>
      <c r="E22" s="123">
        <v>648</v>
      </c>
      <c r="F22" s="123">
        <v>824</v>
      </c>
      <c r="G22" s="123">
        <v>641</v>
      </c>
      <c r="H22" s="123">
        <v>12</v>
      </c>
      <c r="I22" s="123">
        <v>6</v>
      </c>
      <c r="J22" s="123">
        <v>2</v>
      </c>
      <c r="K22" s="123">
        <v>1</v>
      </c>
    </row>
    <row r="23" spans="3:12" ht="11.25" customHeight="1" x14ac:dyDescent="0.15">
      <c r="C23" s="182" t="s">
        <v>577</v>
      </c>
      <c r="D23" s="123">
        <v>2524</v>
      </c>
      <c r="E23" s="123">
        <v>1144</v>
      </c>
      <c r="F23" s="123">
        <v>2507</v>
      </c>
      <c r="G23" s="123">
        <v>1133</v>
      </c>
      <c r="H23" s="123">
        <v>17</v>
      </c>
      <c r="I23" s="123">
        <v>11</v>
      </c>
      <c r="J23" s="123">
        <v>0</v>
      </c>
      <c r="K23" s="123">
        <v>0</v>
      </c>
    </row>
    <row r="24" spans="3:12" ht="11.25" customHeight="1" x14ac:dyDescent="0.15">
      <c r="C24" s="182" t="s">
        <v>578</v>
      </c>
      <c r="D24" s="123">
        <v>12</v>
      </c>
      <c r="E24" s="123">
        <v>7</v>
      </c>
      <c r="F24" s="123">
        <v>12</v>
      </c>
      <c r="G24" s="123">
        <v>7</v>
      </c>
      <c r="H24" s="123">
        <v>0</v>
      </c>
      <c r="I24" s="123">
        <v>0</v>
      </c>
      <c r="J24" s="123">
        <v>0</v>
      </c>
      <c r="K24" s="123">
        <v>0</v>
      </c>
    </row>
    <row r="25" spans="3:12" ht="11.25" customHeight="1" x14ac:dyDescent="0.15">
      <c r="C25" s="182" t="s">
        <v>579</v>
      </c>
      <c r="D25" s="123">
        <v>1284</v>
      </c>
      <c r="E25" s="123">
        <v>591</v>
      </c>
      <c r="F25" s="123">
        <v>1242</v>
      </c>
      <c r="G25" s="123">
        <v>577</v>
      </c>
      <c r="H25" s="123">
        <v>39</v>
      </c>
      <c r="I25" s="123">
        <v>11</v>
      </c>
      <c r="J25" s="123">
        <v>3</v>
      </c>
      <c r="K25" s="123">
        <v>3</v>
      </c>
      <c r="L25" s="123"/>
    </row>
    <row r="26" spans="3:12" ht="11.25" customHeight="1" x14ac:dyDescent="0.15">
      <c r="C26" s="182" t="s">
        <v>580</v>
      </c>
      <c r="D26" s="123">
        <v>6581</v>
      </c>
      <c r="E26" s="123">
        <v>3400</v>
      </c>
      <c r="F26" s="123">
        <v>6447</v>
      </c>
      <c r="G26" s="123">
        <v>3347</v>
      </c>
      <c r="H26" s="123">
        <v>122</v>
      </c>
      <c r="I26" s="123">
        <v>46</v>
      </c>
      <c r="J26" s="123">
        <v>12</v>
      </c>
      <c r="K26" s="123">
        <v>7</v>
      </c>
      <c r="L26" s="123"/>
    </row>
    <row r="27" spans="3:12" ht="11.25" customHeight="1" x14ac:dyDescent="0.15">
      <c r="C27" s="182" t="s">
        <v>581</v>
      </c>
      <c r="D27" s="123">
        <v>7232</v>
      </c>
      <c r="E27" s="123">
        <v>5199</v>
      </c>
      <c r="F27" s="123">
        <v>7169</v>
      </c>
      <c r="G27" s="123">
        <v>5157</v>
      </c>
      <c r="H27" s="123">
        <v>42</v>
      </c>
      <c r="I27" s="123">
        <v>24</v>
      </c>
      <c r="J27" s="123">
        <v>21</v>
      </c>
      <c r="K27" s="123">
        <v>18</v>
      </c>
      <c r="L27" s="123"/>
    </row>
    <row r="28" spans="3:12" ht="11.25" customHeight="1" x14ac:dyDescent="0.15">
      <c r="C28" s="182" t="s">
        <v>582</v>
      </c>
      <c r="D28" s="123">
        <v>1201</v>
      </c>
      <c r="E28" s="123">
        <v>637</v>
      </c>
      <c r="F28" s="123">
        <v>1184</v>
      </c>
      <c r="G28" s="123">
        <v>629</v>
      </c>
      <c r="H28" s="123">
        <v>15</v>
      </c>
      <c r="I28" s="123">
        <v>6</v>
      </c>
      <c r="J28" s="123">
        <v>2</v>
      </c>
      <c r="K28" s="123">
        <v>2</v>
      </c>
      <c r="L28" s="123"/>
    </row>
    <row r="29" spans="3:12" ht="11.25" customHeight="1" x14ac:dyDescent="0.15">
      <c r="C29" s="182" t="s">
        <v>583</v>
      </c>
      <c r="D29" s="123">
        <v>2703</v>
      </c>
      <c r="E29" s="123">
        <v>1721</v>
      </c>
      <c r="F29" s="123">
        <v>2543</v>
      </c>
      <c r="G29" s="123">
        <v>1653</v>
      </c>
      <c r="H29" s="123">
        <v>149</v>
      </c>
      <c r="I29" s="123">
        <v>59</v>
      </c>
      <c r="J29" s="123">
        <v>11</v>
      </c>
      <c r="K29" s="123">
        <v>9</v>
      </c>
      <c r="L29" s="123"/>
    </row>
    <row r="30" spans="3:12" ht="11.25" customHeight="1" x14ac:dyDescent="0.15">
      <c r="C30" s="182" t="s">
        <v>584</v>
      </c>
      <c r="D30" s="123">
        <v>552</v>
      </c>
      <c r="E30" s="123">
        <v>287</v>
      </c>
      <c r="F30" s="123">
        <v>538</v>
      </c>
      <c r="G30" s="123">
        <v>282</v>
      </c>
      <c r="H30" s="123">
        <v>14</v>
      </c>
      <c r="I30" s="123">
        <v>5</v>
      </c>
      <c r="J30" s="123">
        <v>0</v>
      </c>
      <c r="K30" s="123">
        <v>0</v>
      </c>
      <c r="L30" s="123"/>
    </row>
    <row r="31" spans="3:12" ht="11.25" customHeight="1" x14ac:dyDescent="0.15">
      <c r="C31" s="182" t="s">
        <v>585</v>
      </c>
      <c r="D31" s="123">
        <v>912</v>
      </c>
      <c r="E31" s="123">
        <v>617</v>
      </c>
      <c r="F31" s="123">
        <v>886</v>
      </c>
      <c r="G31" s="123">
        <v>605</v>
      </c>
      <c r="H31" s="123">
        <v>15</v>
      </c>
      <c r="I31" s="123">
        <v>6</v>
      </c>
      <c r="J31" s="123">
        <v>11</v>
      </c>
      <c r="K31" s="123">
        <v>6</v>
      </c>
      <c r="L31" s="123"/>
    </row>
    <row r="32" spans="3:12" ht="11.25" customHeight="1" x14ac:dyDescent="0.15">
      <c r="C32" s="182" t="s">
        <v>586</v>
      </c>
      <c r="D32" s="123">
        <v>338</v>
      </c>
      <c r="E32" s="123">
        <v>193</v>
      </c>
      <c r="F32" s="123">
        <v>328</v>
      </c>
      <c r="G32" s="123">
        <v>191</v>
      </c>
      <c r="H32" s="123">
        <v>10</v>
      </c>
      <c r="I32" s="123">
        <v>2</v>
      </c>
      <c r="J32" s="123">
        <v>0</v>
      </c>
      <c r="K32" s="123">
        <v>0</v>
      </c>
      <c r="L32" s="123"/>
    </row>
    <row r="33" spans="2:12" ht="11.25" customHeight="1" x14ac:dyDescent="0.15">
      <c r="C33" s="182" t="s">
        <v>587</v>
      </c>
      <c r="D33" s="123">
        <v>4748</v>
      </c>
      <c r="E33" s="123">
        <v>2512</v>
      </c>
      <c r="F33" s="123">
        <v>4669</v>
      </c>
      <c r="G33" s="123">
        <v>2471</v>
      </c>
      <c r="H33" s="123">
        <v>64</v>
      </c>
      <c r="I33" s="123">
        <v>30</v>
      </c>
      <c r="J33" s="123">
        <v>15</v>
      </c>
      <c r="K33" s="123">
        <v>11</v>
      </c>
      <c r="L33" s="123"/>
    </row>
    <row r="34" spans="2:12" ht="11.25" customHeight="1" x14ac:dyDescent="0.15">
      <c r="C34" s="182" t="s">
        <v>588</v>
      </c>
      <c r="D34" s="123">
        <v>1365</v>
      </c>
      <c r="E34" s="123">
        <v>906</v>
      </c>
      <c r="F34" s="123">
        <v>1339</v>
      </c>
      <c r="G34" s="123">
        <v>888</v>
      </c>
      <c r="H34" s="123">
        <v>17</v>
      </c>
      <c r="I34" s="123">
        <v>10</v>
      </c>
      <c r="J34" s="123">
        <v>9</v>
      </c>
      <c r="K34" s="123">
        <v>8</v>
      </c>
      <c r="L34" s="123"/>
    </row>
    <row r="35" spans="2:12" ht="11.25" customHeight="1" x14ac:dyDescent="0.15">
      <c r="C35" s="182" t="s">
        <v>589</v>
      </c>
      <c r="D35" s="123">
        <v>1542</v>
      </c>
      <c r="E35" s="123">
        <v>967</v>
      </c>
      <c r="F35" s="123">
        <v>1515</v>
      </c>
      <c r="G35" s="123">
        <v>952</v>
      </c>
      <c r="H35" s="123">
        <v>22</v>
      </c>
      <c r="I35" s="123">
        <v>12</v>
      </c>
      <c r="J35" s="123">
        <v>5</v>
      </c>
      <c r="K35" s="123">
        <v>3</v>
      </c>
      <c r="L35" s="123"/>
    </row>
    <row r="36" spans="2:12" ht="11.25" customHeight="1" x14ac:dyDescent="0.15">
      <c r="C36" s="182" t="s">
        <v>590</v>
      </c>
      <c r="D36" s="123">
        <v>1900</v>
      </c>
      <c r="E36" s="123">
        <v>997</v>
      </c>
      <c r="F36" s="123">
        <v>1818</v>
      </c>
      <c r="G36" s="123">
        <v>962</v>
      </c>
      <c r="H36" s="123">
        <v>82</v>
      </c>
      <c r="I36" s="123">
        <v>35</v>
      </c>
      <c r="J36" s="123">
        <v>0</v>
      </c>
      <c r="K36" s="123">
        <v>0</v>
      </c>
      <c r="L36" s="123"/>
    </row>
    <row r="37" spans="2:12" ht="11.25" customHeight="1" x14ac:dyDescent="0.15">
      <c r="C37" s="182" t="s">
        <v>591</v>
      </c>
      <c r="D37" s="123">
        <v>286</v>
      </c>
      <c r="E37" s="123">
        <v>162</v>
      </c>
      <c r="F37" s="123">
        <v>286</v>
      </c>
      <c r="G37" s="123">
        <v>162</v>
      </c>
      <c r="H37" s="123">
        <v>0</v>
      </c>
      <c r="I37" s="123">
        <v>0</v>
      </c>
      <c r="J37" s="123">
        <v>0</v>
      </c>
      <c r="K37" s="123">
        <v>0</v>
      </c>
      <c r="L37" s="123"/>
    </row>
    <row r="38" spans="2:12" ht="18" customHeight="1" x14ac:dyDescent="0.15">
      <c r="C38" s="194" t="s">
        <v>592</v>
      </c>
      <c r="D38" s="123">
        <v>60165</v>
      </c>
      <c r="E38" s="123">
        <v>35058</v>
      </c>
      <c r="F38" s="123">
        <v>58949</v>
      </c>
      <c r="G38" s="123">
        <v>34509</v>
      </c>
      <c r="H38" s="123">
        <v>1025</v>
      </c>
      <c r="I38" s="123">
        <v>422</v>
      </c>
      <c r="J38" s="123">
        <v>191</v>
      </c>
      <c r="K38" s="123">
        <v>127</v>
      </c>
      <c r="L38" s="123"/>
    </row>
    <row r="39" spans="2:12" ht="18" customHeight="1" x14ac:dyDescent="0.15">
      <c r="B39" s="121" t="s">
        <v>593</v>
      </c>
      <c r="D39" s="123"/>
      <c r="E39" s="123"/>
      <c r="F39" s="123"/>
      <c r="G39" s="123"/>
      <c r="H39" s="123"/>
      <c r="I39" s="123"/>
      <c r="J39" s="123"/>
      <c r="K39" s="123"/>
      <c r="L39" s="123"/>
    </row>
    <row r="40" spans="2:12" ht="11.25" customHeight="1" x14ac:dyDescent="0.15">
      <c r="C40" s="182" t="s">
        <v>594</v>
      </c>
      <c r="D40" s="123">
        <v>730</v>
      </c>
      <c r="E40" s="123">
        <v>440</v>
      </c>
      <c r="F40" s="123">
        <v>708</v>
      </c>
      <c r="G40" s="123">
        <v>429</v>
      </c>
      <c r="H40" s="123">
        <v>19</v>
      </c>
      <c r="I40" s="123">
        <v>9</v>
      </c>
      <c r="J40" s="123">
        <v>3</v>
      </c>
      <c r="K40" s="123">
        <v>2</v>
      </c>
      <c r="L40" s="123"/>
    </row>
    <row r="41" spans="2:12" ht="11.25" customHeight="1" x14ac:dyDescent="0.15">
      <c r="C41" s="182" t="s">
        <v>595</v>
      </c>
      <c r="D41" s="123">
        <v>3</v>
      </c>
      <c r="E41" s="123">
        <v>1</v>
      </c>
      <c r="F41" s="123">
        <v>2</v>
      </c>
      <c r="G41" s="123">
        <v>1</v>
      </c>
      <c r="H41" s="123">
        <v>1</v>
      </c>
      <c r="I41" s="123">
        <v>0</v>
      </c>
      <c r="J41" s="123">
        <v>0</v>
      </c>
      <c r="K41" s="123">
        <v>0</v>
      </c>
      <c r="L41" s="195"/>
    </row>
    <row r="42" spans="2:12" ht="11.25" customHeight="1" x14ac:dyDescent="0.15">
      <c r="C42" s="182" t="s">
        <v>596</v>
      </c>
      <c r="D42" s="123">
        <v>1930</v>
      </c>
      <c r="E42" s="123">
        <v>1057</v>
      </c>
      <c r="F42" s="123">
        <v>1918</v>
      </c>
      <c r="G42" s="123">
        <v>1051</v>
      </c>
      <c r="H42" s="123">
        <v>9</v>
      </c>
      <c r="I42" s="123">
        <v>4</v>
      </c>
      <c r="J42" s="123">
        <v>3</v>
      </c>
      <c r="K42" s="123">
        <v>2</v>
      </c>
      <c r="L42" s="123"/>
    </row>
    <row r="43" spans="2:12" ht="11.25" customHeight="1" x14ac:dyDescent="0.15">
      <c r="C43" s="182" t="s">
        <v>597</v>
      </c>
      <c r="D43" s="123">
        <v>68</v>
      </c>
      <c r="E43" s="123">
        <v>43</v>
      </c>
      <c r="F43" s="123">
        <v>66</v>
      </c>
      <c r="G43" s="123">
        <v>42</v>
      </c>
      <c r="H43" s="123">
        <v>2</v>
      </c>
      <c r="I43" s="123">
        <v>1</v>
      </c>
      <c r="J43" s="123">
        <v>0</v>
      </c>
      <c r="K43" s="123">
        <v>0</v>
      </c>
      <c r="L43" s="123"/>
    </row>
    <row r="44" spans="2:12" ht="11.25" customHeight="1" x14ac:dyDescent="0.15">
      <c r="C44" s="182" t="s">
        <v>598</v>
      </c>
      <c r="D44" s="123">
        <v>489</v>
      </c>
      <c r="E44" s="123">
        <v>242</v>
      </c>
      <c r="F44" s="123">
        <v>480</v>
      </c>
      <c r="G44" s="123">
        <v>237</v>
      </c>
      <c r="H44" s="123">
        <v>9</v>
      </c>
      <c r="I44" s="123">
        <v>5</v>
      </c>
      <c r="J44" s="123">
        <v>0</v>
      </c>
      <c r="K44" s="123">
        <v>0</v>
      </c>
      <c r="L44" s="123"/>
    </row>
    <row r="45" spans="2:12" ht="11.25" customHeight="1" x14ac:dyDescent="0.15">
      <c r="C45" s="182" t="s">
        <v>599</v>
      </c>
      <c r="D45" s="123">
        <v>2586</v>
      </c>
      <c r="E45" s="123">
        <v>1477</v>
      </c>
      <c r="F45" s="123">
        <v>2543</v>
      </c>
      <c r="G45" s="123">
        <v>1451</v>
      </c>
      <c r="H45" s="123">
        <v>31</v>
      </c>
      <c r="I45" s="123">
        <v>16</v>
      </c>
      <c r="J45" s="123">
        <v>12</v>
      </c>
      <c r="K45" s="123">
        <v>10</v>
      </c>
      <c r="L45" s="123"/>
    </row>
    <row r="46" spans="2:12" ht="11.25" customHeight="1" x14ac:dyDescent="0.15">
      <c r="C46" s="182" t="s">
        <v>600</v>
      </c>
      <c r="D46" s="123">
        <v>25</v>
      </c>
      <c r="E46" s="123">
        <v>9</v>
      </c>
      <c r="F46" s="123">
        <v>25</v>
      </c>
      <c r="G46" s="123">
        <v>9</v>
      </c>
      <c r="H46" s="123">
        <v>0</v>
      </c>
      <c r="I46" s="123">
        <v>0</v>
      </c>
      <c r="J46" s="123">
        <v>0</v>
      </c>
      <c r="K46" s="123">
        <v>0</v>
      </c>
      <c r="L46" s="123"/>
    </row>
    <row r="47" spans="2:12" ht="11.25" customHeight="1" x14ac:dyDescent="0.15">
      <c r="C47" s="182" t="s">
        <v>601</v>
      </c>
      <c r="D47" s="123">
        <v>567</v>
      </c>
      <c r="E47" s="123">
        <v>296</v>
      </c>
      <c r="F47" s="123">
        <v>545</v>
      </c>
      <c r="G47" s="123">
        <v>286</v>
      </c>
      <c r="H47" s="123">
        <v>22</v>
      </c>
      <c r="I47" s="123">
        <v>10</v>
      </c>
      <c r="J47" s="123">
        <v>0</v>
      </c>
      <c r="K47" s="123">
        <v>0</v>
      </c>
      <c r="L47" s="123"/>
    </row>
    <row r="48" spans="2:12" ht="11.25" customHeight="1" x14ac:dyDescent="0.15">
      <c r="C48" s="182" t="s">
        <v>602</v>
      </c>
      <c r="D48" s="123">
        <v>609</v>
      </c>
      <c r="E48" s="123">
        <v>429</v>
      </c>
      <c r="F48" s="123">
        <v>583</v>
      </c>
      <c r="G48" s="123">
        <v>415</v>
      </c>
      <c r="H48" s="123">
        <v>26</v>
      </c>
      <c r="I48" s="123">
        <v>14</v>
      </c>
      <c r="J48" s="123">
        <v>0</v>
      </c>
      <c r="K48" s="123">
        <v>0</v>
      </c>
      <c r="L48" s="123"/>
    </row>
    <row r="49" spans="1:12" ht="11.25" customHeight="1" x14ac:dyDescent="0.15">
      <c r="C49" s="182" t="s">
        <v>603</v>
      </c>
      <c r="D49" s="123">
        <v>154</v>
      </c>
      <c r="E49" s="123">
        <v>83</v>
      </c>
      <c r="F49" s="123">
        <v>154</v>
      </c>
      <c r="G49" s="123">
        <v>83</v>
      </c>
      <c r="H49" s="123">
        <v>0</v>
      </c>
      <c r="I49" s="123">
        <v>0</v>
      </c>
      <c r="J49" s="123">
        <v>0</v>
      </c>
      <c r="K49" s="123">
        <v>0</v>
      </c>
      <c r="L49" s="123"/>
    </row>
    <row r="50" spans="1:12" ht="11.25" customHeight="1" x14ac:dyDescent="0.15">
      <c r="C50" s="182" t="s">
        <v>604</v>
      </c>
      <c r="D50" s="123">
        <v>347</v>
      </c>
      <c r="E50" s="123">
        <v>187</v>
      </c>
      <c r="F50" s="123">
        <v>331</v>
      </c>
      <c r="G50" s="123">
        <v>179</v>
      </c>
      <c r="H50" s="123">
        <v>15</v>
      </c>
      <c r="I50" s="123">
        <v>7</v>
      </c>
      <c r="J50" s="123">
        <v>1</v>
      </c>
      <c r="K50" s="123">
        <v>1</v>
      </c>
      <c r="L50" s="123"/>
    </row>
    <row r="51" spans="1:12" ht="11.25" customHeight="1" x14ac:dyDescent="0.15">
      <c r="C51" s="182" t="s">
        <v>605</v>
      </c>
      <c r="D51" s="123">
        <v>9860</v>
      </c>
      <c r="E51" s="123">
        <v>7415</v>
      </c>
      <c r="F51" s="123">
        <v>9691</v>
      </c>
      <c r="G51" s="123">
        <v>7322</v>
      </c>
      <c r="H51" s="123">
        <v>157</v>
      </c>
      <c r="I51" s="123">
        <v>81</v>
      </c>
      <c r="J51" s="123">
        <v>12</v>
      </c>
      <c r="K51" s="123">
        <v>12</v>
      </c>
      <c r="L51" s="123"/>
    </row>
    <row r="52" spans="1:12" ht="11.25" customHeight="1" x14ac:dyDescent="0.15">
      <c r="C52" s="182" t="s">
        <v>606</v>
      </c>
      <c r="D52" s="123">
        <v>1943</v>
      </c>
      <c r="E52" s="123">
        <v>957</v>
      </c>
      <c r="F52" s="123">
        <v>1869</v>
      </c>
      <c r="G52" s="123">
        <v>930</v>
      </c>
      <c r="H52" s="123">
        <v>70</v>
      </c>
      <c r="I52" s="123">
        <v>26</v>
      </c>
      <c r="J52" s="123">
        <v>4</v>
      </c>
      <c r="K52" s="123">
        <v>1</v>
      </c>
      <c r="L52" s="123"/>
    </row>
    <row r="53" spans="1:12" ht="11.25" customHeight="1" x14ac:dyDescent="0.15">
      <c r="C53" s="182" t="s">
        <v>607</v>
      </c>
      <c r="D53" s="123">
        <v>1709</v>
      </c>
      <c r="E53" s="123">
        <v>934</v>
      </c>
      <c r="F53" s="123">
        <v>1682</v>
      </c>
      <c r="G53" s="123">
        <v>925</v>
      </c>
      <c r="H53" s="123">
        <v>25</v>
      </c>
      <c r="I53" s="123">
        <v>7</v>
      </c>
      <c r="J53" s="123">
        <v>2</v>
      </c>
      <c r="K53" s="123">
        <v>2</v>
      </c>
      <c r="L53" s="123"/>
    </row>
    <row r="54" spans="1:12" ht="11.25" customHeight="1" x14ac:dyDescent="0.15">
      <c r="C54" s="182" t="s">
        <v>608</v>
      </c>
      <c r="D54" s="123">
        <v>17042</v>
      </c>
      <c r="E54" s="123">
        <v>8716</v>
      </c>
      <c r="F54" s="123">
        <v>16957</v>
      </c>
      <c r="G54" s="123">
        <v>8672</v>
      </c>
      <c r="H54" s="123">
        <v>71</v>
      </c>
      <c r="I54" s="123">
        <v>33</v>
      </c>
      <c r="J54" s="123">
        <v>14</v>
      </c>
      <c r="K54" s="123">
        <v>11</v>
      </c>
      <c r="L54" s="123"/>
    </row>
    <row r="55" spans="1:12" ht="11.25" customHeight="1" x14ac:dyDescent="0.15">
      <c r="C55" s="182" t="s">
        <v>609</v>
      </c>
      <c r="D55" s="123">
        <v>6469</v>
      </c>
      <c r="E55" s="123">
        <v>4558</v>
      </c>
      <c r="F55" s="123">
        <v>6317</v>
      </c>
      <c r="G55" s="123">
        <v>4492</v>
      </c>
      <c r="H55" s="123">
        <v>114</v>
      </c>
      <c r="I55" s="123">
        <v>51</v>
      </c>
      <c r="J55" s="123">
        <v>38</v>
      </c>
      <c r="K55" s="123">
        <v>15</v>
      </c>
      <c r="L55" s="123"/>
    </row>
    <row r="56" spans="1:12" ht="11.25" customHeight="1" x14ac:dyDescent="0.15">
      <c r="C56" s="182" t="s">
        <v>610</v>
      </c>
      <c r="D56" s="123">
        <v>1370</v>
      </c>
      <c r="E56" s="123">
        <v>1059</v>
      </c>
      <c r="F56" s="123">
        <v>1358</v>
      </c>
      <c r="G56" s="123">
        <v>1054</v>
      </c>
      <c r="H56" s="123">
        <v>8</v>
      </c>
      <c r="I56" s="123">
        <v>3</v>
      </c>
      <c r="J56" s="123">
        <v>4</v>
      </c>
      <c r="K56" s="123">
        <v>2</v>
      </c>
      <c r="L56" s="123"/>
    </row>
    <row r="57" spans="1:12" ht="11.25" customHeight="1" x14ac:dyDescent="0.15">
      <c r="C57" s="182" t="s">
        <v>611</v>
      </c>
      <c r="D57" s="123">
        <v>22</v>
      </c>
      <c r="E57" s="123">
        <v>15</v>
      </c>
      <c r="F57" s="123">
        <v>22</v>
      </c>
      <c r="G57" s="123">
        <v>15</v>
      </c>
      <c r="H57" s="123">
        <v>0</v>
      </c>
      <c r="I57" s="123">
        <v>0</v>
      </c>
      <c r="J57" s="123">
        <v>0</v>
      </c>
      <c r="K57" s="123">
        <v>0</v>
      </c>
      <c r="L57" s="123"/>
    </row>
    <row r="58" spans="1:12" ht="11.25" customHeight="1" x14ac:dyDescent="0.15">
      <c r="C58" s="182" t="s">
        <v>612</v>
      </c>
      <c r="D58" s="123">
        <v>1</v>
      </c>
      <c r="E58" s="123">
        <v>1</v>
      </c>
      <c r="F58" s="123">
        <v>1</v>
      </c>
      <c r="G58" s="123">
        <v>1</v>
      </c>
      <c r="H58" s="123">
        <v>0</v>
      </c>
      <c r="I58" s="123">
        <v>0</v>
      </c>
      <c r="J58" s="123">
        <v>0</v>
      </c>
      <c r="K58" s="123">
        <v>0</v>
      </c>
      <c r="L58" s="195"/>
    </row>
    <row r="59" spans="1:12" ht="11.25" customHeight="1" x14ac:dyDescent="0.15">
      <c r="C59" s="182" t="s">
        <v>613</v>
      </c>
      <c r="D59" s="123">
        <v>4</v>
      </c>
      <c r="E59" s="123">
        <v>1</v>
      </c>
      <c r="F59" s="123">
        <v>4</v>
      </c>
      <c r="G59" s="123">
        <v>1</v>
      </c>
      <c r="H59" s="123">
        <v>0</v>
      </c>
      <c r="I59" s="123">
        <v>0</v>
      </c>
      <c r="J59" s="123">
        <v>0</v>
      </c>
      <c r="K59" s="123">
        <v>0</v>
      </c>
      <c r="L59" s="113"/>
    </row>
    <row r="60" spans="1:12" ht="18" customHeight="1" x14ac:dyDescent="0.15">
      <c r="C60" s="194" t="s">
        <v>614</v>
      </c>
      <c r="D60" s="123">
        <v>45928</v>
      </c>
      <c r="E60" s="123">
        <v>27920</v>
      </c>
      <c r="F60" s="123">
        <v>45256</v>
      </c>
      <c r="G60" s="123">
        <v>27595</v>
      </c>
      <c r="H60" s="123">
        <v>579</v>
      </c>
      <c r="I60" s="123">
        <v>267</v>
      </c>
      <c r="J60" s="123">
        <v>93</v>
      </c>
      <c r="K60" s="123">
        <v>58</v>
      </c>
      <c r="L60" s="123"/>
    </row>
    <row r="61" spans="1:12" ht="18" customHeight="1" x14ac:dyDescent="0.15">
      <c r="C61" s="194" t="s">
        <v>615</v>
      </c>
      <c r="D61" s="123">
        <v>106093</v>
      </c>
      <c r="E61" s="123">
        <v>62978</v>
      </c>
      <c r="F61" s="123">
        <v>104205</v>
      </c>
      <c r="G61" s="123">
        <v>62104</v>
      </c>
      <c r="H61" s="123">
        <v>1604</v>
      </c>
      <c r="I61" s="123">
        <v>689</v>
      </c>
      <c r="J61" s="123">
        <v>284</v>
      </c>
      <c r="K61" s="123">
        <v>185</v>
      </c>
      <c r="L61" s="123"/>
    </row>
    <row r="62" spans="1:12" ht="18" customHeight="1" x14ac:dyDescent="0.15">
      <c r="C62" s="194"/>
      <c r="D62" s="123"/>
      <c r="E62" s="123"/>
      <c r="F62" s="123"/>
      <c r="G62" s="123"/>
      <c r="H62" s="123"/>
      <c r="I62" s="123"/>
      <c r="J62" s="123"/>
      <c r="K62" s="123"/>
      <c r="L62" s="123"/>
    </row>
    <row r="63" spans="1:12" ht="18" customHeight="1" x14ac:dyDescent="0.15">
      <c r="A63" s="182" t="s">
        <v>616</v>
      </c>
      <c r="C63" s="194"/>
      <c r="D63" s="123"/>
      <c r="E63" s="123"/>
      <c r="F63" s="123"/>
      <c r="G63" s="123"/>
      <c r="H63" s="123"/>
      <c r="I63" s="123"/>
      <c r="J63" s="123"/>
      <c r="K63" s="123"/>
      <c r="L63" s="123"/>
    </row>
    <row r="64" spans="1:12" ht="11.25" customHeight="1" x14ac:dyDescent="0.15">
      <c r="A64" s="182" t="s">
        <v>617</v>
      </c>
      <c r="C64" s="194"/>
      <c r="D64" s="123"/>
      <c r="E64" s="123"/>
      <c r="F64" s="123"/>
      <c r="G64" s="123"/>
      <c r="H64" s="123"/>
      <c r="I64" s="123"/>
      <c r="J64" s="123"/>
      <c r="K64" s="123"/>
      <c r="L64" s="123"/>
    </row>
    <row r="65" spans="1:12" ht="11.25" customHeight="1" x14ac:dyDescent="0.15">
      <c r="D65" s="123"/>
      <c r="E65" s="123"/>
      <c r="F65" s="123"/>
      <c r="G65" s="123"/>
      <c r="H65" s="123"/>
      <c r="I65" s="123"/>
      <c r="J65" s="123"/>
      <c r="K65" s="123"/>
      <c r="L65" s="123"/>
    </row>
    <row r="66" spans="1:12" ht="11.25" customHeight="1" x14ac:dyDescent="0.15">
      <c r="A66" s="182" t="s">
        <v>73</v>
      </c>
      <c r="D66" s="123"/>
      <c r="E66" s="123"/>
      <c r="F66" s="123"/>
      <c r="G66" s="123"/>
      <c r="H66" s="123"/>
      <c r="I66" s="123"/>
      <c r="J66" s="123"/>
      <c r="K66" s="123"/>
      <c r="L66" s="123"/>
    </row>
    <row r="67" spans="1:12" ht="13.5" customHeight="1" x14ac:dyDescent="0.15">
      <c r="C67" s="194"/>
      <c r="D67" s="193" t="s">
        <v>417</v>
      </c>
      <c r="E67" s="123"/>
      <c r="F67" s="123"/>
      <c r="G67" s="123"/>
      <c r="H67" s="123"/>
      <c r="I67" s="123"/>
      <c r="J67" s="123"/>
      <c r="K67" s="123"/>
      <c r="L67" s="123"/>
    </row>
    <row r="68" spans="1:12" ht="18" customHeight="1" x14ac:dyDescent="0.15">
      <c r="A68" s="121" t="s">
        <v>618</v>
      </c>
      <c r="C68" s="194"/>
      <c r="D68" s="123"/>
      <c r="E68" s="123"/>
      <c r="F68" s="123"/>
      <c r="G68" s="123"/>
      <c r="H68" s="123"/>
      <c r="I68" s="123"/>
      <c r="J68" s="123"/>
      <c r="K68" s="123"/>
      <c r="L68" s="123"/>
    </row>
    <row r="69" spans="1:12" ht="11.25" customHeight="1" x14ac:dyDescent="0.15">
      <c r="C69" s="182" t="s">
        <v>619</v>
      </c>
      <c r="D69" s="123">
        <v>1497</v>
      </c>
      <c r="E69" s="123">
        <v>438</v>
      </c>
      <c r="F69" s="123">
        <v>1483</v>
      </c>
      <c r="G69" s="123">
        <v>432</v>
      </c>
      <c r="H69" s="123">
        <v>12</v>
      </c>
      <c r="I69" s="123">
        <v>6</v>
      </c>
      <c r="J69" s="123">
        <v>2</v>
      </c>
      <c r="K69" s="123">
        <v>0</v>
      </c>
      <c r="L69" s="123"/>
    </row>
    <row r="70" spans="1:12" ht="11.25" customHeight="1" x14ac:dyDescent="0.15">
      <c r="C70" s="182" t="s">
        <v>620</v>
      </c>
      <c r="D70" s="123">
        <v>2</v>
      </c>
      <c r="E70" s="123">
        <v>2</v>
      </c>
      <c r="F70" s="123">
        <v>2</v>
      </c>
      <c r="G70" s="123">
        <v>2</v>
      </c>
      <c r="H70" s="123">
        <v>0</v>
      </c>
      <c r="I70" s="123">
        <v>0</v>
      </c>
      <c r="J70" s="123">
        <v>0</v>
      </c>
      <c r="K70" s="123">
        <v>0</v>
      </c>
      <c r="L70" s="195"/>
    </row>
    <row r="71" spans="1:12" ht="11.25" customHeight="1" x14ac:dyDescent="0.15">
      <c r="C71" s="182" t="s">
        <v>621</v>
      </c>
      <c r="D71" s="123">
        <v>432</v>
      </c>
      <c r="E71" s="123">
        <v>101</v>
      </c>
      <c r="F71" s="123">
        <v>398</v>
      </c>
      <c r="G71" s="123">
        <v>92</v>
      </c>
      <c r="H71" s="123">
        <v>34</v>
      </c>
      <c r="I71" s="123">
        <v>9</v>
      </c>
      <c r="J71" s="123">
        <v>0</v>
      </c>
      <c r="K71" s="123">
        <v>0</v>
      </c>
      <c r="L71" s="123"/>
    </row>
    <row r="72" spans="1:12" ht="11.25" customHeight="1" x14ac:dyDescent="0.15">
      <c r="C72" s="182" t="s">
        <v>622</v>
      </c>
      <c r="D72" s="123">
        <v>168</v>
      </c>
      <c r="E72" s="123">
        <v>56</v>
      </c>
      <c r="F72" s="123">
        <v>166</v>
      </c>
      <c r="G72" s="123">
        <v>55</v>
      </c>
      <c r="H72" s="123">
        <v>1</v>
      </c>
      <c r="I72" s="123">
        <v>0</v>
      </c>
      <c r="J72" s="123">
        <v>1</v>
      </c>
      <c r="K72" s="123">
        <v>1</v>
      </c>
      <c r="L72" s="123"/>
    </row>
    <row r="73" spans="1:12" ht="11.25" customHeight="1" x14ac:dyDescent="0.15">
      <c r="C73" s="182" t="s">
        <v>623</v>
      </c>
      <c r="D73" s="123">
        <v>38</v>
      </c>
      <c r="E73" s="123">
        <v>17</v>
      </c>
      <c r="F73" s="123">
        <v>38</v>
      </c>
      <c r="G73" s="123">
        <v>17</v>
      </c>
      <c r="H73" s="123">
        <v>0</v>
      </c>
      <c r="I73" s="123">
        <v>0</v>
      </c>
      <c r="J73" s="123">
        <v>0</v>
      </c>
      <c r="K73" s="123">
        <v>0</v>
      </c>
      <c r="L73" s="123"/>
    </row>
    <row r="74" spans="1:12" ht="11.25" customHeight="1" x14ac:dyDescent="0.15">
      <c r="C74" s="182" t="s">
        <v>624</v>
      </c>
      <c r="D74" s="123">
        <v>112</v>
      </c>
      <c r="E74" s="123">
        <v>24</v>
      </c>
      <c r="F74" s="123">
        <v>110</v>
      </c>
      <c r="G74" s="123">
        <v>23</v>
      </c>
      <c r="H74" s="123">
        <v>0</v>
      </c>
      <c r="I74" s="123">
        <v>0</v>
      </c>
      <c r="J74" s="123">
        <v>2</v>
      </c>
      <c r="K74" s="123">
        <v>1</v>
      </c>
      <c r="L74" s="123"/>
    </row>
    <row r="75" spans="1:12" ht="11.25" customHeight="1" x14ac:dyDescent="0.15">
      <c r="C75" s="182" t="s">
        <v>625</v>
      </c>
      <c r="D75" s="123">
        <v>6</v>
      </c>
      <c r="E75" s="123">
        <v>1</v>
      </c>
      <c r="F75" s="123">
        <v>6</v>
      </c>
      <c r="G75" s="123">
        <v>1</v>
      </c>
      <c r="H75" s="123">
        <v>0</v>
      </c>
      <c r="I75" s="123">
        <v>0</v>
      </c>
      <c r="J75" s="123">
        <v>0</v>
      </c>
      <c r="K75" s="123">
        <v>0</v>
      </c>
      <c r="L75" s="123"/>
    </row>
    <row r="76" spans="1:12" ht="11.25" customHeight="1" x14ac:dyDescent="0.15">
      <c r="C76" s="182" t="s">
        <v>626</v>
      </c>
      <c r="D76" s="123">
        <v>57</v>
      </c>
      <c r="E76" s="123">
        <v>14</v>
      </c>
      <c r="F76" s="123">
        <v>57</v>
      </c>
      <c r="G76" s="123">
        <v>14</v>
      </c>
      <c r="H76" s="123">
        <v>0</v>
      </c>
      <c r="I76" s="123">
        <v>0</v>
      </c>
      <c r="J76" s="123">
        <v>0</v>
      </c>
      <c r="K76" s="123">
        <v>0</v>
      </c>
      <c r="L76" s="123"/>
    </row>
    <row r="77" spans="1:12" ht="11.25" customHeight="1" x14ac:dyDescent="0.15">
      <c r="C77" s="182" t="s">
        <v>627</v>
      </c>
      <c r="D77" s="123">
        <v>14</v>
      </c>
      <c r="E77" s="123">
        <v>6</v>
      </c>
      <c r="F77" s="123">
        <v>11</v>
      </c>
      <c r="G77" s="123">
        <v>5</v>
      </c>
      <c r="H77" s="123">
        <v>1</v>
      </c>
      <c r="I77" s="123">
        <v>1</v>
      </c>
      <c r="J77" s="123">
        <v>2</v>
      </c>
      <c r="K77" s="123">
        <v>0</v>
      </c>
      <c r="L77" s="123"/>
    </row>
    <row r="78" spans="1:12" ht="11.25" customHeight="1" x14ac:dyDescent="0.15">
      <c r="C78" s="182" t="s">
        <v>628</v>
      </c>
      <c r="D78" s="123">
        <v>128</v>
      </c>
      <c r="E78" s="123">
        <v>55</v>
      </c>
      <c r="F78" s="123">
        <v>128</v>
      </c>
      <c r="G78" s="123">
        <v>55</v>
      </c>
      <c r="H78" s="123">
        <v>0</v>
      </c>
      <c r="I78" s="123">
        <v>0</v>
      </c>
      <c r="J78" s="123">
        <v>0</v>
      </c>
      <c r="K78" s="123">
        <v>0</v>
      </c>
      <c r="L78" s="123"/>
    </row>
    <row r="79" spans="1:12" ht="11.25" customHeight="1" x14ac:dyDescent="0.15">
      <c r="C79" s="182" t="s">
        <v>629</v>
      </c>
      <c r="D79" s="123">
        <v>4</v>
      </c>
      <c r="E79" s="123">
        <v>1</v>
      </c>
      <c r="F79" s="123">
        <v>4</v>
      </c>
      <c r="G79" s="123">
        <v>1</v>
      </c>
      <c r="H79" s="123">
        <v>0</v>
      </c>
      <c r="I79" s="123">
        <v>0</v>
      </c>
      <c r="J79" s="123">
        <v>0</v>
      </c>
      <c r="K79" s="123">
        <v>0</v>
      </c>
      <c r="L79" s="195"/>
    </row>
    <row r="80" spans="1:12" ht="11.25" customHeight="1" x14ac:dyDescent="0.15">
      <c r="C80" s="182" t="s">
        <v>630</v>
      </c>
      <c r="D80" s="123">
        <v>88</v>
      </c>
      <c r="E80" s="123">
        <v>20</v>
      </c>
      <c r="F80" s="123">
        <v>85</v>
      </c>
      <c r="G80" s="123">
        <v>18</v>
      </c>
      <c r="H80" s="123">
        <v>3</v>
      </c>
      <c r="I80" s="123">
        <v>2</v>
      </c>
      <c r="J80" s="123">
        <v>0</v>
      </c>
      <c r="K80" s="123">
        <v>0</v>
      </c>
      <c r="L80" s="123"/>
    </row>
    <row r="81" spans="3:12" ht="11.25" customHeight="1" x14ac:dyDescent="0.15">
      <c r="C81" s="182" t="s">
        <v>631</v>
      </c>
      <c r="D81" s="123">
        <v>114</v>
      </c>
      <c r="E81" s="123">
        <v>51</v>
      </c>
      <c r="F81" s="123">
        <v>114</v>
      </c>
      <c r="G81" s="123">
        <v>51</v>
      </c>
      <c r="H81" s="123">
        <v>0</v>
      </c>
      <c r="I81" s="123">
        <v>0</v>
      </c>
      <c r="J81" s="123">
        <v>0</v>
      </c>
      <c r="K81" s="123">
        <v>0</v>
      </c>
      <c r="L81" s="123"/>
    </row>
    <row r="82" spans="3:12" ht="11.25" customHeight="1" x14ac:dyDescent="0.15">
      <c r="C82" s="182" t="s">
        <v>632</v>
      </c>
      <c r="D82" s="123">
        <v>9</v>
      </c>
      <c r="E82" s="123">
        <v>2</v>
      </c>
      <c r="F82" s="123">
        <v>9</v>
      </c>
      <c r="G82" s="123">
        <v>2</v>
      </c>
      <c r="H82" s="123">
        <v>0</v>
      </c>
      <c r="I82" s="123">
        <v>0</v>
      </c>
      <c r="J82" s="123">
        <v>0</v>
      </c>
      <c r="K82" s="123">
        <v>0</v>
      </c>
      <c r="L82" s="123"/>
    </row>
    <row r="83" spans="3:12" ht="11.25" customHeight="1" x14ac:dyDescent="0.15">
      <c r="C83" s="182" t="s">
        <v>633</v>
      </c>
      <c r="D83" s="123">
        <v>412</v>
      </c>
      <c r="E83" s="123">
        <v>116</v>
      </c>
      <c r="F83" s="123">
        <v>401</v>
      </c>
      <c r="G83" s="123">
        <v>112</v>
      </c>
      <c r="H83" s="123">
        <v>11</v>
      </c>
      <c r="I83" s="123">
        <v>4</v>
      </c>
      <c r="J83" s="123">
        <v>0</v>
      </c>
      <c r="K83" s="123">
        <v>0</v>
      </c>
      <c r="L83" s="123"/>
    </row>
    <row r="84" spans="3:12" ht="11.25" customHeight="1" x14ac:dyDescent="0.15">
      <c r="C84" s="182" t="s">
        <v>634</v>
      </c>
      <c r="D84" s="123">
        <v>79</v>
      </c>
      <c r="E84" s="123">
        <v>11</v>
      </c>
      <c r="F84" s="123">
        <v>79</v>
      </c>
      <c r="G84" s="123">
        <v>11</v>
      </c>
      <c r="H84" s="123">
        <v>0</v>
      </c>
      <c r="I84" s="123">
        <v>0</v>
      </c>
      <c r="J84" s="123">
        <v>0</v>
      </c>
      <c r="K84" s="123">
        <v>0</v>
      </c>
      <c r="L84" s="123"/>
    </row>
    <row r="85" spans="3:12" ht="11.25" customHeight="1" x14ac:dyDescent="0.15">
      <c r="C85" s="182" t="s">
        <v>635</v>
      </c>
      <c r="D85" s="123">
        <v>1</v>
      </c>
      <c r="E85" s="123">
        <v>0</v>
      </c>
      <c r="F85" s="123">
        <v>1</v>
      </c>
      <c r="G85" s="123">
        <v>0</v>
      </c>
      <c r="H85" s="123">
        <v>0</v>
      </c>
      <c r="I85" s="123">
        <v>0</v>
      </c>
      <c r="J85" s="123">
        <v>0</v>
      </c>
      <c r="K85" s="123">
        <v>0</v>
      </c>
      <c r="L85" s="195"/>
    </row>
    <row r="86" spans="3:12" ht="11.25" customHeight="1" x14ac:dyDescent="0.15">
      <c r="C86" s="182" t="s">
        <v>636</v>
      </c>
      <c r="D86" s="123">
        <v>2767</v>
      </c>
      <c r="E86" s="123">
        <v>1034</v>
      </c>
      <c r="F86" s="123">
        <v>2761</v>
      </c>
      <c r="G86" s="123">
        <v>1030</v>
      </c>
      <c r="H86" s="123">
        <v>6</v>
      </c>
      <c r="I86" s="123">
        <v>4</v>
      </c>
      <c r="J86" s="123">
        <v>0</v>
      </c>
      <c r="K86" s="123">
        <v>0</v>
      </c>
      <c r="L86" s="123"/>
    </row>
    <row r="87" spans="3:12" ht="11.25" customHeight="1" x14ac:dyDescent="0.15">
      <c r="C87" s="182" t="s">
        <v>637</v>
      </c>
      <c r="D87" s="123">
        <v>5</v>
      </c>
      <c r="E87" s="123">
        <v>2</v>
      </c>
      <c r="F87" s="123">
        <v>5</v>
      </c>
      <c r="G87" s="123">
        <v>2</v>
      </c>
      <c r="H87" s="123">
        <v>0</v>
      </c>
      <c r="I87" s="123">
        <v>0</v>
      </c>
      <c r="J87" s="123">
        <v>0</v>
      </c>
      <c r="K87" s="123">
        <v>0</v>
      </c>
      <c r="L87" s="195"/>
    </row>
    <row r="88" spans="3:12" ht="11.25" customHeight="1" x14ac:dyDescent="0.15">
      <c r="C88" s="182" t="s">
        <v>638</v>
      </c>
      <c r="D88" s="123">
        <v>453</v>
      </c>
      <c r="E88" s="123">
        <v>256</v>
      </c>
      <c r="F88" s="123">
        <v>440</v>
      </c>
      <c r="G88" s="123">
        <v>250</v>
      </c>
      <c r="H88" s="123">
        <v>13</v>
      </c>
      <c r="I88" s="123">
        <v>6</v>
      </c>
      <c r="J88" s="123">
        <v>0</v>
      </c>
      <c r="K88" s="123">
        <v>0</v>
      </c>
      <c r="L88" s="123"/>
    </row>
    <row r="89" spans="3:12" ht="11.25" customHeight="1" x14ac:dyDescent="0.15">
      <c r="C89" s="182" t="s">
        <v>639</v>
      </c>
      <c r="D89" s="123">
        <v>3</v>
      </c>
      <c r="E89" s="123">
        <v>0</v>
      </c>
      <c r="F89" s="123">
        <v>2</v>
      </c>
      <c r="G89" s="123">
        <v>0</v>
      </c>
      <c r="H89" s="123">
        <v>1</v>
      </c>
      <c r="I89" s="123">
        <v>0</v>
      </c>
      <c r="J89" s="123">
        <v>0</v>
      </c>
      <c r="K89" s="123">
        <v>0</v>
      </c>
      <c r="L89" s="195"/>
    </row>
    <row r="90" spans="3:12" ht="11.25" customHeight="1" x14ac:dyDescent="0.15">
      <c r="C90" s="182" t="s">
        <v>640</v>
      </c>
      <c r="D90" s="123">
        <v>96</v>
      </c>
      <c r="E90" s="123">
        <v>34</v>
      </c>
      <c r="F90" s="123">
        <v>96</v>
      </c>
      <c r="G90" s="123">
        <v>34</v>
      </c>
      <c r="H90" s="123">
        <v>0</v>
      </c>
      <c r="I90" s="123">
        <v>0</v>
      </c>
      <c r="J90" s="123">
        <v>0</v>
      </c>
      <c r="K90" s="123">
        <v>0</v>
      </c>
      <c r="L90" s="123"/>
    </row>
    <row r="91" spans="3:12" ht="11.25" customHeight="1" x14ac:dyDescent="0.15">
      <c r="C91" s="182" t="s">
        <v>641</v>
      </c>
      <c r="D91" s="123">
        <v>34</v>
      </c>
      <c r="E91" s="123">
        <v>12</v>
      </c>
      <c r="F91" s="123">
        <v>33</v>
      </c>
      <c r="G91" s="123">
        <v>12</v>
      </c>
      <c r="H91" s="123">
        <v>1</v>
      </c>
      <c r="I91" s="123">
        <v>0</v>
      </c>
      <c r="J91" s="123">
        <v>0</v>
      </c>
      <c r="K91" s="123">
        <v>0</v>
      </c>
      <c r="L91" s="123"/>
    </row>
    <row r="92" spans="3:12" ht="11.25" customHeight="1" x14ac:dyDescent="0.15">
      <c r="C92" s="182" t="s">
        <v>642</v>
      </c>
      <c r="D92" s="123">
        <v>2</v>
      </c>
      <c r="E92" s="123">
        <v>1</v>
      </c>
      <c r="F92" s="123">
        <v>2</v>
      </c>
      <c r="G92" s="123">
        <v>1</v>
      </c>
      <c r="H92" s="123">
        <v>0</v>
      </c>
      <c r="I92" s="123">
        <v>0</v>
      </c>
      <c r="J92" s="123">
        <v>0</v>
      </c>
      <c r="K92" s="123">
        <v>0</v>
      </c>
      <c r="L92" s="195"/>
    </row>
    <row r="93" spans="3:12" ht="11.25" customHeight="1" x14ac:dyDescent="0.15">
      <c r="C93" s="182" t="s">
        <v>643</v>
      </c>
      <c r="D93" s="123">
        <v>6</v>
      </c>
      <c r="E93" s="123">
        <v>4</v>
      </c>
      <c r="F93" s="123">
        <v>6</v>
      </c>
      <c r="G93" s="123">
        <v>4</v>
      </c>
      <c r="H93" s="123">
        <v>0</v>
      </c>
      <c r="I93" s="123">
        <v>0</v>
      </c>
      <c r="J93" s="123">
        <v>0</v>
      </c>
      <c r="K93" s="123">
        <v>0</v>
      </c>
      <c r="L93" s="123"/>
    </row>
    <row r="94" spans="3:12" ht="11.25" customHeight="1" x14ac:dyDescent="0.15">
      <c r="C94" s="182" t="s">
        <v>644</v>
      </c>
      <c r="D94" s="123">
        <v>164</v>
      </c>
      <c r="E94" s="123">
        <v>50</v>
      </c>
      <c r="F94" s="123">
        <v>162</v>
      </c>
      <c r="G94" s="123">
        <v>49</v>
      </c>
      <c r="H94" s="123">
        <v>2</v>
      </c>
      <c r="I94" s="123">
        <v>1</v>
      </c>
      <c r="J94" s="123">
        <v>0</v>
      </c>
      <c r="K94" s="123">
        <v>0</v>
      </c>
      <c r="L94" s="123"/>
    </row>
    <row r="95" spans="3:12" ht="11.25" customHeight="1" x14ac:dyDescent="0.15">
      <c r="C95" s="182" t="s">
        <v>645</v>
      </c>
      <c r="D95" s="123">
        <v>76</v>
      </c>
      <c r="E95" s="123">
        <v>53</v>
      </c>
      <c r="F95" s="123">
        <v>76</v>
      </c>
      <c r="G95" s="123">
        <v>53</v>
      </c>
      <c r="H95" s="123">
        <v>0</v>
      </c>
      <c r="I95" s="123">
        <v>0</v>
      </c>
      <c r="J95" s="123">
        <v>0</v>
      </c>
      <c r="K95" s="123">
        <v>0</v>
      </c>
      <c r="L95" s="123"/>
    </row>
    <row r="96" spans="3:12" ht="11.25" customHeight="1" x14ac:dyDescent="0.15">
      <c r="C96" s="182" t="s">
        <v>646</v>
      </c>
      <c r="D96" s="123">
        <v>17</v>
      </c>
      <c r="E96" s="123">
        <v>5</v>
      </c>
      <c r="F96" s="123">
        <v>16</v>
      </c>
      <c r="G96" s="123">
        <v>5</v>
      </c>
      <c r="H96" s="123">
        <v>1</v>
      </c>
      <c r="I96" s="123">
        <v>0</v>
      </c>
      <c r="J96" s="123">
        <v>0</v>
      </c>
      <c r="K96" s="123">
        <v>0</v>
      </c>
      <c r="L96" s="123"/>
    </row>
    <row r="97" spans="3:12" ht="11.25" customHeight="1" x14ac:dyDescent="0.15">
      <c r="C97" s="182" t="s">
        <v>647</v>
      </c>
      <c r="D97" s="123">
        <v>32</v>
      </c>
      <c r="E97" s="123">
        <v>5</v>
      </c>
      <c r="F97" s="123">
        <v>32</v>
      </c>
      <c r="G97" s="123">
        <v>5</v>
      </c>
      <c r="H97" s="123">
        <v>0</v>
      </c>
      <c r="I97" s="123">
        <v>0</v>
      </c>
      <c r="J97" s="123">
        <v>0</v>
      </c>
      <c r="K97" s="123">
        <v>0</v>
      </c>
      <c r="L97" s="123"/>
    </row>
    <row r="98" spans="3:12" ht="11.25" customHeight="1" x14ac:dyDescent="0.15">
      <c r="C98" s="182" t="s">
        <v>648</v>
      </c>
      <c r="D98" s="123">
        <v>1686</v>
      </c>
      <c r="E98" s="123">
        <v>397</v>
      </c>
      <c r="F98" s="123">
        <v>1682</v>
      </c>
      <c r="G98" s="123">
        <v>395</v>
      </c>
      <c r="H98" s="123">
        <v>4</v>
      </c>
      <c r="I98" s="123">
        <v>2</v>
      </c>
      <c r="J98" s="123">
        <v>0</v>
      </c>
      <c r="K98" s="123">
        <v>0</v>
      </c>
      <c r="L98" s="123"/>
    </row>
    <row r="99" spans="3:12" ht="11.25" customHeight="1" x14ac:dyDescent="0.15">
      <c r="C99" s="182" t="s">
        <v>649</v>
      </c>
      <c r="D99" s="123">
        <v>41</v>
      </c>
      <c r="E99" s="123">
        <v>3</v>
      </c>
      <c r="F99" s="123">
        <v>41</v>
      </c>
      <c r="G99" s="123">
        <v>3</v>
      </c>
      <c r="H99" s="123">
        <v>0</v>
      </c>
      <c r="I99" s="123">
        <v>0</v>
      </c>
      <c r="J99" s="123">
        <v>0</v>
      </c>
      <c r="K99" s="123">
        <v>0</v>
      </c>
      <c r="L99" s="195"/>
    </row>
    <row r="100" spans="3:12" ht="11.25" customHeight="1" x14ac:dyDescent="0.15">
      <c r="C100" s="182" t="s">
        <v>650</v>
      </c>
      <c r="D100" s="123">
        <v>28</v>
      </c>
      <c r="E100" s="123">
        <v>14</v>
      </c>
      <c r="F100" s="123">
        <v>26</v>
      </c>
      <c r="G100" s="123">
        <v>13</v>
      </c>
      <c r="H100" s="123">
        <v>2</v>
      </c>
      <c r="I100" s="123">
        <v>1</v>
      </c>
      <c r="J100" s="123">
        <v>0</v>
      </c>
      <c r="K100" s="123">
        <v>0</v>
      </c>
      <c r="L100" s="123"/>
    </row>
    <row r="101" spans="3:12" ht="11.25" customHeight="1" x14ac:dyDescent="0.15">
      <c r="C101" s="182" t="s">
        <v>651</v>
      </c>
      <c r="D101" s="123">
        <v>22</v>
      </c>
      <c r="E101" s="123">
        <v>9</v>
      </c>
      <c r="F101" s="123">
        <v>20</v>
      </c>
      <c r="G101" s="123">
        <v>9</v>
      </c>
      <c r="H101" s="123">
        <v>2</v>
      </c>
      <c r="I101" s="123">
        <v>0</v>
      </c>
      <c r="J101" s="123">
        <v>0</v>
      </c>
      <c r="K101" s="123">
        <v>0</v>
      </c>
      <c r="L101" s="123"/>
    </row>
    <row r="102" spans="3:12" ht="11.25" customHeight="1" x14ac:dyDescent="0.15">
      <c r="C102" s="182" t="s">
        <v>652</v>
      </c>
      <c r="D102" s="123">
        <v>46</v>
      </c>
      <c r="E102" s="123">
        <v>24</v>
      </c>
      <c r="F102" s="123">
        <v>33</v>
      </c>
      <c r="G102" s="123">
        <v>18</v>
      </c>
      <c r="H102" s="123">
        <v>13</v>
      </c>
      <c r="I102" s="123">
        <v>6</v>
      </c>
      <c r="J102" s="123">
        <v>0</v>
      </c>
      <c r="K102" s="123">
        <v>0</v>
      </c>
      <c r="L102" s="123"/>
    </row>
    <row r="103" spans="3:12" ht="11.25" customHeight="1" x14ac:dyDescent="0.15">
      <c r="C103" s="182" t="s">
        <v>653</v>
      </c>
      <c r="D103" s="123">
        <v>13</v>
      </c>
      <c r="E103" s="123">
        <v>4</v>
      </c>
      <c r="F103" s="123">
        <v>13</v>
      </c>
      <c r="G103" s="123">
        <v>4</v>
      </c>
      <c r="H103" s="123">
        <v>0</v>
      </c>
      <c r="I103" s="123">
        <v>0</v>
      </c>
      <c r="J103" s="123">
        <v>0</v>
      </c>
      <c r="K103" s="123">
        <v>0</v>
      </c>
      <c r="L103" s="123"/>
    </row>
    <row r="104" spans="3:12" ht="11.25" customHeight="1" x14ac:dyDescent="0.15">
      <c r="C104" s="182" t="s">
        <v>654</v>
      </c>
      <c r="D104" s="123">
        <v>523</v>
      </c>
      <c r="E104" s="123">
        <v>104</v>
      </c>
      <c r="F104" s="123">
        <v>510</v>
      </c>
      <c r="G104" s="123">
        <v>103</v>
      </c>
      <c r="H104" s="123">
        <v>11</v>
      </c>
      <c r="I104" s="123">
        <v>1</v>
      </c>
      <c r="J104" s="123">
        <v>2</v>
      </c>
      <c r="K104" s="123">
        <v>0</v>
      </c>
      <c r="L104" s="123"/>
    </row>
    <row r="105" spans="3:12" ht="11.25" customHeight="1" x14ac:dyDescent="0.15">
      <c r="C105" s="182" t="s">
        <v>655</v>
      </c>
      <c r="D105" s="123">
        <v>101</v>
      </c>
      <c r="E105" s="123">
        <v>30</v>
      </c>
      <c r="F105" s="123">
        <v>99</v>
      </c>
      <c r="G105" s="123">
        <v>30</v>
      </c>
      <c r="H105" s="123">
        <v>2</v>
      </c>
      <c r="I105" s="123">
        <v>0</v>
      </c>
      <c r="J105" s="123">
        <v>0</v>
      </c>
      <c r="K105" s="123">
        <v>0</v>
      </c>
      <c r="L105" s="123"/>
    </row>
    <row r="106" spans="3:12" ht="11.25" customHeight="1" x14ac:dyDescent="0.15">
      <c r="C106" s="182" t="s">
        <v>656</v>
      </c>
      <c r="D106" s="123">
        <v>33</v>
      </c>
      <c r="E106" s="123">
        <v>18</v>
      </c>
      <c r="F106" s="123">
        <v>26</v>
      </c>
      <c r="G106" s="123">
        <v>13</v>
      </c>
      <c r="H106" s="123">
        <v>6</v>
      </c>
      <c r="I106" s="123">
        <v>4</v>
      </c>
      <c r="J106" s="123">
        <v>1</v>
      </c>
      <c r="K106" s="123">
        <v>1</v>
      </c>
      <c r="L106" s="123"/>
    </row>
    <row r="107" spans="3:12" ht="11.25" customHeight="1" x14ac:dyDescent="0.15">
      <c r="C107" s="182" t="s">
        <v>657</v>
      </c>
      <c r="D107" s="123">
        <v>123</v>
      </c>
      <c r="E107" s="123">
        <v>44</v>
      </c>
      <c r="F107" s="123">
        <v>121</v>
      </c>
      <c r="G107" s="123">
        <v>42</v>
      </c>
      <c r="H107" s="123">
        <v>2</v>
      </c>
      <c r="I107" s="123">
        <v>2</v>
      </c>
      <c r="J107" s="123">
        <v>0</v>
      </c>
      <c r="K107" s="123">
        <v>0</v>
      </c>
      <c r="L107" s="195"/>
    </row>
    <row r="108" spans="3:12" ht="11.25" customHeight="1" x14ac:dyDescent="0.15">
      <c r="C108" s="182" t="s">
        <v>658</v>
      </c>
      <c r="D108" s="123">
        <v>4</v>
      </c>
      <c r="E108" s="123">
        <v>1</v>
      </c>
      <c r="F108" s="123">
        <v>4</v>
      </c>
      <c r="G108" s="123">
        <v>1</v>
      </c>
      <c r="H108" s="123">
        <v>0</v>
      </c>
      <c r="I108" s="123">
        <v>0</v>
      </c>
      <c r="J108" s="123">
        <v>0</v>
      </c>
      <c r="K108" s="123">
        <v>0</v>
      </c>
      <c r="L108" s="123"/>
    </row>
    <row r="109" spans="3:12" ht="11.25" customHeight="1" x14ac:dyDescent="0.15">
      <c r="C109" s="182" t="s">
        <v>659</v>
      </c>
      <c r="D109" s="123">
        <v>32</v>
      </c>
      <c r="E109" s="123">
        <v>8</v>
      </c>
      <c r="F109" s="123">
        <v>31</v>
      </c>
      <c r="G109" s="123">
        <v>8</v>
      </c>
      <c r="H109" s="123">
        <v>1</v>
      </c>
      <c r="I109" s="123">
        <v>0</v>
      </c>
      <c r="J109" s="123">
        <v>0</v>
      </c>
      <c r="K109" s="123">
        <v>0</v>
      </c>
      <c r="L109" s="123"/>
    </row>
    <row r="110" spans="3:12" ht="11.25" customHeight="1" x14ac:dyDescent="0.15">
      <c r="C110" s="182" t="s">
        <v>660</v>
      </c>
      <c r="D110" s="123">
        <v>98</v>
      </c>
      <c r="E110" s="123">
        <v>56</v>
      </c>
      <c r="F110" s="123">
        <v>73</v>
      </c>
      <c r="G110" s="123">
        <v>44</v>
      </c>
      <c r="H110" s="123">
        <v>25</v>
      </c>
      <c r="I110" s="123">
        <v>12</v>
      </c>
      <c r="J110" s="123">
        <v>0</v>
      </c>
      <c r="K110" s="123">
        <v>0</v>
      </c>
      <c r="L110" s="123"/>
    </row>
    <row r="111" spans="3:12" ht="11.25" customHeight="1" x14ac:dyDescent="0.15">
      <c r="C111" s="182" t="s">
        <v>661</v>
      </c>
      <c r="D111" s="123">
        <v>12</v>
      </c>
      <c r="E111" s="123">
        <v>5</v>
      </c>
      <c r="F111" s="123">
        <v>11</v>
      </c>
      <c r="G111" s="123">
        <v>5</v>
      </c>
      <c r="H111" s="123">
        <v>1</v>
      </c>
      <c r="I111" s="123">
        <v>0</v>
      </c>
      <c r="J111" s="123">
        <v>0</v>
      </c>
      <c r="K111" s="123">
        <v>0</v>
      </c>
      <c r="L111" s="123"/>
    </row>
    <row r="112" spans="3:12" ht="11.25" customHeight="1" x14ac:dyDescent="0.15">
      <c r="C112" s="182" t="s">
        <v>662</v>
      </c>
      <c r="D112" s="123">
        <v>100</v>
      </c>
      <c r="E112" s="123">
        <v>27</v>
      </c>
      <c r="F112" s="123">
        <v>99</v>
      </c>
      <c r="G112" s="123">
        <v>27</v>
      </c>
      <c r="H112" s="123">
        <v>1</v>
      </c>
      <c r="I112" s="123">
        <v>0</v>
      </c>
      <c r="J112" s="123">
        <v>0</v>
      </c>
      <c r="K112" s="123">
        <v>0</v>
      </c>
      <c r="L112" s="123"/>
    </row>
    <row r="113" spans="1:12" ht="11.25" customHeight="1" x14ac:dyDescent="0.15">
      <c r="C113" s="182" t="s">
        <v>663</v>
      </c>
      <c r="D113" s="123">
        <v>69</v>
      </c>
      <c r="E113" s="123">
        <v>18</v>
      </c>
      <c r="F113" s="123">
        <v>69</v>
      </c>
      <c r="G113" s="123">
        <v>18</v>
      </c>
      <c r="H113" s="123">
        <v>0</v>
      </c>
      <c r="I113" s="123">
        <v>0</v>
      </c>
      <c r="J113" s="123">
        <v>0</v>
      </c>
      <c r="K113" s="123">
        <v>0</v>
      </c>
      <c r="L113" s="123"/>
    </row>
    <row r="114" spans="1:12" ht="11.25" customHeight="1" x14ac:dyDescent="0.15">
      <c r="C114" s="182" t="s">
        <v>664</v>
      </c>
      <c r="D114" s="123">
        <v>1</v>
      </c>
      <c r="E114" s="123">
        <v>0</v>
      </c>
      <c r="F114" s="123">
        <v>1</v>
      </c>
      <c r="G114" s="123">
        <v>0</v>
      </c>
      <c r="H114" s="123">
        <v>0</v>
      </c>
      <c r="I114" s="123">
        <v>0</v>
      </c>
      <c r="J114" s="123">
        <v>0</v>
      </c>
      <c r="K114" s="123">
        <v>0</v>
      </c>
      <c r="L114" s="195"/>
    </row>
    <row r="115" spans="1:12" ht="11.25" customHeight="1" x14ac:dyDescent="0.15">
      <c r="C115" s="182" t="s">
        <v>665</v>
      </c>
      <c r="D115" s="123">
        <v>158</v>
      </c>
      <c r="E115" s="123">
        <v>83</v>
      </c>
      <c r="F115" s="123">
        <v>146</v>
      </c>
      <c r="G115" s="123">
        <v>75</v>
      </c>
      <c r="H115" s="123">
        <v>12</v>
      </c>
      <c r="I115" s="123">
        <v>8</v>
      </c>
      <c r="J115" s="123">
        <v>0</v>
      </c>
      <c r="K115" s="123">
        <v>0</v>
      </c>
      <c r="L115" s="123"/>
    </row>
    <row r="116" spans="1:12" ht="11.25" customHeight="1" x14ac:dyDescent="0.15">
      <c r="C116" s="182" t="s">
        <v>666</v>
      </c>
      <c r="D116" s="123">
        <v>3</v>
      </c>
      <c r="E116" s="123">
        <v>1</v>
      </c>
      <c r="F116" s="123">
        <v>3</v>
      </c>
      <c r="G116" s="123">
        <v>1</v>
      </c>
      <c r="H116" s="123">
        <v>0</v>
      </c>
      <c r="I116" s="123">
        <v>0</v>
      </c>
      <c r="J116" s="123">
        <v>0</v>
      </c>
      <c r="K116" s="123">
        <v>0</v>
      </c>
      <c r="L116" s="123"/>
    </row>
    <row r="117" spans="1:12" ht="11.25" customHeight="1" x14ac:dyDescent="0.15">
      <c r="C117" s="182" t="s">
        <v>667</v>
      </c>
      <c r="D117" s="123">
        <v>139</v>
      </c>
      <c r="E117" s="123">
        <v>53</v>
      </c>
      <c r="F117" s="123">
        <v>131</v>
      </c>
      <c r="G117" s="123">
        <v>48</v>
      </c>
      <c r="H117" s="123">
        <v>8</v>
      </c>
      <c r="I117" s="123">
        <v>5</v>
      </c>
      <c r="J117" s="123">
        <v>0</v>
      </c>
      <c r="K117" s="123">
        <v>0</v>
      </c>
      <c r="L117" s="123"/>
    </row>
    <row r="118" spans="1:12" ht="11.25" customHeight="1" x14ac:dyDescent="0.15">
      <c r="C118" s="182" t="s">
        <v>668</v>
      </c>
      <c r="D118" s="123">
        <v>239</v>
      </c>
      <c r="E118" s="123">
        <v>66</v>
      </c>
      <c r="F118" s="123">
        <v>236</v>
      </c>
      <c r="G118" s="123">
        <v>64</v>
      </c>
      <c r="H118" s="123">
        <v>1</v>
      </c>
      <c r="I118" s="123">
        <v>1</v>
      </c>
      <c r="J118" s="123">
        <v>2</v>
      </c>
      <c r="K118" s="123">
        <v>1</v>
      </c>
      <c r="L118" s="123"/>
    </row>
    <row r="119" spans="1:12" ht="11.25" customHeight="1" x14ac:dyDescent="0.15">
      <c r="C119" s="182" t="s">
        <v>669</v>
      </c>
      <c r="D119" s="123">
        <v>7</v>
      </c>
      <c r="E119" s="123">
        <v>1</v>
      </c>
      <c r="F119" s="123">
        <v>7</v>
      </c>
      <c r="G119" s="123">
        <v>1</v>
      </c>
      <c r="H119" s="123">
        <v>0</v>
      </c>
      <c r="I119" s="123">
        <v>0</v>
      </c>
      <c r="J119" s="123">
        <v>0</v>
      </c>
      <c r="K119" s="123">
        <v>0</v>
      </c>
      <c r="L119" s="123"/>
    </row>
    <row r="120" spans="1:12" ht="11.25" customHeight="1" x14ac:dyDescent="0.15">
      <c r="C120" s="182" t="s">
        <v>670</v>
      </c>
      <c r="D120" s="123">
        <v>1643</v>
      </c>
      <c r="E120" s="123">
        <v>405</v>
      </c>
      <c r="F120" s="123">
        <v>1636</v>
      </c>
      <c r="G120" s="123">
        <v>400</v>
      </c>
      <c r="H120" s="123">
        <v>5</v>
      </c>
      <c r="I120" s="123">
        <v>3</v>
      </c>
      <c r="J120" s="123">
        <v>2</v>
      </c>
      <c r="K120" s="123">
        <v>2</v>
      </c>
      <c r="L120" s="123"/>
    </row>
    <row r="121" spans="1:12" ht="11.25" customHeight="1" x14ac:dyDescent="0.15">
      <c r="C121" s="182" t="s">
        <v>671</v>
      </c>
      <c r="D121" s="123">
        <v>102</v>
      </c>
      <c r="E121" s="123">
        <v>40</v>
      </c>
      <c r="F121" s="123">
        <v>100</v>
      </c>
      <c r="G121" s="123">
        <v>39</v>
      </c>
      <c r="H121" s="123">
        <v>2</v>
      </c>
      <c r="I121" s="123">
        <v>1</v>
      </c>
      <c r="J121" s="123">
        <v>0</v>
      </c>
      <c r="K121" s="123">
        <v>0</v>
      </c>
      <c r="L121" s="123"/>
    </row>
    <row r="122" spans="1:12" ht="11.25" customHeight="1" x14ac:dyDescent="0.15">
      <c r="C122" s="182" t="s">
        <v>672</v>
      </c>
      <c r="D122" s="123">
        <v>2</v>
      </c>
      <c r="E122" s="123">
        <v>1</v>
      </c>
      <c r="F122" s="123">
        <v>2</v>
      </c>
      <c r="G122" s="123">
        <v>1</v>
      </c>
      <c r="H122" s="123">
        <v>0</v>
      </c>
      <c r="I122" s="123">
        <v>0</v>
      </c>
      <c r="J122" s="123">
        <v>0</v>
      </c>
      <c r="K122" s="123">
        <v>0</v>
      </c>
      <c r="L122" s="195"/>
    </row>
    <row r="123" spans="1:12" ht="18" customHeight="1" x14ac:dyDescent="0.15">
      <c r="C123" s="194" t="s">
        <v>673</v>
      </c>
      <c r="D123" s="123">
        <v>12041</v>
      </c>
      <c r="E123" s="123">
        <v>3783</v>
      </c>
      <c r="F123" s="123">
        <v>11843</v>
      </c>
      <c r="G123" s="123">
        <v>3698</v>
      </c>
      <c r="H123" s="123">
        <v>184</v>
      </c>
      <c r="I123" s="123">
        <v>79</v>
      </c>
      <c r="J123" s="123">
        <v>14</v>
      </c>
      <c r="K123" s="123">
        <v>6</v>
      </c>
      <c r="L123" s="123"/>
    </row>
    <row r="124" spans="1:12" ht="11.25" customHeight="1" x14ac:dyDescent="0.15">
      <c r="C124" s="194"/>
      <c r="D124" s="123"/>
      <c r="E124" s="123"/>
      <c r="F124" s="123"/>
      <c r="G124" s="123"/>
      <c r="H124" s="123"/>
      <c r="I124" s="123"/>
      <c r="J124" s="123"/>
      <c r="K124" s="123"/>
      <c r="L124" s="123"/>
    </row>
    <row r="125" spans="1:12" ht="11.25" customHeight="1" x14ac:dyDescent="0.15">
      <c r="C125" s="194"/>
      <c r="D125" s="123"/>
      <c r="E125" s="123"/>
      <c r="F125" s="123"/>
      <c r="G125" s="123"/>
      <c r="H125" s="123"/>
      <c r="I125" s="123"/>
      <c r="J125" s="123"/>
      <c r="K125" s="123"/>
      <c r="L125" s="123"/>
    </row>
    <row r="126" spans="1:12" ht="11.25" customHeight="1" x14ac:dyDescent="0.15">
      <c r="C126" s="194"/>
      <c r="D126" s="123"/>
      <c r="E126" s="123"/>
      <c r="F126" s="123"/>
      <c r="G126" s="123"/>
      <c r="H126" s="123"/>
      <c r="I126" s="123"/>
      <c r="J126" s="123"/>
      <c r="K126" s="123"/>
      <c r="L126" s="123"/>
    </row>
    <row r="127" spans="1:12" ht="11.25" customHeight="1" x14ac:dyDescent="0.15">
      <c r="A127" s="182" t="s">
        <v>73</v>
      </c>
      <c r="C127" s="194"/>
      <c r="D127" s="123"/>
      <c r="E127" s="123"/>
      <c r="F127" s="123"/>
      <c r="G127" s="123"/>
      <c r="H127" s="123"/>
      <c r="I127" s="123"/>
      <c r="J127" s="123"/>
      <c r="K127" s="123"/>
      <c r="L127" s="123"/>
    </row>
    <row r="128" spans="1:12" ht="13.5" customHeight="1" x14ac:dyDescent="0.15">
      <c r="C128" s="194"/>
      <c r="D128" s="193" t="s">
        <v>417</v>
      </c>
      <c r="E128" s="123"/>
      <c r="F128" s="123"/>
      <c r="G128" s="123"/>
      <c r="H128" s="123"/>
      <c r="I128" s="123"/>
      <c r="J128" s="123"/>
      <c r="K128" s="123"/>
      <c r="L128" s="123"/>
    </row>
    <row r="129" spans="1:12" ht="12.75" customHeight="1" x14ac:dyDescent="0.15">
      <c r="A129" s="121" t="s">
        <v>674</v>
      </c>
      <c r="C129" s="196"/>
      <c r="D129" s="123"/>
      <c r="E129" s="123"/>
      <c r="F129" s="123"/>
      <c r="G129" s="123"/>
      <c r="H129" s="123"/>
      <c r="I129" s="123"/>
      <c r="J129" s="123"/>
      <c r="K129" s="123"/>
      <c r="L129" s="123"/>
    </row>
    <row r="130" spans="1:12" ht="11.25" customHeight="1" x14ac:dyDescent="0.15">
      <c r="C130" s="182" t="s">
        <v>675</v>
      </c>
      <c r="D130" s="123">
        <v>311</v>
      </c>
      <c r="E130" s="123">
        <v>153</v>
      </c>
      <c r="F130" s="123">
        <v>305</v>
      </c>
      <c r="G130" s="123">
        <v>148</v>
      </c>
      <c r="H130" s="123">
        <v>5</v>
      </c>
      <c r="I130" s="123">
        <v>4</v>
      </c>
      <c r="J130" s="123">
        <v>1</v>
      </c>
      <c r="K130" s="123">
        <v>1</v>
      </c>
      <c r="L130" s="123"/>
    </row>
    <row r="131" spans="1:12" ht="11.25" customHeight="1" x14ac:dyDescent="0.15">
      <c r="C131" s="182" t="s">
        <v>676</v>
      </c>
      <c r="D131" s="123">
        <v>3</v>
      </c>
      <c r="E131" s="123">
        <v>2</v>
      </c>
      <c r="F131" s="123">
        <v>2</v>
      </c>
      <c r="G131" s="123">
        <v>1</v>
      </c>
      <c r="H131" s="123">
        <v>1</v>
      </c>
      <c r="I131" s="123">
        <v>1</v>
      </c>
      <c r="J131" s="123">
        <v>0</v>
      </c>
      <c r="K131" s="123">
        <v>0</v>
      </c>
      <c r="L131" s="195"/>
    </row>
    <row r="132" spans="1:12" ht="11.25" customHeight="1" x14ac:dyDescent="0.15">
      <c r="C132" s="182" t="s">
        <v>677</v>
      </c>
      <c r="D132" s="123">
        <v>2</v>
      </c>
      <c r="E132" s="123">
        <v>0</v>
      </c>
      <c r="F132" s="123">
        <v>2</v>
      </c>
      <c r="G132" s="123">
        <v>0</v>
      </c>
      <c r="H132" s="123">
        <v>0</v>
      </c>
      <c r="I132" s="123">
        <v>0</v>
      </c>
      <c r="J132" s="123">
        <v>0</v>
      </c>
      <c r="K132" s="123">
        <v>0</v>
      </c>
      <c r="L132" s="195"/>
    </row>
    <row r="133" spans="1:12" ht="11.25" customHeight="1" x14ac:dyDescent="0.15">
      <c r="C133" s="182" t="s">
        <v>678</v>
      </c>
      <c r="D133" s="123">
        <v>216</v>
      </c>
      <c r="E133" s="123">
        <v>113</v>
      </c>
      <c r="F133" s="123">
        <v>212</v>
      </c>
      <c r="G133" s="123">
        <v>111</v>
      </c>
      <c r="H133" s="123">
        <v>4</v>
      </c>
      <c r="I133" s="123">
        <v>2</v>
      </c>
      <c r="J133" s="123">
        <v>0</v>
      </c>
      <c r="K133" s="123">
        <v>0</v>
      </c>
      <c r="L133" s="123"/>
    </row>
    <row r="134" spans="1:12" ht="11.25" customHeight="1" x14ac:dyDescent="0.15">
      <c r="C134" s="182" t="s">
        <v>679</v>
      </c>
      <c r="D134" s="123">
        <v>2407</v>
      </c>
      <c r="E134" s="123">
        <v>1198</v>
      </c>
      <c r="F134" s="123">
        <v>2327</v>
      </c>
      <c r="G134" s="123">
        <v>1156</v>
      </c>
      <c r="H134" s="123">
        <v>71</v>
      </c>
      <c r="I134" s="123">
        <v>36</v>
      </c>
      <c r="J134" s="123">
        <v>9</v>
      </c>
      <c r="K134" s="123">
        <v>6</v>
      </c>
      <c r="L134" s="123"/>
    </row>
    <row r="135" spans="1:12" ht="11.25" customHeight="1" x14ac:dyDescent="0.15">
      <c r="C135" s="182" t="s">
        <v>680</v>
      </c>
      <c r="D135" s="123">
        <v>707</v>
      </c>
      <c r="E135" s="123">
        <v>265</v>
      </c>
      <c r="F135" s="123">
        <v>697</v>
      </c>
      <c r="G135" s="123">
        <v>263</v>
      </c>
      <c r="H135" s="123">
        <v>10</v>
      </c>
      <c r="I135" s="123">
        <v>2</v>
      </c>
      <c r="J135" s="123">
        <v>0</v>
      </c>
      <c r="K135" s="123">
        <v>0</v>
      </c>
      <c r="L135" s="123"/>
    </row>
    <row r="136" spans="1:12" ht="11.25" customHeight="1" x14ac:dyDescent="0.15">
      <c r="C136" s="182" t="s">
        <v>681</v>
      </c>
      <c r="D136" s="123">
        <v>144</v>
      </c>
      <c r="E136" s="123">
        <v>50</v>
      </c>
      <c r="F136" s="123">
        <v>136</v>
      </c>
      <c r="G136" s="123">
        <v>49</v>
      </c>
      <c r="H136" s="123">
        <v>8</v>
      </c>
      <c r="I136" s="123">
        <v>1</v>
      </c>
      <c r="J136" s="123">
        <v>0</v>
      </c>
      <c r="K136" s="123">
        <v>0</v>
      </c>
      <c r="L136" s="123"/>
    </row>
    <row r="137" spans="1:12" ht="11.25" customHeight="1" x14ac:dyDescent="0.15">
      <c r="C137" s="182" t="s">
        <v>682</v>
      </c>
      <c r="D137" s="123">
        <v>4</v>
      </c>
      <c r="E137" s="123">
        <v>1</v>
      </c>
      <c r="F137" s="123">
        <v>3</v>
      </c>
      <c r="G137" s="123">
        <v>1</v>
      </c>
      <c r="H137" s="123">
        <v>1</v>
      </c>
      <c r="I137" s="123">
        <v>0</v>
      </c>
      <c r="J137" s="123">
        <v>0</v>
      </c>
      <c r="K137" s="123">
        <v>0</v>
      </c>
      <c r="L137" s="123"/>
    </row>
    <row r="138" spans="1:12" ht="11.25" customHeight="1" x14ac:dyDescent="0.15">
      <c r="C138" s="182" t="s">
        <v>683</v>
      </c>
      <c r="D138" s="123">
        <v>33</v>
      </c>
      <c r="E138" s="123">
        <v>20</v>
      </c>
      <c r="F138" s="123">
        <v>33</v>
      </c>
      <c r="G138" s="123">
        <v>20</v>
      </c>
      <c r="H138" s="123">
        <v>0</v>
      </c>
      <c r="I138" s="123">
        <v>0</v>
      </c>
      <c r="J138" s="123">
        <v>0</v>
      </c>
      <c r="K138" s="123">
        <v>0</v>
      </c>
      <c r="L138" s="123"/>
    </row>
    <row r="139" spans="1:12" ht="11.25" customHeight="1" x14ac:dyDescent="0.15">
      <c r="C139" s="182" t="s">
        <v>684</v>
      </c>
      <c r="D139" s="123">
        <v>406</v>
      </c>
      <c r="E139" s="123">
        <v>205</v>
      </c>
      <c r="F139" s="123">
        <v>387</v>
      </c>
      <c r="G139" s="123">
        <v>192</v>
      </c>
      <c r="H139" s="123">
        <v>18</v>
      </c>
      <c r="I139" s="123">
        <v>12</v>
      </c>
      <c r="J139" s="123">
        <v>1</v>
      </c>
      <c r="K139" s="123">
        <v>1</v>
      </c>
      <c r="L139" s="123"/>
    </row>
    <row r="140" spans="1:12" ht="11.25" customHeight="1" x14ac:dyDescent="0.15">
      <c r="C140" s="182" t="s">
        <v>685</v>
      </c>
      <c r="D140" s="123">
        <v>101</v>
      </c>
      <c r="E140" s="123">
        <v>58</v>
      </c>
      <c r="F140" s="123">
        <v>99</v>
      </c>
      <c r="G140" s="123">
        <v>57</v>
      </c>
      <c r="H140" s="123">
        <v>2</v>
      </c>
      <c r="I140" s="123">
        <v>1</v>
      </c>
      <c r="J140" s="123">
        <v>0</v>
      </c>
      <c r="K140" s="123">
        <v>0</v>
      </c>
      <c r="L140" s="123"/>
    </row>
    <row r="141" spans="1:12" ht="11.25" customHeight="1" x14ac:dyDescent="0.15">
      <c r="C141" s="182" t="s">
        <v>686</v>
      </c>
      <c r="D141" s="123">
        <v>2</v>
      </c>
      <c r="E141" s="123">
        <v>1</v>
      </c>
      <c r="F141" s="123">
        <v>2</v>
      </c>
      <c r="G141" s="123">
        <v>1</v>
      </c>
      <c r="H141" s="123">
        <v>0</v>
      </c>
      <c r="I141" s="123">
        <v>0</v>
      </c>
      <c r="J141" s="123">
        <v>0</v>
      </c>
      <c r="K141" s="123">
        <v>0</v>
      </c>
      <c r="L141" s="123"/>
    </row>
    <row r="142" spans="1:12" ht="11.25" customHeight="1" x14ac:dyDescent="0.15">
      <c r="C142" s="182" t="s">
        <v>687</v>
      </c>
      <c r="D142" s="123">
        <v>73</v>
      </c>
      <c r="E142" s="123">
        <v>39</v>
      </c>
      <c r="F142" s="123">
        <v>68</v>
      </c>
      <c r="G142" s="123">
        <v>37</v>
      </c>
      <c r="H142" s="123">
        <v>5</v>
      </c>
      <c r="I142" s="123">
        <v>2</v>
      </c>
      <c r="J142" s="123">
        <v>0</v>
      </c>
      <c r="K142" s="123">
        <v>0</v>
      </c>
      <c r="L142" s="195"/>
    </row>
    <row r="143" spans="1:12" ht="11.25" customHeight="1" x14ac:dyDescent="0.15">
      <c r="C143" s="182" t="s">
        <v>688</v>
      </c>
      <c r="D143" s="123">
        <v>3</v>
      </c>
      <c r="E143" s="123">
        <v>3</v>
      </c>
      <c r="F143" s="123">
        <v>3</v>
      </c>
      <c r="G143" s="123">
        <v>3</v>
      </c>
      <c r="H143" s="123">
        <v>0</v>
      </c>
      <c r="I143" s="123">
        <v>0</v>
      </c>
      <c r="J143" s="123">
        <v>0</v>
      </c>
      <c r="K143" s="123">
        <v>0</v>
      </c>
      <c r="L143" s="123"/>
    </row>
    <row r="144" spans="1:12" ht="11.25" customHeight="1" x14ac:dyDescent="0.15">
      <c r="C144" s="182" t="s">
        <v>689</v>
      </c>
      <c r="D144" s="123">
        <v>15</v>
      </c>
      <c r="E144" s="123">
        <v>8</v>
      </c>
      <c r="F144" s="123">
        <v>15</v>
      </c>
      <c r="G144" s="123">
        <v>8</v>
      </c>
      <c r="H144" s="123">
        <v>0</v>
      </c>
      <c r="I144" s="123">
        <v>0</v>
      </c>
      <c r="J144" s="123">
        <v>0</v>
      </c>
      <c r="K144" s="123">
        <v>0</v>
      </c>
      <c r="L144" s="195"/>
    </row>
    <row r="145" spans="1:12" ht="11.25" customHeight="1" x14ac:dyDescent="0.15">
      <c r="C145" s="182" t="s">
        <v>690</v>
      </c>
      <c r="D145" s="123">
        <v>44</v>
      </c>
      <c r="E145" s="123">
        <v>19</v>
      </c>
      <c r="F145" s="123">
        <v>43</v>
      </c>
      <c r="G145" s="123">
        <v>18</v>
      </c>
      <c r="H145" s="123">
        <v>1</v>
      </c>
      <c r="I145" s="123">
        <v>1</v>
      </c>
      <c r="J145" s="123">
        <v>0</v>
      </c>
      <c r="K145" s="123">
        <v>0</v>
      </c>
      <c r="L145" s="123"/>
    </row>
    <row r="146" spans="1:12" ht="11.25" customHeight="1" x14ac:dyDescent="0.15">
      <c r="C146" s="182" t="s">
        <v>691</v>
      </c>
      <c r="D146" s="123">
        <v>10</v>
      </c>
      <c r="E146" s="123">
        <v>5</v>
      </c>
      <c r="F146" s="123">
        <v>10</v>
      </c>
      <c r="G146" s="123">
        <v>5</v>
      </c>
      <c r="H146" s="123">
        <v>0</v>
      </c>
      <c r="I146" s="123">
        <v>0</v>
      </c>
      <c r="J146" s="123">
        <v>0</v>
      </c>
      <c r="K146" s="123">
        <v>0</v>
      </c>
      <c r="L146" s="123"/>
    </row>
    <row r="147" spans="1:12" ht="11.25" customHeight="1" x14ac:dyDescent="0.15">
      <c r="C147" s="182" t="s">
        <v>692</v>
      </c>
      <c r="D147" s="123">
        <v>619</v>
      </c>
      <c r="E147" s="123">
        <v>319</v>
      </c>
      <c r="F147" s="123">
        <v>580</v>
      </c>
      <c r="G147" s="123">
        <v>303</v>
      </c>
      <c r="H147" s="123">
        <v>39</v>
      </c>
      <c r="I147" s="123">
        <v>16</v>
      </c>
      <c r="J147" s="123">
        <v>0</v>
      </c>
      <c r="K147" s="123">
        <v>0</v>
      </c>
      <c r="L147" s="123"/>
    </row>
    <row r="148" spans="1:12" ht="11.25" customHeight="1" x14ac:dyDescent="0.15">
      <c r="C148" s="182" t="s">
        <v>693</v>
      </c>
      <c r="D148" s="123">
        <v>1492</v>
      </c>
      <c r="E148" s="123">
        <v>728</v>
      </c>
      <c r="F148" s="123">
        <v>1450</v>
      </c>
      <c r="G148" s="123">
        <v>703</v>
      </c>
      <c r="H148" s="123">
        <v>42</v>
      </c>
      <c r="I148" s="123">
        <v>25</v>
      </c>
      <c r="J148" s="123">
        <v>0</v>
      </c>
      <c r="K148" s="123">
        <v>0</v>
      </c>
      <c r="L148" s="123"/>
    </row>
    <row r="149" spans="1:12" ht="11.25" customHeight="1" x14ac:dyDescent="0.15">
      <c r="C149" s="182" t="s">
        <v>694</v>
      </c>
      <c r="D149" s="123">
        <v>102</v>
      </c>
      <c r="E149" s="123">
        <v>50</v>
      </c>
      <c r="F149" s="123">
        <v>101</v>
      </c>
      <c r="G149" s="123">
        <v>49</v>
      </c>
      <c r="H149" s="123">
        <v>1</v>
      </c>
      <c r="I149" s="123">
        <v>1</v>
      </c>
      <c r="J149" s="123">
        <v>0</v>
      </c>
      <c r="K149" s="123">
        <v>0</v>
      </c>
      <c r="L149" s="123"/>
    </row>
    <row r="150" spans="1:12" ht="11.25" customHeight="1" x14ac:dyDescent="0.15">
      <c r="C150" s="182" t="s">
        <v>695</v>
      </c>
      <c r="D150" s="123">
        <v>1557</v>
      </c>
      <c r="E150" s="123">
        <v>595</v>
      </c>
      <c r="F150" s="123">
        <v>1504</v>
      </c>
      <c r="G150" s="123">
        <v>580</v>
      </c>
      <c r="H150" s="123">
        <v>51</v>
      </c>
      <c r="I150" s="123">
        <v>15</v>
      </c>
      <c r="J150" s="123">
        <v>2</v>
      </c>
      <c r="K150" s="123">
        <v>0</v>
      </c>
      <c r="L150" s="123"/>
    </row>
    <row r="151" spans="1:12" ht="11.25" customHeight="1" x14ac:dyDescent="0.15">
      <c r="C151" s="182" t="s">
        <v>696</v>
      </c>
      <c r="D151" s="123">
        <v>54</v>
      </c>
      <c r="E151" s="123">
        <v>25</v>
      </c>
      <c r="F151" s="123">
        <v>54</v>
      </c>
      <c r="G151" s="123">
        <v>25</v>
      </c>
      <c r="H151" s="123">
        <v>0</v>
      </c>
      <c r="I151" s="123">
        <v>0</v>
      </c>
      <c r="J151" s="123">
        <v>0</v>
      </c>
      <c r="K151" s="123">
        <v>0</v>
      </c>
      <c r="L151" s="123"/>
    </row>
    <row r="152" spans="1:12" ht="11.25" customHeight="1" x14ac:dyDescent="0.15">
      <c r="C152" s="182" t="s">
        <v>697</v>
      </c>
      <c r="D152" s="123">
        <v>46</v>
      </c>
      <c r="E152" s="123">
        <v>17</v>
      </c>
      <c r="F152" s="123">
        <v>46</v>
      </c>
      <c r="G152" s="123">
        <v>17</v>
      </c>
      <c r="H152" s="123">
        <v>0</v>
      </c>
      <c r="I152" s="123">
        <v>0</v>
      </c>
      <c r="J152" s="123">
        <v>0</v>
      </c>
      <c r="K152" s="123">
        <v>0</v>
      </c>
      <c r="L152" s="123"/>
    </row>
    <row r="153" spans="1:12" ht="11.25" customHeight="1" x14ac:dyDescent="0.15">
      <c r="C153" s="182" t="s">
        <v>698</v>
      </c>
      <c r="D153" s="123">
        <v>43</v>
      </c>
      <c r="E153" s="123">
        <v>31</v>
      </c>
      <c r="F153" s="123">
        <v>43</v>
      </c>
      <c r="G153" s="123">
        <v>31</v>
      </c>
      <c r="H153" s="123">
        <v>0</v>
      </c>
      <c r="I153" s="123">
        <v>0</v>
      </c>
      <c r="J153" s="123">
        <v>0</v>
      </c>
      <c r="K153" s="123">
        <v>0</v>
      </c>
      <c r="L153" s="123"/>
    </row>
    <row r="154" spans="1:12" ht="11.25" customHeight="1" x14ac:dyDescent="0.15">
      <c r="C154" s="182" t="s">
        <v>699</v>
      </c>
      <c r="D154" s="123">
        <v>758</v>
      </c>
      <c r="E154" s="123">
        <v>469</v>
      </c>
      <c r="F154" s="123">
        <v>746</v>
      </c>
      <c r="G154" s="123">
        <v>464</v>
      </c>
      <c r="H154" s="123">
        <v>12</v>
      </c>
      <c r="I154" s="123">
        <v>5</v>
      </c>
      <c r="J154" s="123">
        <v>0</v>
      </c>
      <c r="K154" s="123">
        <v>0</v>
      </c>
      <c r="L154" s="123"/>
    </row>
    <row r="155" spans="1:12" ht="11.25" customHeight="1" x14ac:dyDescent="0.15">
      <c r="C155" s="182" t="s">
        <v>700</v>
      </c>
      <c r="D155" s="123">
        <v>5</v>
      </c>
      <c r="E155" s="123">
        <v>3</v>
      </c>
      <c r="F155" s="123">
        <v>5</v>
      </c>
      <c r="G155" s="123">
        <v>3</v>
      </c>
      <c r="H155" s="123">
        <v>0</v>
      </c>
      <c r="I155" s="123">
        <v>0</v>
      </c>
      <c r="J155" s="123">
        <v>0</v>
      </c>
      <c r="K155" s="123">
        <v>0</v>
      </c>
      <c r="L155" s="123"/>
    </row>
    <row r="156" spans="1:12" ht="11.25" customHeight="1" x14ac:dyDescent="0.15">
      <c r="C156" s="182" t="s">
        <v>701</v>
      </c>
      <c r="D156" s="123">
        <v>15</v>
      </c>
      <c r="E156" s="123">
        <v>13</v>
      </c>
      <c r="F156" s="123">
        <v>14</v>
      </c>
      <c r="G156" s="123">
        <v>12</v>
      </c>
      <c r="H156" s="123">
        <v>1</v>
      </c>
      <c r="I156" s="123">
        <v>1</v>
      </c>
      <c r="J156" s="123">
        <v>0</v>
      </c>
      <c r="K156" s="123">
        <v>0</v>
      </c>
      <c r="L156" s="123"/>
    </row>
    <row r="157" spans="1:12" ht="11.25" customHeight="1" x14ac:dyDescent="0.15">
      <c r="C157" s="182" t="s">
        <v>702</v>
      </c>
      <c r="D157" s="123">
        <v>27</v>
      </c>
      <c r="E157" s="123">
        <v>12</v>
      </c>
      <c r="F157" s="123">
        <v>26</v>
      </c>
      <c r="G157" s="123">
        <v>11</v>
      </c>
      <c r="H157" s="123">
        <v>1</v>
      </c>
      <c r="I157" s="123">
        <v>1</v>
      </c>
      <c r="J157" s="123">
        <v>0</v>
      </c>
      <c r="K157" s="123">
        <v>0</v>
      </c>
      <c r="L157" s="195"/>
    </row>
    <row r="158" spans="1:12" ht="11.25" customHeight="1" x14ac:dyDescent="0.15">
      <c r="C158" s="182" t="s">
        <v>703</v>
      </c>
      <c r="D158" s="123">
        <v>362</v>
      </c>
      <c r="E158" s="123">
        <v>157</v>
      </c>
      <c r="F158" s="123">
        <v>348</v>
      </c>
      <c r="G158" s="123">
        <v>148</v>
      </c>
      <c r="H158" s="123">
        <v>14</v>
      </c>
      <c r="I158" s="123">
        <v>9</v>
      </c>
      <c r="J158" s="123">
        <v>0</v>
      </c>
      <c r="K158" s="123">
        <v>0</v>
      </c>
      <c r="L158" s="123"/>
    </row>
    <row r="159" spans="1:12" ht="11.25" customHeight="1" x14ac:dyDescent="0.15">
      <c r="C159" s="182" t="s">
        <v>704</v>
      </c>
      <c r="D159" s="123">
        <v>3832</v>
      </c>
      <c r="E159" s="123">
        <v>1912</v>
      </c>
      <c r="F159" s="123">
        <v>3605</v>
      </c>
      <c r="G159" s="123">
        <v>1794</v>
      </c>
      <c r="H159" s="123">
        <v>211</v>
      </c>
      <c r="I159" s="123">
        <v>114</v>
      </c>
      <c r="J159" s="123">
        <v>16</v>
      </c>
      <c r="K159" s="123">
        <v>4</v>
      </c>
      <c r="L159" s="123"/>
    </row>
    <row r="160" spans="1:12" ht="11.25" customHeight="1" x14ac:dyDescent="0.15">
      <c r="A160" s="197"/>
      <c r="B160" s="197"/>
      <c r="C160" s="182" t="s">
        <v>705</v>
      </c>
      <c r="D160" s="123">
        <v>2</v>
      </c>
      <c r="E160" s="123">
        <v>1</v>
      </c>
      <c r="F160" s="123">
        <v>2</v>
      </c>
      <c r="G160" s="123">
        <v>1</v>
      </c>
      <c r="H160" s="123">
        <v>0</v>
      </c>
      <c r="I160" s="123">
        <v>0</v>
      </c>
      <c r="J160" s="123">
        <v>0</v>
      </c>
      <c r="K160" s="123">
        <v>0</v>
      </c>
      <c r="L160" s="123"/>
    </row>
    <row r="161" spans="1:12" ht="11.25" customHeight="1" x14ac:dyDescent="0.15">
      <c r="A161" s="197"/>
      <c r="B161" s="197"/>
      <c r="C161" s="182" t="s">
        <v>706</v>
      </c>
      <c r="D161" s="123">
        <v>2</v>
      </c>
      <c r="E161" s="123">
        <v>0</v>
      </c>
      <c r="F161" s="123">
        <v>2</v>
      </c>
      <c r="G161" s="123">
        <v>0</v>
      </c>
      <c r="H161" s="123">
        <v>0</v>
      </c>
      <c r="I161" s="123">
        <v>0</v>
      </c>
      <c r="J161" s="123">
        <v>0</v>
      </c>
      <c r="K161" s="123">
        <v>0</v>
      </c>
      <c r="L161" s="123"/>
    </row>
    <row r="162" spans="1:12" ht="18" customHeight="1" x14ac:dyDescent="0.15">
      <c r="C162" s="194" t="s">
        <v>707</v>
      </c>
      <c r="D162" s="113">
        <v>13397</v>
      </c>
      <c r="E162" s="113">
        <v>6472</v>
      </c>
      <c r="F162" s="113">
        <v>12870</v>
      </c>
      <c r="G162" s="113">
        <v>6211</v>
      </c>
      <c r="H162" s="113">
        <v>498</v>
      </c>
      <c r="I162" s="113">
        <v>249</v>
      </c>
      <c r="J162" s="113">
        <v>29</v>
      </c>
      <c r="K162" s="113">
        <v>12</v>
      </c>
      <c r="L162" s="123"/>
    </row>
    <row r="163" spans="1:12" ht="18" customHeight="1" x14ac:dyDescent="0.15">
      <c r="A163" s="121" t="s">
        <v>708</v>
      </c>
      <c r="D163" s="113"/>
      <c r="E163" s="113"/>
      <c r="F163" s="113"/>
      <c r="G163" s="113"/>
      <c r="H163" s="113"/>
      <c r="I163" s="113"/>
      <c r="J163" s="113"/>
      <c r="K163" s="113"/>
      <c r="L163" s="123"/>
    </row>
    <row r="164" spans="1:12" ht="11.25" customHeight="1" x14ac:dyDescent="0.15">
      <c r="C164" s="182" t="s">
        <v>709</v>
      </c>
      <c r="D164" s="113">
        <v>690</v>
      </c>
      <c r="E164" s="113">
        <v>275</v>
      </c>
      <c r="F164" s="113">
        <v>679</v>
      </c>
      <c r="G164" s="113">
        <v>272</v>
      </c>
      <c r="H164" s="113">
        <v>11</v>
      </c>
      <c r="I164" s="113">
        <v>3</v>
      </c>
      <c r="J164" s="113">
        <v>0</v>
      </c>
      <c r="K164" s="113">
        <v>0</v>
      </c>
      <c r="L164" s="123"/>
    </row>
    <row r="165" spans="1:12" ht="11.25" customHeight="1" x14ac:dyDescent="0.15">
      <c r="C165" s="182" t="s">
        <v>710</v>
      </c>
      <c r="D165" s="113">
        <v>498</v>
      </c>
      <c r="E165" s="113">
        <v>359</v>
      </c>
      <c r="F165" s="113">
        <v>488</v>
      </c>
      <c r="G165" s="113">
        <v>350</v>
      </c>
      <c r="H165" s="113">
        <v>5</v>
      </c>
      <c r="I165" s="113">
        <v>5</v>
      </c>
      <c r="J165" s="113">
        <v>5</v>
      </c>
      <c r="K165" s="113">
        <v>4</v>
      </c>
      <c r="L165" s="123"/>
    </row>
    <row r="166" spans="1:12" ht="11.25" customHeight="1" x14ac:dyDescent="0.15">
      <c r="C166" s="182" t="s">
        <v>711</v>
      </c>
      <c r="D166" s="113">
        <v>637</v>
      </c>
      <c r="E166" s="113">
        <v>260</v>
      </c>
      <c r="F166" s="113">
        <v>621</v>
      </c>
      <c r="G166" s="113">
        <v>257</v>
      </c>
      <c r="H166" s="113">
        <v>11</v>
      </c>
      <c r="I166" s="113">
        <v>2</v>
      </c>
      <c r="J166" s="113">
        <v>5</v>
      </c>
      <c r="K166" s="113">
        <v>1</v>
      </c>
      <c r="L166" s="123"/>
    </row>
    <row r="167" spans="1:12" ht="11.25" customHeight="1" x14ac:dyDescent="0.15">
      <c r="C167" s="182" t="s">
        <v>712</v>
      </c>
      <c r="D167" s="113">
        <v>8</v>
      </c>
      <c r="E167" s="113">
        <v>4</v>
      </c>
      <c r="F167" s="113">
        <v>7</v>
      </c>
      <c r="G167" s="113">
        <v>4</v>
      </c>
      <c r="H167" s="113">
        <v>1</v>
      </c>
      <c r="I167" s="113">
        <v>0</v>
      </c>
      <c r="J167" s="113">
        <v>0</v>
      </c>
      <c r="K167" s="113">
        <v>0</v>
      </c>
      <c r="L167" s="123"/>
    </row>
    <row r="168" spans="1:12" ht="11.25" customHeight="1" x14ac:dyDescent="0.15">
      <c r="C168" s="182" t="s">
        <v>713</v>
      </c>
      <c r="D168" s="113">
        <v>696</v>
      </c>
      <c r="E168" s="113">
        <v>113</v>
      </c>
      <c r="F168" s="113">
        <v>684</v>
      </c>
      <c r="G168" s="113">
        <v>109</v>
      </c>
      <c r="H168" s="113">
        <v>12</v>
      </c>
      <c r="I168" s="113">
        <v>4</v>
      </c>
      <c r="J168" s="113">
        <v>0</v>
      </c>
      <c r="K168" s="113">
        <v>0</v>
      </c>
      <c r="L168" s="123"/>
    </row>
    <row r="169" spans="1:12" ht="11.25" customHeight="1" x14ac:dyDescent="0.15">
      <c r="C169" s="182" t="s">
        <v>714</v>
      </c>
      <c r="D169" s="113">
        <v>10</v>
      </c>
      <c r="E169" s="113">
        <v>4</v>
      </c>
      <c r="F169" s="113">
        <v>10</v>
      </c>
      <c r="G169" s="113">
        <v>4</v>
      </c>
      <c r="H169" s="113">
        <v>0</v>
      </c>
      <c r="I169" s="113">
        <v>0</v>
      </c>
      <c r="J169" s="113">
        <v>0</v>
      </c>
      <c r="K169" s="113">
        <v>0</v>
      </c>
      <c r="L169" s="123"/>
    </row>
    <row r="170" spans="1:12" ht="11.25" customHeight="1" x14ac:dyDescent="0.15">
      <c r="C170" s="182" t="s">
        <v>715</v>
      </c>
      <c r="D170" s="113">
        <v>24</v>
      </c>
      <c r="E170" s="113">
        <v>12</v>
      </c>
      <c r="F170" s="113">
        <v>24</v>
      </c>
      <c r="G170" s="113">
        <v>12</v>
      </c>
      <c r="H170" s="113">
        <v>0</v>
      </c>
      <c r="I170" s="113">
        <v>0</v>
      </c>
      <c r="J170" s="113">
        <v>0</v>
      </c>
      <c r="K170" s="113">
        <v>0</v>
      </c>
      <c r="L170" s="123"/>
    </row>
    <row r="171" spans="1:12" ht="11.25" customHeight="1" x14ac:dyDescent="0.15">
      <c r="C171" s="182" t="s">
        <v>716</v>
      </c>
      <c r="D171" s="113">
        <v>21011</v>
      </c>
      <c r="E171" s="113">
        <v>10659</v>
      </c>
      <c r="F171" s="113">
        <v>20744</v>
      </c>
      <c r="G171" s="113">
        <v>10485</v>
      </c>
      <c r="H171" s="113">
        <v>236</v>
      </c>
      <c r="I171" s="113">
        <v>150</v>
      </c>
      <c r="J171" s="113">
        <v>31</v>
      </c>
      <c r="K171" s="113">
        <v>24</v>
      </c>
      <c r="L171" s="123"/>
    </row>
    <row r="172" spans="1:12" ht="11.25" customHeight="1" x14ac:dyDescent="0.15">
      <c r="C172" s="182" t="s">
        <v>717</v>
      </c>
      <c r="D172" s="113">
        <v>1851</v>
      </c>
      <c r="E172" s="113">
        <v>1345</v>
      </c>
      <c r="F172" s="113">
        <v>1813</v>
      </c>
      <c r="G172" s="113">
        <v>1332</v>
      </c>
      <c r="H172" s="113">
        <v>31</v>
      </c>
      <c r="I172" s="113">
        <v>11</v>
      </c>
      <c r="J172" s="113">
        <v>7</v>
      </c>
      <c r="K172" s="113">
        <v>2</v>
      </c>
      <c r="L172" s="123"/>
    </row>
    <row r="173" spans="1:12" ht="11.25" customHeight="1" x14ac:dyDescent="0.15">
      <c r="C173" s="182" t="s">
        <v>718</v>
      </c>
      <c r="D173" s="113">
        <v>5701</v>
      </c>
      <c r="E173" s="113">
        <v>1388</v>
      </c>
      <c r="F173" s="113">
        <v>5512</v>
      </c>
      <c r="G173" s="113">
        <v>1354</v>
      </c>
      <c r="H173" s="113">
        <v>185</v>
      </c>
      <c r="I173" s="113">
        <v>33</v>
      </c>
      <c r="J173" s="113">
        <v>4</v>
      </c>
      <c r="K173" s="113">
        <v>1</v>
      </c>
      <c r="L173" s="123"/>
    </row>
    <row r="174" spans="1:12" ht="11.25" customHeight="1" x14ac:dyDescent="0.15">
      <c r="C174" s="182" t="s">
        <v>719</v>
      </c>
      <c r="D174" s="113">
        <v>1725</v>
      </c>
      <c r="E174" s="113">
        <v>797</v>
      </c>
      <c r="F174" s="113">
        <v>1695</v>
      </c>
      <c r="G174" s="113">
        <v>788</v>
      </c>
      <c r="H174" s="113">
        <v>30</v>
      </c>
      <c r="I174" s="113">
        <v>9</v>
      </c>
      <c r="J174" s="113">
        <v>0</v>
      </c>
      <c r="K174" s="113">
        <v>0</v>
      </c>
      <c r="L174" s="123"/>
    </row>
    <row r="175" spans="1:12" ht="11.25" customHeight="1" x14ac:dyDescent="0.15">
      <c r="C175" s="182" t="s">
        <v>720</v>
      </c>
      <c r="D175" s="113">
        <v>652</v>
      </c>
      <c r="E175" s="113">
        <v>216</v>
      </c>
      <c r="F175" s="113">
        <v>646</v>
      </c>
      <c r="G175" s="113">
        <v>214</v>
      </c>
      <c r="H175" s="113">
        <v>6</v>
      </c>
      <c r="I175" s="113">
        <v>2</v>
      </c>
      <c r="J175" s="113">
        <v>0</v>
      </c>
      <c r="K175" s="113">
        <v>0</v>
      </c>
      <c r="L175" s="123"/>
    </row>
    <row r="176" spans="1:12" ht="11.25" customHeight="1" x14ac:dyDescent="0.15">
      <c r="C176" s="182" t="s">
        <v>721</v>
      </c>
      <c r="D176" s="113">
        <v>4822</v>
      </c>
      <c r="E176" s="113">
        <v>2246</v>
      </c>
      <c r="F176" s="113">
        <v>4690</v>
      </c>
      <c r="G176" s="113">
        <v>2209</v>
      </c>
      <c r="H176" s="113">
        <v>130</v>
      </c>
      <c r="I176" s="113">
        <v>36</v>
      </c>
      <c r="J176" s="113">
        <v>2</v>
      </c>
      <c r="K176" s="113">
        <v>1</v>
      </c>
      <c r="L176" s="123"/>
    </row>
    <row r="177" spans="1:12" ht="11.25" customHeight="1" x14ac:dyDescent="0.15">
      <c r="C177" s="182" t="s">
        <v>722</v>
      </c>
      <c r="D177" s="113">
        <v>1362</v>
      </c>
      <c r="E177" s="113">
        <v>360</v>
      </c>
      <c r="F177" s="113">
        <v>1346</v>
      </c>
      <c r="G177" s="113">
        <v>354</v>
      </c>
      <c r="H177" s="113">
        <v>13</v>
      </c>
      <c r="I177" s="113">
        <v>5</v>
      </c>
      <c r="J177" s="113">
        <v>3</v>
      </c>
      <c r="K177" s="113">
        <v>1</v>
      </c>
      <c r="L177" s="123"/>
    </row>
    <row r="178" spans="1:12" ht="11.25" customHeight="1" x14ac:dyDescent="0.15">
      <c r="C178" s="182" t="s">
        <v>723</v>
      </c>
      <c r="D178" s="113">
        <v>1384</v>
      </c>
      <c r="E178" s="113">
        <v>869</v>
      </c>
      <c r="F178" s="113">
        <v>1367</v>
      </c>
      <c r="G178" s="113">
        <v>861</v>
      </c>
      <c r="H178" s="113">
        <v>16</v>
      </c>
      <c r="I178" s="113">
        <v>8</v>
      </c>
      <c r="J178" s="113">
        <v>1</v>
      </c>
      <c r="K178" s="113">
        <v>0</v>
      </c>
      <c r="L178" s="123"/>
    </row>
    <row r="179" spans="1:12" ht="11.25" customHeight="1" x14ac:dyDescent="0.15">
      <c r="C179" s="182" t="s">
        <v>724</v>
      </c>
      <c r="D179" s="113">
        <v>632</v>
      </c>
      <c r="E179" s="113">
        <v>48</v>
      </c>
      <c r="F179" s="113">
        <v>631</v>
      </c>
      <c r="G179" s="113">
        <v>48</v>
      </c>
      <c r="H179" s="113">
        <v>1</v>
      </c>
      <c r="I179" s="113">
        <v>0</v>
      </c>
      <c r="J179" s="113">
        <v>0</v>
      </c>
      <c r="K179" s="113">
        <v>0</v>
      </c>
      <c r="L179" s="123"/>
    </row>
    <row r="180" spans="1:12" ht="11.25" customHeight="1" x14ac:dyDescent="0.15">
      <c r="C180" s="182" t="s">
        <v>725</v>
      </c>
      <c r="D180" s="113">
        <v>543</v>
      </c>
      <c r="E180" s="113">
        <v>127</v>
      </c>
      <c r="F180" s="113">
        <v>536</v>
      </c>
      <c r="G180" s="113">
        <v>126</v>
      </c>
      <c r="H180" s="113">
        <v>5</v>
      </c>
      <c r="I180" s="113">
        <v>1</v>
      </c>
      <c r="J180" s="113">
        <v>2</v>
      </c>
      <c r="K180" s="113">
        <v>0</v>
      </c>
      <c r="L180" s="123"/>
    </row>
    <row r="181" spans="1:12" ht="11.25" customHeight="1" x14ac:dyDescent="0.15">
      <c r="C181" s="182" t="s">
        <v>726</v>
      </c>
      <c r="D181" s="113">
        <v>22</v>
      </c>
      <c r="E181" s="113">
        <v>5</v>
      </c>
      <c r="F181" s="113">
        <v>22</v>
      </c>
      <c r="G181" s="113">
        <v>5</v>
      </c>
      <c r="H181" s="113">
        <v>0</v>
      </c>
      <c r="I181" s="113">
        <v>0</v>
      </c>
      <c r="J181" s="113">
        <v>0</v>
      </c>
      <c r="K181" s="113">
        <v>0</v>
      </c>
      <c r="L181" s="123"/>
    </row>
    <row r="182" spans="1:12" ht="11.25" customHeight="1" x14ac:dyDescent="0.15">
      <c r="C182" s="182" t="s">
        <v>727</v>
      </c>
      <c r="D182" s="113">
        <v>698</v>
      </c>
      <c r="E182" s="113">
        <v>456</v>
      </c>
      <c r="F182" s="113">
        <v>690</v>
      </c>
      <c r="G182" s="113">
        <v>450</v>
      </c>
      <c r="H182" s="113">
        <v>7</v>
      </c>
      <c r="I182" s="113">
        <v>5</v>
      </c>
      <c r="J182" s="113">
        <v>1</v>
      </c>
      <c r="K182" s="113">
        <v>1</v>
      </c>
      <c r="L182" s="123"/>
    </row>
    <row r="183" spans="1:12" ht="11.25" customHeight="1" x14ac:dyDescent="0.15">
      <c r="C183" s="182" t="s">
        <v>728</v>
      </c>
      <c r="D183" s="113">
        <v>8</v>
      </c>
      <c r="E183" s="113">
        <v>3</v>
      </c>
      <c r="F183" s="113">
        <v>8</v>
      </c>
      <c r="G183" s="113">
        <v>3</v>
      </c>
      <c r="H183" s="113">
        <v>0</v>
      </c>
      <c r="I183" s="113">
        <v>0</v>
      </c>
      <c r="J183" s="113">
        <v>0</v>
      </c>
      <c r="K183" s="113">
        <v>0</v>
      </c>
      <c r="L183" s="123"/>
    </row>
    <row r="184" spans="1:12" ht="11.25" customHeight="1" x14ac:dyDescent="0.15">
      <c r="C184" s="182" t="s">
        <v>729</v>
      </c>
      <c r="D184" s="113">
        <v>502</v>
      </c>
      <c r="E184" s="113">
        <v>387</v>
      </c>
      <c r="F184" s="113">
        <v>495</v>
      </c>
      <c r="G184" s="113">
        <v>383</v>
      </c>
      <c r="H184" s="113">
        <v>6</v>
      </c>
      <c r="I184" s="113">
        <v>3</v>
      </c>
      <c r="J184" s="113">
        <v>1</v>
      </c>
      <c r="K184" s="113">
        <v>1</v>
      </c>
      <c r="L184" s="123"/>
    </row>
    <row r="185" spans="1:12" ht="11.25" customHeight="1" x14ac:dyDescent="0.15">
      <c r="C185" s="182" t="s">
        <v>730</v>
      </c>
      <c r="D185" s="113">
        <v>36</v>
      </c>
      <c r="E185" s="113">
        <v>14</v>
      </c>
      <c r="F185" s="113">
        <v>36</v>
      </c>
      <c r="G185" s="113">
        <v>14</v>
      </c>
      <c r="H185" s="113">
        <v>0</v>
      </c>
      <c r="I185" s="113">
        <v>0</v>
      </c>
      <c r="J185" s="113">
        <v>0</v>
      </c>
      <c r="K185" s="113">
        <v>0</v>
      </c>
      <c r="L185" s="123"/>
    </row>
    <row r="186" spans="1:12" ht="11.25" customHeight="1" x14ac:dyDescent="0.15">
      <c r="C186" s="182" t="s">
        <v>731</v>
      </c>
      <c r="D186" s="113">
        <v>2950</v>
      </c>
      <c r="E186" s="113">
        <v>1701</v>
      </c>
      <c r="F186" s="113">
        <v>2902</v>
      </c>
      <c r="G186" s="113">
        <v>1670</v>
      </c>
      <c r="H186" s="113">
        <v>44</v>
      </c>
      <c r="I186" s="113">
        <v>28</v>
      </c>
      <c r="J186" s="113">
        <v>4</v>
      </c>
      <c r="K186" s="113">
        <v>3</v>
      </c>
      <c r="L186" s="123"/>
    </row>
    <row r="187" spans="1:12" ht="11.25" customHeight="1" x14ac:dyDescent="0.15">
      <c r="D187" s="113"/>
      <c r="E187" s="113"/>
      <c r="F187" s="113"/>
      <c r="G187" s="113"/>
      <c r="H187" s="113"/>
      <c r="I187" s="113"/>
      <c r="J187" s="113"/>
      <c r="K187" s="113"/>
      <c r="L187" s="123"/>
    </row>
    <row r="188" spans="1:12" ht="11.25" customHeight="1" x14ac:dyDescent="0.15">
      <c r="A188" s="182" t="s">
        <v>73</v>
      </c>
      <c r="D188" s="113"/>
      <c r="E188" s="113"/>
      <c r="F188" s="113"/>
      <c r="G188" s="113"/>
      <c r="H188" s="113"/>
      <c r="I188" s="113"/>
      <c r="J188" s="113"/>
      <c r="K188" s="113"/>
      <c r="L188" s="123"/>
    </row>
    <row r="189" spans="1:12" ht="13.5" customHeight="1" x14ac:dyDescent="0.15">
      <c r="D189" s="193" t="s">
        <v>417</v>
      </c>
      <c r="E189" s="113"/>
      <c r="F189" s="113"/>
      <c r="G189" s="113"/>
      <c r="H189" s="113"/>
      <c r="I189" s="113"/>
      <c r="J189" s="113"/>
      <c r="K189" s="113"/>
      <c r="L189" s="123"/>
    </row>
    <row r="190" spans="1:12" ht="11.25" customHeight="1" x14ac:dyDescent="0.15">
      <c r="C190" s="182" t="s">
        <v>732</v>
      </c>
      <c r="D190" s="113">
        <v>15</v>
      </c>
      <c r="E190" s="113">
        <v>6</v>
      </c>
      <c r="F190" s="113">
        <v>15</v>
      </c>
      <c r="G190" s="113">
        <v>6</v>
      </c>
      <c r="H190" s="113">
        <v>0</v>
      </c>
      <c r="I190" s="113">
        <v>0</v>
      </c>
      <c r="J190" s="113">
        <v>0</v>
      </c>
      <c r="K190" s="113">
        <v>0</v>
      </c>
      <c r="L190" s="123"/>
    </row>
    <row r="191" spans="1:12" ht="11.25" customHeight="1" x14ac:dyDescent="0.15">
      <c r="C191" s="182" t="s">
        <v>733</v>
      </c>
      <c r="D191" s="113">
        <v>24</v>
      </c>
      <c r="E191" s="113">
        <v>8</v>
      </c>
      <c r="F191" s="113">
        <v>24</v>
      </c>
      <c r="G191" s="113">
        <v>8</v>
      </c>
      <c r="H191" s="113">
        <v>0</v>
      </c>
      <c r="I191" s="113">
        <v>0</v>
      </c>
      <c r="J191" s="113">
        <v>0</v>
      </c>
      <c r="K191" s="113">
        <v>0</v>
      </c>
      <c r="L191" s="123"/>
    </row>
    <row r="192" spans="1:12" ht="11.25" customHeight="1" x14ac:dyDescent="0.15">
      <c r="C192" s="182" t="s">
        <v>734</v>
      </c>
      <c r="D192" s="113">
        <v>720</v>
      </c>
      <c r="E192" s="113">
        <v>132</v>
      </c>
      <c r="F192" s="113">
        <v>706</v>
      </c>
      <c r="G192" s="113">
        <v>130</v>
      </c>
      <c r="H192" s="113">
        <v>14</v>
      </c>
      <c r="I192" s="113">
        <v>2</v>
      </c>
      <c r="J192" s="113">
        <v>0</v>
      </c>
      <c r="K192" s="113">
        <v>0</v>
      </c>
      <c r="L192" s="123"/>
    </row>
    <row r="193" spans="3:12" ht="11.25" customHeight="1" x14ac:dyDescent="0.15">
      <c r="C193" s="182" t="s">
        <v>735</v>
      </c>
      <c r="D193" s="113">
        <v>284</v>
      </c>
      <c r="E193" s="113">
        <v>126</v>
      </c>
      <c r="F193" s="113">
        <v>271</v>
      </c>
      <c r="G193" s="113">
        <v>120</v>
      </c>
      <c r="H193" s="113">
        <v>13</v>
      </c>
      <c r="I193" s="113">
        <v>6</v>
      </c>
      <c r="J193" s="113">
        <v>0</v>
      </c>
      <c r="K193" s="113">
        <v>0</v>
      </c>
      <c r="L193" s="123"/>
    </row>
    <row r="194" spans="3:12" ht="11.25" customHeight="1" x14ac:dyDescent="0.15">
      <c r="C194" s="182" t="s">
        <v>736</v>
      </c>
      <c r="D194" s="113">
        <v>547</v>
      </c>
      <c r="E194" s="113">
        <v>397</v>
      </c>
      <c r="F194" s="113">
        <v>541</v>
      </c>
      <c r="G194" s="113">
        <v>393</v>
      </c>
      <c r="H194" s="113">
        <v>6</v>
      </c>
      <c r="I194" s="113">
        <v>4</v>
      </c>
      <c r="J194" s="113">
        <v>0</v>
      </c>
      <c r="K194" s="113">
        <v>0</v>
      </c>
      <c r="L194" s="123"/>
    </row>
    <row r="195" spans="3:12" ht="11.25" customHeight="1" x14ac:dyDescent="0.15">
      <c r="C195" s="182" t="s">
        <v>737</v>
      </c>
      <c r="D195" s="113">
        <v>49</v>
      </c>
      <c r="E195" s="113">
        <v>24</v>
      </c>
      <c r="F195" s="113">
        <v>47</v>
      </c>
      <c r="G195" s="113">
        <v>23</v>
      </c>
      <c r="H195" s="113">
        <v>2</v>
      </c>
      <c r="I195" s="113">
        <v>1</v>
      </c>
      <c r="J195" s="113">
        <v>0</v>
      </c>
      <c r="K195" s="113">
        <v>0</v>
      </c>
      <c r="L195" s="123"/>
    </row>
    <row r="196" spans="3:12" ht="11.25" customHeight="1" x14ac:dyDescent="0.15">
      <c r="C196" s="182" t="s">
        <v>738</v>
      </c>
      <c r="D196" s="113">
        <v>657</v>
      </c>
      <c r="E196" s="113">
        <v>146</v>
      </c>
      <c r="F196" s="113">
        <v>604</v>
      </c>
      <c r="G196" s="113">
        <v>135</v>
      </c>
      <c r="H196" s="113">
        <v>53</v>
      </c>
      <c r="I196" s="113">
        <v>11</v>
      </c>
      <c r="J196" s="113">
        <v>0</v>
      </c>
      <c r="K196" s="113">
        <v>0</v>
      </c>
      <c r="L196" s="123"/>
    </row>
    <row r="197" spans="3:12" ht="11.25" customHeight="1" x14ac:dyDescent="0.15">
      <c r="C197" s="182" t="s">
        <v>739</v>
      </c>
      <c r="D197" s="113">
        <v>54</v>
      </c>
      <c r="E197" s="113">
        <v>17</v>
      </c>
      <c r="F197" s="113">
        <v>54</v>
      </c>
      <c r="G197" s="113">
        <v>17</v>
      </c>
      <c r="H197" s="113">
        <v>0</v>
      </c>
      <c r="I197" s="113">
        <v>0</v>
      </c>
      <c r="J197" s="113">
        <v>0</v>
      </c>
      <c r="K197" s="113">
        <v>0</v>
      </c>
      <c r="L197" s="123"/>
    </row>
    <row r="198" spans="3:12" ht="11.25" customHeight="1" x14ac:dyDescent="0.15">
      <c r="C198" s="182" t="s">
        <v>740</v>
      </c>
      <c r="D198" s="113">
        <v>1891</v>
      </c>
      <c r="E198" s="113">
        <v>281</v>
      </c>
      <c r="F198" s="113">
        <v>1835</v>
      </c>
      <c r="G198" s="113">
        <v>271</v>
      </c>
      <c r="H198" s="113">
        <v>56</v>
      </c>
      <c r="I198" s="113">
        <v>10</v>
      </c>
      <c r="J198" s="113">
        <v>0</v>
      </c>
      <c r="K198" s="113">
        <v>0</v>
      </c>
      <c r="L198" s="123"/>
    </row>
    <row r="199" spans="3:12" ht="11.25" customHeight="1" x14ac:dyDescent="0.15">
      <c r="C199" s="182" t="s">
        <v>741</v>
      </c>
      <c r="D199" s="113">
        <v>170</v>
      </c>
      <c r="E199" s="113">
        <v>109</v>
      </c>
      <c r="F199" s="113">
        <v>154</v>
      </c>
      <c r="G199" s="113">
        <v>95</v>
      </c>
      <c r="H199" s="113">
        <v>9</v>
      </c>
      <c r="I199" s="113">
        <v>8</v>
      </c>
      <c r="J199" s="113">
        <v>7</v>
      </c>
      <c r="K199" s="113">
        <v>6</v>
      </c>
      <c r="L199" s="123"/>
    </row>
    <row r="200" spans="3:12" ht="11.25" customHeight="1" x14ac:dyDescent="0.15">
      <c r="C200" s="182" t="s">
        <v>742</v>
      </c>
      <c r="D200" s="113">
        <v>224</v>
      </c>
      <c r="E200" s="113">
        <v>49</v>
      </c>
      <c r="F200" s="113">
        <v>215</v>
      </c>
      <c r="G200" s="113">
        <v>47</v>
      </c>
      <c r="H200" s="113">
        <v>9</v>
      </c>
      <c r="I200" s="113">
        <v>2</v>
      </c>
      <c r="J200" s="113">
        <v>0</v>
      </c>
      <c r="K200" s="113">
        <v>0</v>
      </c>
      <c r="L200" s="123"/>
    </row>
    <row r="201" spans="3:12" ht="11.25" customHeight="1" x14ac:dyDescent="0.15">
      <c r="C201" s="182" t="s">
        <v>743</v>
      </c>
      <c r="D201" s="113">
        <v>185</v>
      </c>
      <c r="E201" s="113">
        <v>96</v>
      </c>
      <c r="F201" s="113">
        <v>177</v>
      </c>
      <c r="G201" s="113">
        <v>91</v>
      </c>
      <c r="H201" s="113">
        <v>8</v>
      </c>
      <c r="I201" s="113">
        <v>5</v>
      </c>
      <c r="J201" s="113">
        <v>0</v>
      </c>
      <c r="K201" s="113">
        <v>0</v>
      </c>
      <c r="L201" s="123"/>
    </row>
    <row r="202" spans="3:12" ht="11.25" customHeight="1" x14ac:dyDescent="0.15">
      <c r="C202" s="182" t="s">
        <v>744</v>
      </c>
      <c r="D202" s="113">
        <v>198</v>
      </c>
      <c r="E202" s="113">
        <v>91</v>
      </c>
      <c r="F202" s="113">
        <v>194</v>
      </c>
      <c r="G202" s="113">
        <v>88</v>
      </c>
      <c r="H202" s="113">
        <v>4</v>
      </c>
      <c r="I202" s="113">
        <v>3</v>
      </c>
      <c r="J202" s="113">
        <v>0</v>
      </c>
      <c r="K202" s="113">
        <v>0</v>
      </c>
      <c r="L202" s="123"/>
    </row>
    <row r="203" spans="3:12" ht="11.25" customHeight="1" x14ac:dyDescent="0.15">
      <c r="C203" s="182" t="s">
        <v>745</v>
      </c>
      <c r="D203" s="113">
        <v>2218</v>
      </c>
      <c r="E203" s="113">
        <v>460</v>
      </c>
      <c r="F203" s="113">
        <v>2214</v>
      </c>
      <c r="G203" s="113">
        <v>460</v>
      </c>
      <c r="H203" s="113">
        <v>3</v>
      </c>
      <c r="I203" s="113">
        <v>0</v>
      </c>
      <c r="J203" s="113">
        <v>1</v>
      </c>
      <c r="K203" s="113">
        <v>0</v>
      </c>
      <c r="L203" s="123"/>
    </row>
    <row r="204" spans="3:12" ht="11.25" customHeight="1" x14ac:dyDescent="0.15">
      <c r="C204" s="182" t="s">
        <v>746</v>
      </c>
      <c r="D204" s="113">
        <v>100</v>
      </c>
      <c r="E204" s="113">
        <v>52</v>
      </c>
      <c r="F204" s="113">
        <v>98</v>
      </c>
      <c r="G204" s="113">
        <v>50</v>
      </c>
      <c r="H204" s="113">
        <v>1</v>
      </c>
      <c r="I204" s="113">
        <v>1</v>
      </c>
      <c r="J204" s="113">
        <v>1</v>
      </c>
      <c r="K204" s="113">
        <v>1</v>
      </c>
      <c r="L204" s="123"/>
    </row>
    <row r="205" spans="3:12" ht="11.25" customHeight="1" x14ac:dyDescent="0.15">
      <c r="C205" s="182" t="s">
        <v>747</v>
      </c>
      <c r="D205" s="113">
        <v>1065</v>
      </c>
      <c r="E205" s="113">
        <v>652</v>
      </c>
      <c r="F205" s="113">
        <v>1038</v>
      </c>
      <c r="G205" s="113">
        <v>633</v>
      </c>
      <c r="H205" s="113">
        <v>25</v>
      </c>
      <c r="I205" s="113">
        <v>17</v>
      </c>
      <c r="J205" s="113">
        <v>2</v>
      </c>
      <c r="K205" s="113">
        <v>2</v>
      </c>
      <c r="L205" s="123"/>
    </row>
    <row r="206" spans="3:12" ht="11.25" customHeight="1" x14ac:dyDescent="0.15">
      <c r="C206" s="182" t="s">
        <v>748</v>
      </c>
      <c r="D206" s="113">
        <v>632</v>
      </c>
      <c r="E206" s="113">
        <v>352</v>
      </c>
      <c r="F206" s="113">
        <v>621</v>
      </c>
      <c r="G206" s="113">
        <v>345</v>
      </c>
      <c r="H206" s="113">
        <v>10</v>
      </c>
      <c r="I206" s="113">
        <v>6</v>
      </c>
      <c r="J206" s="113">
        <v>1</v>
      </c>
      <c r="K206" s="113">
        <v>1</v>
      </c>
      <c r="L206" s="123"/>
    </row>
    <row r="207" spans="3:12" ht="11.25" customHeight="1" x14ac:dyDescent="0.15">
      <c r="C207" s="182" t="s">
        <v>749</v>
      </c>
      <c r="D207" s="113">
        <v>70</v>
      </c>
      <c r="E207" s="113">
        <v>51</v>
      </c>
      <c r="F207" s="113">
        <v>69</v>
      </c>
      <c r="G207" s="113">
        <v>50</v>
      </c>
      <c r="H207" s="113">
        <v>1</v>
      </c>
      <c r="I207" s="113">
        <v>1</v>
      </c>
      <c r="J207" s="113">
        <v>0</v>
      </c>
      <c r="K207" s="113">
        <v>0</v>
      </c>
      <c r="L207" s="123"/>
    </row>
    <row r="208" spans="3:12" ht="11.25" customHeight="1" x14ac:dyDescent="0.15">
      <c r="C208" s="182" t="s">
        <v>750</v>
      </c>
      <c r="D208" s="113">
        <v>762</v>
      </c>
      <c r="E208" s="113">
        <v>445</v>
      </c>
      <c r="F208" s="113">
        <v>743</v>
      </c>
      <c r="G208" s="113">
        <v>437</v>
      </c>
      <c r="H208" s="113">
        <v>16</v>
      </c>
      <c r="I208" s="113">
        <v>6</v>
      </c>
      <c r="J208" s="113">
        <v>3</v>
      </c>
      <c r="K208" s="113">
        <v>2</v>
      </c>
      <c r="L208" s="123"/>
    </row>
    <row r="209" spans="1:12" ht="11.25" customHeight="1" x14ac:dyDescent="0.15">
      <c r="C209" s="182" t="s">
        <v>751</v>
      </c>
      <c r="D209" s="113">
        <v>17</v>
      </c>
      <c r="E209" s="113">
        <v>5</v>
      </c>
      <c r="F209" s="113">
        <v>16</v>
      </c>
      <c r="G209" s="113">
        <v>4</v>
      </c>
      <c r="H209" s="113">
        <v>1</v>
      </c>
      <c r="I209" s="113">
        <v>1</v>
      </c>
      <c r="J209" s="113">
        <v>0</v>
      </c>
      <c r="K209" s="113">
        <v>0</v>
      </c>
      <c r="L209" s="123"/>
    </row>
    <row r="210" spans="1:12" ht="11.25" customHeight="1" x14ac:dyDescent="0.15">
      <c r="C210" s="182" t="s">
        <v>752</v>
      </c>
      <c r="D210" s="113">
        <v>3391</v>
      </c>
      <c r="E210" s="113">
        <v>1562</v>
      </c>
      <c r="F210" s="113">
        <v>3382</v>
      </c>
      <c r="G210" s="113">
        <v>1558</v>
      </c>
      <c r="H210" s="113">
        <v>7</v>
      </c>
      <c r="I210" s="113">
        <v>3</v>
      </c>
      <c r="J210" s="113">
        <v>2</v>
      </c>
      <c r="K210" s="113">
        <v>1</v>
      </c>
      <c r="L210" s="123"/>
    </row>
    <row r="211" spans="1:12" ht="11.25" customHeight="1" x14ac:dyDescent="0.15">
      <c r="C211" s="182" t="s">
        <v>753</v>
      </c>
      <c r="D211" s="113">
        <v>3</v>
      </c>
      <c r="E211" s="113">
        <v>2</v>
      </c>
      <c r="F211" s="113">
        <v>2</v>
      </c>
      <c r="G211" s="113">
        <v>1</v>
      </c>
      <c r="H211" s="113">
        <v>1</v>
      </c>
      <c r="I211" s="113">
        <v>1</v>
      </c>
      <c r="J211" s="113">
        <v>0</v>
      </c>
      <c r="K211" s="113">
        <v>0</v>
      </c>
      <c r="L211" s="123"/>
    </row>
    <row r="212" spans="1:12" ht="11.25" customHeight="1" x14ac:dyDescent="0.15">
      <c r="C212" s="182" t="s">
        <v>754</v>
      </c>
      <c r="D212" s="113">
        <v>480</v>
      </c>
      <c r="E212" s="113">
        <v>60</v>
      </c>
      <c r="F212" s="113">
        <v>478</v>
      </c>
      <c r="G212" s="113">
        <v>59</v>
      </c>
      <c r="H212" s="113">
        <v>2</v>
      </c>
      <c r="I212" s="113">
        <v>1</v>
      </c>
      <c r="J212" s="113">
        <v>0</v>
      </c>
      <c r="K212" s="113">
        <v>0</v>
      </c>
      <c r="L212" s="123"/>
    </row>
    <row r="213" spans="1:12" ht="18" customHeight="1" x14ac:dyDescent="0.15">
      <c r="C213" s="194" t="s">
        <v>755</v>
      </c>
      <c r="D213" s="113">
        <v>60218</v>
      </c>
      <c r="E213" s="113">
        <v>26771</v>
      </c>
      <c r="F213" s="113">
        <v>59144</v>
      </c>
      <c r="G213" s="113">
        <v>26325</v>
      </c>
      <c r="H213" s="113">
        <v>991</v>
      </c>
      <c r="I213" s="113">
        <v>394</v>
      </c>
      <c r="J213" s="113">
        <v>83</v>
      </c>
      <c r="K213" s="113">
        <v>52</v>
      </c>
      <c r="L213" s="123"/>
    </row>
    <row r="214" spans="1:12" ht="18" customHeight="1" x14ac:dyDescent="0.15">
      <c r="A214" s="121" t="s">
        <v>756</v>
      </c>
      <c r="C214" s="196"/>
      <c r="D214" s="113"/>
      <c r="E214" s="113"/>
      <c r="F214" s="113"/>
      <c r="G214" s="113"/>
      <c r="H214" s="113"/>
      <c r="I214" s="113"/>
      <c r="J214" s="113"/>
      <c r="K214" s="113"/>
      <c r="L214" s="123"/>
    </row>
    <row r="215" spans="1:12" ht="11.25" customHeight="1" x14ac:dyDescent="0.15">
      <c r="C215" s="182" t="s">
        <v>757</v>
      </c>
      <c r="D215" s="113">
        <v>349</v>
      </c>
      <c r="E215" s="113">
        <v>171</v>
      </c>
      <c r="F215" s="113">
        <v>329</v>
      </c>
      <c r="G215" s="113">
        <v>163</v>
      </c>
      <c r="H215" s="113">
        <v>19</v>
      </c>
      <c r="I215" s="113">
        <v>8</v>
      </c>
      <c r="J215" s="113">
        <v>1</v>
      </c>
      <c r="K215" s="113">
        <v>0</v>
      </c>
      <c r="L215" s="123"/>
    </row>
    <row r="216" spans="1:12" ht="11.25" customHeight="1" x14ac:dyDescent="0.15">
      <c r="C216" s="182" t="s">
        <v>758</v>
      </c>
      <c r="D216" s="113">
        <v>1</v>
      </c>
      <c r="E216" s="113">
        <v>1</v>
      </c>
      <c r="F216" s="113">
        <v>1</v>
      </c>
      <c r="G216" s="113">
        <v>1</v>
      </c>
      <c r="H216" s="113">
        <v>0</v>
      </c>
      <c r="I216" s="113">
        <v>0</v>
      </c>
      <c r="J216" s="113">
        <v>0</v>
      </c>
      <c r="K216" s="113">
        <v>0</v>
      </c>
      <c r="L216" s="195"/>
    </row>
    <row r="217" spans="1:12" ht="11.25" customHeight="1" x14ac:dyDescent="0.15">
      <c r="C217" s="182" t="s">
        <v>759</v>
      </c>
      <c r="D217" s="113">
        <v>1</v>
      </c>
      <c r="E217" s="113">
        <v>0</v>
      </c>
      <c r="F217" s="113">
        <v>0</v>
      </c>
      <c r="G217" s="113">
        <v>0</v>
      </c>
      <c r="H217" s="113">
        <v>1</v>
      </c>
      <c r="I217" s="113">
        <v>0</v>
      </c>
      <c r="J217" s="113">
        <v>0</v>
      </c>
      <c r="K217" s="113">
        <v>0</v>
      </c>
      <c r="L217" s="195"/>
    </row>
    <row r="218" spans="1:12" ht="11.25" customHeight="1" x14ac:dyDescent="0.15">
      <c r="C218" s="182" t="s">
        <v>760</v>
      </c>
      <c r="D218" s="113">
        <v>77</v>
      </c>
      <c r="E218" s="113">
        <v>30</v>
      </c>
      <c r="F218" s="113">
        <v>73</v>
      </c>
      <c r="G218" s="113">
        <v>29</v>
      </c>
      <c r="H218" s="113">
        <v>4</v>
      </c>
      <c r="I218" s="113">
        <v>1</v>
      </c>
      <c r="J218" s="113">
        <v>0</v>
      </c>
      <c r="K218" s="113">
        <v>0</v>
      </c>
      <c r="L218" s="123"/>
    </row>
    <row r="219" spans="1:12" ht="11.25" customHeight="1" x14ac:dyDescent="0.15">
      <c r="C219" s="182" t="s">
        <v>761</v>
      </c>
      <c r="D219" s="113">
        <v>6</v>
      </c>
      <c r="E219" s="113">
        <v>2</v>
      </c>
      <c r="F219" s="113">
        <v>6</v>
      </c>
      <c r="G219" s="113">
        <v>2</v>
      </c>
      <c r="H219" s="113">
        <v>0</v>
      </c>
      <c r="I219" s="113">
        <v>0</v>
      </c>
      <c r="J219" s="113">
        <v>0</v>
      </c>
      <c r="K219" s="113">
        <v>0</v>
      </c>
      <c r="L219" s="123"/>
    </row>
    <row r="220" spans="1:12" ht="11.25" customHeight="1" x14ac:dyDescent="0.15">
      <c r="C220" s="182" t="s">
        <v>762</v>
      </c>
      <c r="D220" s="113">
        <v>1</v>
      </c>
      <c r="E220" s="113">
        <v>0</v>
      </c>
      <c r="F220" s="113">
        <v>1</v>
      </c>
      <c r="G220" s="113">
        <v>0</v>
      </c>
      <c r="H220" s="113">
        <v>0</v>
      </c>
      <c r="I220" s="113">
        <v>0</v>
      </c>
      <c r="J220" s="113">
        <v>0</v>
      </c>
      <c r="K220" s="113">
        <v>0</v>
      </c>
      <c r="L220" s="195"/>
    </row>
    <row r="221" spans="1:12" ht="11.25" customHeight="1" x14ac:dyDescent="0.15">
      <c r="C221" s="182" t="s">
        <v>763</v>
      </c>
      <c r="D221" s="113">
        <v>1</v>
      </c>
      <c r="E221" s="113">
        <v>1</v>
      </c>
      <c r="F221" s="113">
        <v>1</v>
      </c>
      <c r="G221" s="113">
        <v>1</v>
      </c>
      <c r="H221" s="113">
        <v>0</v>
      </c>
      <c r="I221" s="113">
        <v>0</v>
      </c>
      <c r="J221" s="113">
        <v>0</v>
      </c>
      <c r="K221" s="113">
        <v>0</v>
      </c>
      <c r="L221" s="195"/>
    </row>
    <row r="222" spans="1:12" ht="11.25" customHeight="1" x14ac:dyDescent="0.15">
      <c r="C222" s="182" t="s">
        <v>764</v>
      </c>
      <c r="D222" s="113">
        <v>1</v>
      </c>
      <c r="E222" s="113">
        <v>1</v>
      </c>
      <c r="F222" s="113">
        <v>1</v>
      </c>
      <c r="G222" s="113">
        <v>1</v>
      </c>
      <c r="H222" s="113">
        <v>0</v>
      </c>
      <c r="I222" s="113">
        <v>0</v>
      </c>
      <c r="J222" s="113">
        <v>0</v>
      </c>
      <c r="K222" s="113">
        <v>0</v>
      </c>
      <c r="L222" s="195"/>
    </row>
    <row r="223" spans="1:12" ht="21.75" customHeight="1" x14ac:dyDescent="0.15">
      <c r="C223" s="198" t="s">
        <v>765</v>
      </c>
      <c r="D223" s="113">
        <v>2</v>
      </c>
      <c r="E223" s="113">
        <v>0</v>
      </c>
      <c r="F223" s="113">
        <v>0</v>
      </c>
      <c r="G223" s="113">
        <v>0</v>
      </c>
      <c r="H223" s="113">
        <v>2</v>
      </c>
      <c r="I223" s="113">
        <v>0</v>
      </c>
      <c r="J223" s="113">
        <v>0</v>
      </c>
      <c r="K223" s="113">
        <v>0</v>
      </c>
      <c r="L223" s="195"/>
    </row>
    <row r="224" spans="1:12" ht="21.75" customHeight="1" x14ac:dyDescent="0.15">
      <c r="C224" s="198" t="s">
        <v>766</v>
      </c>
      <c r="D224" s="113">
        <v>1</v>
      </c>
      <c r="E224" s="113">
        <v>1</v>
      </c>
      <c r="F224" s="113">
        <v>1</v>
      </c>
      <c r="G224" s="113">
        <v>1</v>
      </c>
      <c r="H224" s="113">
        <v>0</v>
      </c>
      <c r="I224" s="113">
        <v>0</v>
      </c>
      <c r="J224" s="113">
        <v>0</v>
      </c>
      <c r="K224" s="113">
        <v>0</v>
      </c>
      <c r="L224" s="195"/>
    </row>
    <row r="225" spans="1:12" ht="11.25" customHeight="1" x14ac:dyDescent="0.15">
      <c r="C225" s="182" t="s">
        <v>767</v>
      </c>
      <c r="D225" s="113">
        <v>1</v>
      </c>
      <c r="E225" s="113">
        <v>0</v>
      </c>
      <c r="F225" s="113">
        <v>1</v>
      </c>
      <c r="G225" s="113">
        <v>0</v>
      </c>
      <c r="H225" s="113">
        <v>0</v>
      </c>
      <c r="I225" s="113">
        <v>0</v>
      </c>
      <c r="J225" s="113">
        <v>0</v>
      </c>
      <c r="K225" s="113">
        <v>0</v>
      </c>
      <c r="L225" s="195"/>
    </row>
    <row r="226" spans="1:12" ht="18" customHeight="1" x14ac:dyDescent="0.15">
      <c r="C226" s="194" t="s">
        <v>768</v>
      </c>
      <c r="D226" s="113">
        <v>441</v>
      </c>
      <c r="E226" s="113">
        <v>207</v>
      </c>
      <c r="F226" s="113">
        <v>414</v>
      </c>
      <c r="G226" s="113">
        <v>198</v>
      </c>
      <c r="H226" s="113">
        <v>26</v>
      </c>
      <c r="I226" s="113">
        <v>9</v>
      </c>
      <c r="J226" s="113">
        <v>1</v>
      </c>
      <c r="K226" s="113">
        <v>0</v>
      </c>
      <c r="L226" s="123"/>
    </row>
    <row r="227" spans="1:12" ht="18" customHeight="1" x14ac:dyDescent="0.15">
      <c r="C227" s="182" t="s">
        <v>769</v>
      </c>
      <c r="D227" s="123">
        <v>247</v>
      </c>
      <c r="E227" s="123">
        <v>81</v>
      </c>
      <c r="F227" s="123">
        <v>244</v>
      </c>
      <c r="G227" s="123">
        <v>81</v>
      </c>
      <c r="H227" s="123">
        <v>3</v>
      </c>
      <c r="I227" s="123">
        <v>0</v>
      </c>
      <c r="J227" s="123">
        <v>0</v>
      </c>
      <c r="K227" s="123">
        <v>0</v>
      </c>
      <c r="L227" s="123"/>
    </row>
    <row r="228" spans="1:12" ht="18" customHeight="1" x14ac:dyDescent="0.15">
      <c r="C228" s="182" t="s">
        <v>770</v>
      </c>
      <c r="D228" s="123">
        <v>150</v>
      </c>
      <c r="E228" s="123">
        <v>56</v>
      </c>
      <c r="F228" s="123">
        <v>150</v>
      </c>
      <c r="G228" s="123">
        <v>56</v>
      </c>
      <c r="H228" s="123">
        <v>0</v>
      </c>
      <c r="I228" s="123">
        <v>0</v>
      </c>
      <c r="J228" s="123">
        <v>0</v>
      </c>
      <c r="K228" s="123">
        <v>0</v>
      </c>
      <c r="L228" s="123"/>
    </row>
    <row r="229" spans="1:12" ht="18" customHeight="1" x14ac:dyDescent="0.15">
      <c r="C229" s="182" t="s">
        <v>771</v>
      </c>
      <c r="D229" s="123">
        <v>34</v>
      </c>
      <c r="E229" s="123">
        <v>9</v>
      </c>
      <c r="F229" s="123">
        <v>34</v>
      </c>
      <c r="G229" s="123">
        <v>9</v>
      </c>
      <c r="H229" s="123">
        <v>0</v>
      </c>
      <c r="I229" s="123">
        <v>0</v>
      </c>
      <c r="J229" s="123">
        <v>0</v>
      </c>
      <c r="K229" s="123">
        <v>0</v>
      </c>
      <c r="L229" s="123"/>
    </row>
    <row r="230" spans="1:12" ht="18" customHeight="1" x14ac:dyDescent="0.15">
      <c r="C230" s="194" t="s">
        <v>772</v>
      </c>
      <c r="D230" s="123">
        <v>192621</v>
      </c>
      <c r="E230" s="123">
        <v>100357</v>
      </c>
      <c r="F230" s="123">
        <v>188904</v>
      </c>
      <c r="G230" s="123">
        <v>98682</v>
      </c>
      <c r="H230" s="123">
        <v>3306</v>
      </c>
      <c r="I230" s="123">
        <v>1420</v>
      </c>
      <c r="J230" s="123">
        <v>411</v>
      </c>
      <c r="K230" s="123">
        <v>255</v>
      </c>
      <c r="L230" s="123"/>
    </row>
    <row r="231" spans="1:12" ht="9" customHeight="1" x14ac:dyDescent="0.15">
      <c r="C231" s="194"/>
      <c r="D231" s="123"/>
      <c r="E231" s="123"/>
      <c r="F231" s="123"/>
      <c r="G231" s="123"/>
      <c r="H231" s="123"/>
      <c r="I231" s="123"/>
      <c r="J231" s="123"/>
      <c r="K231" s="123"/>
      <c r="L231" s="123"/>
    </row>
    <row r="232" spans="1:12" ht="14.1" customHeight="1" x14ac:dyDescent="0.15">
      <c r="C232" s="194"/>
      <c r="D232" s="193" t="s">
        <v>497</v>
      </c>
      <c r="E232" s="123"/>
      <c r="F232" s="123"/>
      <c r="G232" s="123"/>
      <c r="H232" s="123"/>
      <c r="I232" s="123"/>
      <c r="J232" s="123"/>
      <c r="K232" s="123"/>
      <c r="L232" s="123"/>
    </row>
    <row r="233" spans="1:12" ht="18" customHeight="1" x14ac:dyDescent="0.15">
      <c r="A233" s="121" t="s">
        <v>564</v>
      </c>
      <c r="C233" s="121"/>
      <c r="E233" s="123"/>
      <c r="F233" s="123"/>
      <c r="G233" s="123"/>
      <c r="H233" s="123"/>
      <c r="I233" s="123"/>
      <c r="J233" s="123"/>
      <c r="K233" s="123"/>
      <c r="L233" s="123"/>
    </row>
    <row r="234" spans="1:12" ht="18" customHeight="1" x14ac:dyDescent="0.15">
      <c r="B234" s="121" t="s">
        <v>565</v>
      </c>
      <c r="D234" s="123"/>
      <c r="E234" s="123"/>
      <c r="F234" s="123"/>
      <c r="G234" s="123"/>
      <c r="H234" s="123"/>
      <c r="I234" s="123"/>
      <c r="J234" s="123"/>
      <c r="K234" s="123"/>
      <c r="L234" s="123"/>
    </row>
    <row r="235" spans="1:12" ht="11.25" customHeight="1" x14ac:dyDescent="0.15">
      <c r="C235" s="182" t="s">
        <v>566</v>
      </c>
      <c r="D235" s="123">
        <v>3</v>
      </c>
      <c r="E235" s="123">
        <v>2</v>
      </c>
      <c r="F235" s="123">
        <v>3</v>
      </c>
      <c r="G235" s="113">
        <v>2</v>
      </c>
      <c r="H235" s="113">
        <v>0</v>
      </c>
      <c r="I235" s="113">
        <v>0</v>
      </c>
      <c r="J235" s="113">
        <v>0</v>
      </c>
      <c r="K235" s="113">
        <v>0</v>
      </c>
      <c r="L235" s="195"/>
    </row>
    <row r="236" spans="1:12" ht="11.25" customHeight="1" x14ac:dyDescent="0.15">
      <c r="C236" s="182" t="s">
        <v>567</v>
      </c>
      <c r="D236" s="123">
        <v>5</v>
      </c>
      <c r="E236" s="123">
        <v>5</v>
      </c>
      <c r="F236" s="123">
        <v>5</v>
      </c>
      <c r="G236" s="113">
        <v>5</v>
      </c>
      <c r="H236" s="113">
        <v>0</v>
      </c>
      <c r="I236" s="113">
        <v>0</v>
      </c>
      <c r="J236" s="113">
        <v>0</v>
      </c>
      <c r="K236" s="113">
        <v>0</v>
      </c>
      <c r="L236" s="195"/>
    </row>
    <row r="237" spans="1:12" ht="11.25" customHeight="1" x14ac:dyDescent="0.15">
      <c r="C237" s="182" t="s">
        <v>568</v>
      </c>
      <c r="D237" s="123">
        <v>7</v>
      </c>
      <c r="E237" s="123">
        <v>6</v>
      </c>
      <c r="F237" s="123">
        <v>7</v>
      </c>
      <c r="G237" s="113">
        <v>6</v>
      </c>
      <c r="H237" s="113">
        <v>0</v>
      </c>
      <c r="I237" s="113">
        <v>0</v>
      </c>
      <c r="J237" s="113">
        <v>0</v>
      </c>
      <c r="K237" s="113">
        <v>0</v>
      </c>
      <c r="L237" s="195"/>
    </row>
    <row r="238" spans="1:12" ht="11.25" customHeight="1" x14ac:dyDescent="0.15">
      <c r="C238" s="182" t="s">
        <v>569</v>
      </c>
      <c r="D238" s="123">
        <v>3</v>
      </c>
      <c r="E238" s="123">
        <v>2</v>
      </c>
      <c r="F238" s="123">
        <v>3</v>
      </c>
      <c r="G238" s="113">
        <v>2</v>
      </c>
      <c r="H238" s="113">
        <v>0</v>
      </c>
      <c r="I238" s="113">
        <v>0</v>
      </c>
      <c r="J238" s="113">
        <v>0</v>
      </c>
      <c r="K238" s="113">
        <v>0</v>
      </c>
      <c r="L238" s="195"/>
    </row>
    <row r="239" spans="1:12" ht="11.25" customHeight="1" x14ac:dyDescent="0.15">
      <c r="C239" s="182" t="s">
        <v>570</v>
      </c>
      <c r="D239" s="123">
        <v>4</v>
      </c>
      <c r="E239" s="123">
        <v>4</v>
      </c>
      <c r="F239" s="123">
        <v>4</v>
      </c>
      <c r="G239" s="113">
        <v>4</v>
      </c>
      <c r="H239" s="113">
        <v>0</v>
      </c>
      <c r="I239" s="113">
        <v>0</v>
      </c>
      <c r="J239" s="113">
        <v>0</v>
      </c>
      <c r="K239" s="113">
        <v>0</v>
      </c>
      <c r="L239" s="195"/>
    </row>
    <row r="240" spans="1:12" ht="11.25" customHeight="1" x14ac:dyDescent="0.15">
      <c r="C240" s="182" t="s">
        <v>571</v>
      </c>
      <c r="D240" s="123">
        <v>37</v>
      </c>
      <c r="E240" s="123">
        <v>32</v>
      </c>
      <c r="F240" s="123">
        <v>37</v>
      </c>
      <c r="G240" s="123">
        <v>32</v>
      </c>
      <c r="H240" s="123">
        <v>0</v>
      </c>
      <c r="I240" s="123">
        <v>0</v>
      </c>
      <c r="J240" s="123">
        <v>0</v>
      </c>
      <c r="K240" s="123">
        <v>0</v>
      </c>
      <c r="L240" s="123"/>
    </row>
    <row r="241" spans="1:12" ht="11.25" customHeight="1" x14ac:dyDescent="0.15">
      <c r="C241" s="182" t="s">
        <v>572</v>
      </c>
      <c r="D241" s="123">
        <v>94</v>
      </c>
      <c r="E241" s="123">
        <v>71</v>
      </c>
      <c r="F241" s="123">
        <v>94</v>
      </c>
      <c r="G241" s="123">
        <v>71</v>
      </c>
      <c r="H241" s="123">
        <v>0</v>
      </c>
      <c r="I241" s="123">
        <v>0</v>
      </c>
      <c r="J241" s="123">
        <v>0</v>
      </c>
      <c r="K241" s="123">
        <v>0</v>
      </c>
      <c r="L241" s="123"/>
    </row>
    <row r="242" spans="1:12" ht="11.25" customHeight="1" x14ac:dyDescent="0.15">
      <c r="C242" s="182" t="s">
        <v>573</v>
      </c>
      <c r="D242" s="123">
        <v>2</v>
      </c>
      <c r="E242" s="123">
        <v>1</v>
      </c>
      <c r="F242" s="123">
        <v>2</v>
      </c>
      <c r="G242" s="123">
        <v>1</v>
      </c>
      <c r="H242" s="123">
        <v>0</v>
      </c>
      <c r="I242" s="123">
        <v>0</v>
      </c>
      <c r="J242" s="123">
        <v>0</v>
      </c>
      <c r="K242" s="123">
        <v>0</v>
      </c>
      <c r="L242" s="123"/>
    </row>
    <row r="243" spans="1:12" ht="6" customHeight="1" x14ac:dyDescent="0.15">
      <c r="D243" s="123"/>
      <c r="E243" s="123"/>
      <c r="F243" s="123"/>
      <c r="G243" s="123"/>
      <c r="H243" s="123"/>
      <c r="I243" s="123"/>
      <c r="J243" s="123"/>
      <c r="K243" s="123"/>
      <c r="L243" s="123"/>
    </row>
    <row r="244" spans="1:12" ht="11.25" customHeight="1" x14ac:dyDescent="0.15">
      <c r="A244" s="182" t="s">
        <v>73</v>
      </c>
      <c r="D244" s="123"/>
      <c r="E244" s="123"/>
      <c r="F244" s="123"/>
      <c r="G244" s="123"/>
      <c r="H244" s="123"/>
      <c r="I244" s="123"/>
      <c r="J244" s="123"/>
      <c r="K244" s="123"/>
      <c r="L244" s="123"/>
    </row>
    <row r="245" spans="1:12" ht="13.5" customHeight="1" x14ac:dyDescent="0.15">
      <c r="D245" s="193" t="s">
        <v>497</v>
      </c>
      <c r="E245" s="123"/>
      <c r="F245" s="123"/>
      <c r="G245" s="123"/>
      <c r="H245" s="123"/>
      <c r="I245" s="123"/>
      <c r="J245" s="123"/>
      <c r="K245" s="123"/>
      <c r="L245" s="123"/>
    </row>
    <row r="246" spans="1:12" ht="13.5" customHeight="1" x14ac:dyDescent="0.15">
      <c r="C246" s="182" t="s">
        <v>574</v>
      </c>
      <c r="D246" s="123">
        <v>98</v>
      </c>
      <c r="E246" s="123">
        <v>78</v>
      </c>
      <c r="F246" s="123">
        <v>98</v>
      </c>
      <c r="G246" s="113">
        <v>78</v>
      </c>
      <c r="H246" s="113">
        <v>0</v>
      </c>
      <c r="I246" s="113">
        <v>0</v>
      </c>
      <c r="J246" s="113">
        <v>0</v>
      </c>
      <c r="K246" s="113">
        <v>0</v>
      </c>
      <c r="L246" s="123"/>
    </row>
    <row r="247" spans="1:12" ht="11.25" customHeight="1" x14ac:dyDescent="0.15">
      <c r="C247" s="182" t="s">
        <v>575</v>
      </c>
      <c r="D247" s="123">
        <v>2</v>
      </c>
      <c r="E247" s="123">
        <v>2</v>
      </c>
      <c r="F247" s="123">
        <v>2</v>
      </c>
      <c r="G247" s="113">
        <v>2</v>
      </c>
      <c r="H247" s="113">
        <v>0</v>
      </c>
      <c r="I247" s="113">
        <v>0</v>
      </c>
      <c r="J247" s="113">
        <v>0</v>
      </c>
      <c r="K247" s="113">
        <v>0</v>
      </c>
      <c r="L247" s="195"/>
    </row>
    <row r="248" spans="1:12" ht="11.25" customHeight="1" x14ac:dyDescent="0.15">
      <c r="C248" s="182" t="s">
        <v>576</v>
      </c>
      <c r="D248" s="123">
        <v>8</v>
      </c>
      <c r="E248" s="123">
        <v>8</v>
      </c>
      <c r="F248" s="123">
        <v>8</v>
      </c>
      <c r="G248" s="113">
        <v>8</v>
      </c>
      <c r="H248" s="113">
        <v>0</v>
      </c>
      <c r="I248" s="113">
        <v>0</v>
      </c>
      <c r="J248" s="113">
        <v>0</v>
      </c>
      <c r="K248" s="113">
        <v>0</v>
      </c>
      <c r="L248" s="195"/>
    </row>
    <row r="249" spans="1:12" ht="11.25" customHeight="1" x14ac:dyDescent="0.15">
      <c r="C249" s="182" t="s">
        <v>577</v>
      </c>
      <c r="D249" s="123">
        <v>40</v>
      </c>
      <c r="E249" s="123">
        <v>25</v>
      </c>
      <c r="F249" s="123">
        <v>40</v>
      </c>
      <c r="G249" s="123">
        <v>25</v>
      </c>
      <c r="H249" s="123">
        <v>0</v>
      </c>
      <c r="I249" s="123">
        <v>0</v>
      </c>
      <c r="J249" s="123">
        <v>0</v>
      </c>
      <c r="K249" s="123">
        <v>0</v>
      </c>
      <c r="L249" s="123"/>
    </row>
    <row r="250" spans="1:12" ht="11.25" customHeight="1" x14ac:dyDescent="0.15">
      <c r="C250" s="182" t="s">
        <v>579</v>
      </c>
      <c r="D250" s="123">
        <v>9</v>
      </c>
      <c r="E250" s="123">
        <v>7</v>
      </c>
      <c r="F250" s="123">
        <v>9</v>
      </c>
      <c r="G250" s="123">
        <v>7</v>
      </c>
      <c r="H250" s="123">
        <v>0</v>
      </c>
      <c r="I250" s="123">
        <v>0</v>
      </c>
      <c r="J250" s="123">
        <v>0</v>
      </c>
      <c r="K250" s="123">
        <v>0</v>
      </c>
      <c r="L250" s="123"/>
    </row>
    <row r="251" spans="1:12" ht="11.25" customHeight="1" x14ac:dyDescent="0.15">
      <c r="C251" s="182" t="s">
        <v>580</v>
      </c>
      <c r="D251" s="123">
        <v>23</v>
      </c>
      <c r="E251" s="123">
        <v>17</v>
      </c>
      <c r="F251" s="123">
        <v>23</v>
      </c>
      <c r="G251" s="123">
        <v>17</v>
      </c>
      <c r="H251" s="123">
        <v>0</v>
      </c>
      <c r="I251" s="123">
        <v>0</v>
      </c>
      <c r="J251" s="123">
        <v>0</v>
      </c>
      <c r="K251" s="123">
        <v>0</v>
      </c>
      <c r="L251" s="123"/>
    </row>
    <row r="252" spans="1:12" ht="11.25" customHeight="1" x14ac:dyDescent="0.15">
      <c r="C252" s="182" t="s">
        <v>581</v>
      </c>
      <c r="D252" s="123">
        <v>34</v>
      </c>
      <c r="E252" s="123">
        <v>30</v>
      </c>
      <c r="F252" s="123">
        <v>34</v>
      </c>
      <c r="G252" s="123">
        <v>30</v>
      </c>
      <c r="H252" s="123">
        <v>0</v>
      </c>
      <c r="I252" s="123">
        <v>0</v>
      </c>
      <c r="J252" s="123">
        <v>0</v>
      </c>
      <c r="K252" s="123">
        <v>0</v>
      </c>
      <c r="L252" s="123"/>
    </row>
    <row r="253" spans="1:12" ht="11.25" customHeight="1" x14ac:dyDescent="0.15">
      <c r="C253" s="182" t="s">
        <v>582</v>
      </c>
      <c r="D253" s="123">
        <v>20</v>
      </c>
      <c r="E253" s="123">
        <v>16</v>
      </c>
      <c r="F253" s="123">
        <v>20</v>
      </c>
      <c r="G253" s="123">
        <v>16</v>
      </c>
      <c r="H253" s="123">
        <v>0</v>
      </c>
      <c r="I253" s="123">
        <v>0</v>
      </c>
      <c r="J253" s="123">
        <v>0</v>
      </c>
      <c r="K253" s="123">
        <v>0</v>
      </c>
      <c r="L253" s="123"/>
    </row>
    <row r="254" spans="1:12" ht="11.25" customHeight="1" x14ac:dyDescent="0.15">
      <c r="C254" s="182" t="s">
        <v>583</v>
      </c>
      <c r="D254" s="123">
        <v>24</v>
      </c>
      <c r="E254" s="123">
        <v>20</v>
      </c>
      <c r="F254" s="123">
        <v>24</v>
      </c>
      <c r="G254" s="123">
        <v>20</v>
      </c>
      <c r="H254" s="123">
        <v>0</v>
      </c>
      <c r="I254" s="123">
        <v>0</v>
      </c>
      <c r="J254" s="123">
        <v>0</v>
      </c>
      <c r="K254" s="123">
        <v>0</v>
      </c>
      <c r="L254" s="123"/>
    </row>
    <row r="255" spans="1:12" ht="11.25" customHeight="1" x14ac:dyDescent="0.15">
      <c r="C255" s="182" t="s">
        <v>584</v>
      </c>
      <c r="D255" s="123">
        <v>2</v>
      </c>
      <c r="E255" s="123">
        <v>2</v>
      </c>
      <c r="F255" s="123">
        <v>2</v>
      </c>
      <c r="G255" s="113">
        <v>2</v>
      </c>
      <c r="H255" s="113">
        <v>0</v>
      </c>
      <c r="I255" s="113">
        <v>0</v>
      </c>
      <c r="J255" s="113">
        <v>0</v>
      </c>
      <c r="K255" s="113">
        <v>0</v>
      </c>
      <c r="L255" s="195"/>
    </row>
    <row r="256" spans="1:12" ht="11.25" customHeight="1" x14ac:dyDescent="0.15">
      <c r="C256" s="182" t="s">
        <v>585</v>
      </c>
      <c r="D256" s="123">
        <v>8</v>
      </c>
      <c r="E256" s="123">
        <v>8</v>
      </c>
      <c r="F256" s="123">
        <v>8</v>
      </c>
      <c r="G256" s="113">
        <v>8</v>
      </c>
      <c r="H256" s="113">
        <v>0</v>
      </c>
      <c r="I256" s="113">
        <v>0</v>
      </c>
      <c r="J256" s="113">
        <v>0</v>
      </c>
      <c r="K256" s="113">
        <v>0</v>
      </c>
      <c r="L256" s="195"/>
    </row>
    <row r="257" spans="2:12" ht="11.25" customHeight="1" x14ac:dyDescent="0.15">
      <c r="C257" s="182" t="s">
        <v>587</v>
      </c>
      <c r="D257" s="123">
        <v>25</v>
      </c>
      <c r="E257" s="123">
        <v>17</v>
      </c>
      <c r="F257" s="123">
        <v>25</v>
      </c>
      <c r="G257" s="123">
        <v>17</v>
      </c>
      <c r="H257" s="123">
        <v>0</v>
      </c>
      <c r="I257" s="123">
        <v>0</v>
      </c>
      <c r="J257" s="123">
        <v>0</v>
      </c>
      <c r="K257" s="123">
        <v>0</v>
      </c>
      <c r="L257" s="123"/>
    </row>
    <row r="258" spans="2:12" ht="11.25" customHeight="1" x14ac:dyDescent="0.15">
      <c r="C258" s="182" t="s">
        <v>588</v>
      </c>
      <c r="D258" s="123">
        <v>4</v>
      </c>
      <c r="E258" s="123">
        <v>2</v>
      </c>
      <c r="F258" s="123">
        <v>4</v>
      </c>
      <c r="G258" s="123">
        <v>2</v>
      </c>
      <c r="H258" s="123">
        <v>0</v>
      </c>
      <c r="I258" s="123">
        <v>0</v>
      </c>
      <c r="J258" s="123">
        <v>0</v>
      </c>
      <c r="K258" s="123">
        <v>0</v>
      </c>
      <c r="L258" s="123"/>
    </row>
    <row r="259" spans="2:12" ht="11.25" customHeight="1" x14ac:dyDescent="0.15">
      <c r="C259" s="182" t="s">
        <v>589</v>
      </c>
      <c r="D259" s="123">
        <v>27</v>
      </c>
      <c r="E259" s="123">
        <v>23</v>
      </c>
      <c r="F259" s="123">
        <v>27</v>
      </c>
      <c r="G259" s="123">
        <v>23</v>
      </c>
      <c r="H259" s="123">
        <v>0</v>
      </c>
      <c r="I259" s="123">
        <v>0</v>
      </c>
      <c r="J259" s="123">
        <v>0</v>
      </c>
      <c r="K259" s="123">
        <v>0</v>
      </c>
      <c r="L259" s="123"/>
    </row>
    <row r="260" spans="2:12" ht="11.25" customHeight="1" x14ac:dyDescent="0.15">
      <c r="C260" s="182" t="s">
        <v>590</v>
      </c>
      <c r="D260" s="123">
        <v>20</v>
      </c>
      <c r="E260" s="123">
        <v>17</v>
      </c>
      <c r="F260" s="123">
        <v>20</v>
      </c>
      <c r="G260" s="123">
        <v>17</v>
      </c>
      <c r="H260" s="123">
        <v>0</v>
      </c>
      <c r="I260" s="123">
        <v>0</v>
      </c>
      <c r="J260" s="123">
        <v>0</v>
      </c>
      <c r="K260" s="123">
        <v>0</v>
      </c>
      <c r="L260" s="123"/>
    </row>
    <row r="261" spans="2:12" ht="18" customHeight="1" x14ac:dyDescent="0.15">
      <c r="C261" s="194" t="s">
        <v>773</v>
      </c>
      <c r="D261" s="123">
        <v>499</v>
      </c>
      <c r="E261" s="123">
        <v>395</v>
      </c>
      <c r="F261" s="123">
        <v>499</v>
      </c>
      <c r="G261" s="123">
        <v>395</v>
      </c>
      <c r="H261" s="123">
        <v>0</v>
      </c>
      <c r="I261" s="123">
        <v>0</v>
      </c>
      <c r="J261" s="123">
        <v>0</v>
      </c>
      <c r="K261" s="123">
        <v>0</v>
      </c>
      <c r="L261" s="123"/>
    </row>
    <row r="262" spans="2:12" ht="18" customHeight="1" x14ac:dyDescent="0.15">
      <c r="B262" s="121" t="s">
        <v>593</v>
      </c>
      <c r="D262" s="123"/>
      <c r="E262" s="123"/>
      <c r="F262" s="123"/>
      <c r="G262" s="123"/>
      <c r="H262" s="123"/>
      <c r="I262" s="123"/>
      <c r="J262" s="123"/>
      <c r="K262" s="123"/>
      <c r="L262" s="123"/>
    </row>
    <row r="263" spans="2:12" ht="11.25" customHeight="1" x14ac:dyDescent="0.15">
      <c r="C263" s="182" t="s">
        <v>594</v>
      </c>
      <c r="D263" s="123">
        <v>2</v>
      </c>
      <c r="E263" s="123">
        <v>1</v>
      </c>
      <c r="F263" s="123">
        <v>2</v>
      </c>
      <c r="G263" s="123">
        <v>1</v>
      </c>
      <c r="H263" s="123">
        <v>0</v>
      </c>
      <c r="I263" s="123">
        <v>0</v>
      </c>
      <c r="J263" s="123">
        <v>0</v>
      </c>
      <c r="K263" s="123">
        <v>0</v>
      </c>
      <c r="L263" s="123"/>
    </row>
    <row r="264" spans="2:12" ht="11.25" customHeight="1" x14ac:dyDescent="0.15">
      <c r="C264" s="182" t="s">
        <v>596</v>
      </c>
      <c r="D264" s="123">
        <v>26</v>
      </c>
      <c r="E264" s="123">
        <v>16</v>
      </c>
      <c r="F264" s="123">
        <v>26</v>
      </c>
      <c r="G264" s="123">
        <v>16</v>
      </c>
      <c r="H264" s="123">
        <v>0</v>
      </c>
      <c r="I264" s="123">
        <v>0</v>
      </c>
      <c r="J264" s="123">
        <v>0</v>
      </c>
      <c r="K264" s="123">
        <v>0</v>
      </c>
      <c r="L264" s="123"/>
    </row>
    <row r="265" spans="2:12" ht="11.25" customHeight="1" x14ac:dyDescent="0.15">
      <c r="C265" s="182" t="s">
        <v>597</v>
      </c>
      <c r="D265" s="123">
        <v>1</v>
      </c>
      <c r="E265" s="123">
        <v>1</v>
      </c>
      <c r="F265" s="123">
        <v>1</v>
      </c>
      <c r="G265" s="113">
        <v>1</v>
      </c>
      <c r="H265" s="113">
        <v>0</v>
      </c>
      <c r="I265" s="113">
        <v>0</v>
      </c>
      <c r="J265" s="113">
        <v>0</v>
      </c>
      <c r="K265" s="113">
        <v>0</v>
      </c>
      <c r="L265" s="195"/>
    </row>
    <row r="266" spans="2:12" ht="11.25" customHeight="1" x14ac:dyDescent="0.15">
      <c r="C266" s="182" t="s">
        <v>598</v>
      </c>
      <c r="D266" s="123">
        <v>9</v>
      </c>
      <c r="E266" s="123">
        <v>7</v>
      </c>
      <c r="F266" s="123">
        <v>9</v>
      </c>
      <c r="G266" s="123">
        <v>7</v>
      </c>
      <c r="H266" s="123">
        <v>0</v>
      </c>
      <c r="I266" s="123">
        <v>0</v>
      </c>
      <c r="J266" s="123">
        <v>0</v>
      </c>
      <c r="K266" s="123">
        <v>0</v>
      </c>
      <c r="L266" s="123"/>
    </row>
    <row r="267" spans="2:12" ht="11.25" customHeight="1" x14ac:dyDescent="0.15">
      <c r="C267" s="182" t="s">
        <v>599</v>
      </c>
      <c r="D267" s="123">
        <v>53</v>
      </c>
      <c r="E267" s="123">
        <v>42</v>
      </c>
      <c r="F267" s="123">
        <v>53</v>
      </c>
      <c r="G267" s="123">
        <v>42</v>
      </c>
      <c r="H267" s="123">
        <v>0</v>
      </c>
      <c r="I267" s="123">
        <v>0</v>
      </c>
      <c r="J267" s="123">
        <v>0</v>
      </c>
      <c r="K267" s="123">
        <v>0</v>
      </c>
      <c r="L267" s="123"/>
    </row>
    <row r="268" spans="2:12" ht="11.25" customHeight="1" x14ac:dyDescent="0.15">
      <c r="C268" s="182" t="s">
        <v>601</v>
      </c>
      <c r="D268" s="123">
        <v>3</v>
      </c>
      <c r="E268" s="123">
        <v>2</v>
      </c>
      <c r="F268" s="123">
        <v>3</v>
      </c>
      <c r="G268" s="113">
        <v>2</v>
      </c>
      <c r="H268" s="113">
        <v>0</v>
      </c>
      <c r="I268" s="113">
        <v>0</v>
      </c>
      <c r="J268" s="113">
        <v>0</v>
      </c>
      <c r="K268" s="113">
        <v>0</v>
      </c>
      <c r="L268" s="195"/>
    </row>
    <row r="269" spans="2:12" ht="11.25" customHeight="1" x14ac:dyDescent="0.15">
      <c r="C269" s="182" t="s">
        <v>602</v>
      </c>
      <c r="D269" s="123">
        <v>5</v>
      </c>
      <c r="E269" s="123">
        <v>5</v>
      </c>
      <c r="F269" s="123">
        <v>5</v>
      </c>
      <c r="G269" s="113">
        <v>5</v>
      </c>
      <c r="H269" s="113">
        <v>0</v>
      </c>
      <c r="I269" s="113">
        <v>0</v>
      </c>
      <c r="J269" s="113">
        <v>0</v>
      </c>
      <c r="K269" s="113">
        <v>0</v>
      </c>
      <c r="L269" s="195"/>
    </row>
    <row r="270" spans="2:12" ht="11.25" customHeight="1" x14ac:dyDescent="0.15">
      <c r="C270" s="182" t="s">
        <v>603</v>
      </c>
      <c r="D270" s="123">
        <v>4</v>
      </c>
      <c r="E270" s="123">
        <v>4</v>
      </c>
      <c r="F270" s="123">
        <v>4</v>
      </c>
      <c r="G270" s="113">
        <v>4</v>
      </c>
      <c r="H270" s="113">
        <v>0</v>
      </c>
      <c r="I270" s="113">
        <v>0</v>
      </c>
      <c r="J270" s="113">
        <v>0</v>
      </c>
      <c r="K270" s="113">
        <v>0</v>
      </c>
      <c r="L270" s="195"/>
    </row>
    <row r="271" spans="2:12" ht="11.25" customHeight="1" x14ac:dyDescent="0.15">
      <c r="C271" s="182" t="s">
        <v>604</v>
      </c>
      <c r="D271" s="123">
        <v>1</v>
      </c>
      <c r="E271" s="123">
        <v>1</v>
      </c>
      <c r="F271" s="123">
        <v>1</v>
      </c>
      <c r="G271" s="113">
        <v>1</v>
      </c>
      <c r="H271" s="113">
        <v>0</v>
      </c>
      <c r="I271" s="113">
        <v>0</v>
      </c>
      <c r="J271" s="113">
        <v>0</v>
      </c>
      <c r="K271" s="113">
        <v>0</v>
      </c>
      <c r="L271" s="195"/>
    </row>
    <row r="272" spans="2:12" ht="11.25" customHeight="1" x14ac:dyDescent="0.15">
      <c r="C272" s="182" t="s">
        <v>605</v>
      </c>
      <c r="D272" s="123">
        <v>61</v>
      </c>
      <c r="E272" s="123">
        <v>56</v>
      </c>
      <c r="F272" s="123">
        <v>61</v>
      </c>
      <c r="G272" s="123">
        <v>56</v>
      </c>
      <c r="H272" s="123">
        <v>0</v>
      </c>
      <c r="I272" s="123">
        <v>0</v>
      </c>
      <c r="J272" s="123">
        <v>0</v>
      </c>
      <c r="K272" s="123">
        <v>0</v>
      </c>
      <c r="L272" s="123"/>
    </row>
    <row r="273" spans="1:12" ht="11.25" customHeight="1" x14ac:dyDescent="0.15">
      <c r="C273" s="182" t="s">
        <v>606</v>
      </c>
      <c r="D273" s="123">
        <v>20</v>
      </c>
      <c r="E273" s="123">
        <v>13</v>
      </c>
      <c r="F273" s="123">
        <v>20</v>
      </c>
      <c r="G273" s="123">
        <v>13</v>
      </c>
      <c r="H273" s="123">
        <v>0</v>
      </c>
      <c r="I273" s="123">
        <v>0</v>
      </c>
      <c r="J273" s="123">
        <v>0</v>
      </c>
      <c r="K273" s="123">
        <v>0</v>
      </c>
      <c r="L273" s="123"/>
    </row>
    <row r="274" spans="1:12" ht="11.25" customHeight="1" x14ac:dyDescent="0.15">
      <c r="C274" s="182" t="s">
        <v>607</v>
      </c>
      <c r="D274" s="123">
        <v>25</v>
      </c>
      <c r="E274" s="123">
        <v>18</v>
      </c>
      <c r="F274" s="123">
        <v>25</v>
      </c>
      <c r="G274" s="123">
        <v>18</v>
      </c>
      <c r="H274" s="123">
        <v>0</v>
      </c>
      <c r="I274" s="123">
        <v>0</v>
      </c>
      <c r="J274" s="123">
        <v>0</v>
      </c>
      <c r="K274" s="123">
        <v>0</v>
      </c>
      <c r="L274" s="123"/>
    </row>
    <row r="275" spans="1:12" ht="11.25" customHeight="1" x14ac:dyDescent="0.15">
      <c r="C275" s="182" t="s">
        <v>608</v>
      </c>
      <c r="D275" s="123">
        <v>310</v>
      </c>
      <c r="E275" s="123">
        <v>234</v>
      </c>
      <c r="F275" s="123">
        <v>310</v>
      </c>
      <c r="G275" s="123">
        <v>234</v>
      </c>
      <c r="H275" s="123">
        <v>0</v>
      </c>
      <c r="I275" s="123">
        <v>0</v>
      </c>
      <c r="J275" s="123">
        <v>0</v>
      </c>
      <c r="K275" s="123">
        <v>0</v>
      </c>
      <c r="L275" s="123"/>
    </row>
    <row r="276" spans="1:12" ht="11.25" customHeight="1" x14ac:dyDescent="0.15">
      <c r="C276" s="182" t="s">
        <v>609</v>
      </c>
      <c r="D276" s="123">
        <v>39</v>
      </c>
      <c r="E276" s="123">
        <v>35</v>
      </c>
      <c r="F276" s="123">
        <v>39</v>
      </c>
      <c r="G276" s="123">
        <v>35</v>
      </c>
      <c r="H276" s="123">
        <v>0</v>
      </c>
      <c r="I276" s="123">
        <v>0</v>
      </c>
      <c r="J276" s="123">
        <v>0</v>
      </c>
      <c r="K276" s="123">
        <v>0</v>
      </c>
      <c r="L276" s="123"/>
    </row>
    <row r="277" spans="1:12" ht="11.25" customHeight="1" x14ac:dyDescent="0.15">
      <c r="C277" s="182" t="s">
        <v>610</v>
      </c>
      <c r="D277" s="123">
        <v>9</v>
      </c>
      <c r="E277" s="123">
        <v>9</v>
      </c>
      <c r="F277" s="123">
        <v>9</v>
      </c>
      <c r="G277" s="123">
        <v>9</v>
      </c>
      <c r="H277" s="123">
        <v>0</v>
      </c>
      <c r="I277" s="123">
        <v>0</v>
      </c>
      <c r="J277" s="123">
        <v>0</v>
      </c>
      <c r="K277" s="123">
        <v>0</v>
      </c>
      <c r="L277" s="123"/>
    </row>
    <row r="278" spans="1:12" ht="11.25" customHeight="1" x14ac:dyDescent="0.15">
      <c r="C278" s="182" t="s">
        <v>611</v>
      </c>
      <c r="D278" s="123">
        <v>1</v>
      </c>
      <c r="E278" s="123">
        <v>0</v>
      </c>
      <c r="F278" s="123">
        <v>1</v>
      </c>
      <c r="G278" s="113">
        <v>0</v>
      </c>
      <c r="H278" s="113">
        <v>0</v>
      </c>
      <c r="I278" s="113">
        <v>0</v>
      </c>
      <c r="J278" s="113">
        <v>0</v>
      </c>
      <c r="K278" s="113">
        <v>0</v>
      </c>
      <c r="L278" s="195"/>
    </row>
    <row r="279" spans="1:12" ht="18" customHeight="1" x14ac:dyDescent="0.15">
      <c r="C279" s="194" t="s">
        <v>614</v>
      </c>
      <c r="D279" s="123">
        <v>569</v>
      </c>
      <c r="E279" s="123">
        <v>444</v>
      </c>
      <c r="F279" s="123">
        <v>569</v>
      </c>
      <c r="G279" s="123">
        <v>444</v>
      </c>
      <c r="H279" s="123">
        <v>0</v>
      </c>
      <c r="I279" s="123">
        <v>0</v>
      </c>
      <c r="J279" s="123">
        <v>0</v>
      </c>
      <c r="K279" s="123">
        <v>0</v>
      </c>
      <c r="L279" s="123"/>
    </row>
    <row r="280" spans="1:12" ht="18" customHeight="1" x14ac:dyDescent="0.15">
      <c r="C280" s="194" t="s">
        <v>615</v>
      </c>
      <c r="D280" s="123">
        <v>1068</v>
      </c>
      <c r="E280" s="123">
        <v>839</v>
      </c>
      <c r="F280" s="123">
        <v>1068</v>
      </c>
      <c r="G280" s="123">
        <v>839</v>
      </c>
      <c r="H280" s="123">
        <v>0</v>
      </c>
      <c r="I280" s="123">
        <v>0</v>
      </c>
      <c r="J280" s="123">
        <v>0</v>
      </c>
      <c r="K280" s="123">
        <v>0</v>
      </c>
      <c r="L280" s="123"/>
    </row>
    <row r="281" spans="1:12" ht="18" customHeight="1" x14ac:dyDescent="0.15">
      <c r="A281" s="121" t="s">
        <v>618</v>
      </c>
      <c r="C281" s="194"/>
      <c r="D281" s="123"/>
      <c r="E281" s="123"/>
      <c r="F281" s="123"/>
      <c r="G281" s="123"/>
      <c r="H281" s="123"/>
      <c r="I281" s="123"/>
      <c r="J281" s="123"/>
      <c r="K281" s="123"/>
      <c r="L281" s="123"/>
    </row>
    <row r="282" spans="1:12" ht="11.25" customHeight="1" x14ac:dyDescent="0.15">
      <c r="C282" s="182" t="s">
        <v>619</v>
      </c>
      <c r="D282" s="123">
        <v>15</v>
      </c>
      <c r="E282" s="123">
        <v>9</v>
      </c>
      <c r="F282" s="123">
        <v>15</v>
      </c>
      <c r="G282" s="123">
        <v>9</v>
      </c>
      <c r="H282" s="123">
        <v>0</v>
      </c>
      <c r="I282" s="123">
        <v>0</v>
      </c>
      <c r="J282" s="123">
        <v>0</v>
      </c>
      <c r="K282" s="123">
        <v>0</v>
      </c>
      <c r="L282" s="123"/>
    </row>
    <row r="283" spans="1:12" ht="11.25" customHeight="1" x14ac:dyDescent="0.15">
      <c r="C283" s="182" t="s">
        <v>630</v>
      </c>
      <c r="D283" s="123">
        <v>1</v>
      </c>
      <c r="E283" s="123">
        <v>1</v>
      </c>
      <c r="F283" s="123">
        <v>1</v>
      </c>
      <c r="G283" s="113">
        <v>1</v>
      </c>
      <c r="H283" s="113">
        <v>0</v>
      </c>
      <c r="I283" s="113">
        <v>0</v>
      </c>
      <c r="J283" s="113">
        <v>0</v>
      </c>
      <c r="K283" s="113">
        <v>0</v>
      </c>
      <c r="L283" s="195"/>
    </row>
    <row r="284" spans="1:12" ht="11.25" customHeight="1" x14ac:dyDescent="0.15">
      <c r="C284" s="182" t="s">
        <v>631</v>
      </c>
      <c r="D284" s="123">
        <v>1</v>
      </c>
      <c r="E284" s="123">
        <v>1</v>
      </c>
      <c r="F284" s="123">
        <v>1</v>
      </c>
      <c r="G284" s="113">
        <v>1</v>
      </c>
      <c r="H284" s="113">
        <v>0</v>
      </c>
      <c r="I284" s="113">
        <v>0</v>
      </c>
      <c r="J284" s="113">
        <v>0</v>
      </c>
      <c r="K284" s="113">
        <v>0</v>
      </c>
      <c r="L284" s="195"/>
    </row>
    <row r="285" spans="1:12" ht="11.25" customHeight="1" x14ac:dyDescent="0.15">
      <c r="C285" s="182" t="s">
        <v>636</v>
      </c>
      <c r="D285" s="123">
        <v>4</v>
      </c>
      <c r="E285" s="123">
        <v>2</v>
      </c>
      <c r="F285" s="123">
        <v>4</v>
      </c>
      <c r="G285" s="113">
        <v>2</v>
      </c>
      <c r="H285" s="113">
        <v>0</v>
      </c>
      <c r="I285" s="113">
        <v>0</v>
      </c>
      <c r="J285" s="113">
        <v>0</v>
      </c>
      <c r="K285" s="113">
        <v>0</v>
      </c>
      <c r="L285" s="195"/>
    </row>
    <row r="286" spans="1:12" ht="11.25" customHeight="1" x14ac:dyDescent="0.15">
      <c r="C286" s="182" t="s">
        <v>638</v>
      </c>
      <c r="D286" s="199">
        <v>2</v>
      </c>
      <c r="E286" s="199">
        <v>2</v>
      </c>
      <c r="F286" s="123">
        <v>2</v>
      </c>
      <c r="G286" s="123">
        <v>2</v>
      </c>
      <c r="H286" s="123">
        <v>0</v>
      </c>
      <c r="I286" s="123">
        <v>0</v>
      </c>
      <c r="J286" s="123">
        <v>0</v>
      </c>
      <c r="K286" s="123">
        <v>0</v>
      </c>
      <c r="L286" s="123"/>
    </row>
    <row r="287" spans="1:12" ht="11.25" customHeight="1" x14ac:dyDescent="0.15">
      <c r="C287" s="182" t="s">
        <v>648</v>
      </c>
      <c r="D287" s="199">
        <v>4</v>
      </c>
      <c r="E287" s="199">
        <v>1</v>
      </c>
      <c r="F287" s="123">
        <v>4</v>
      </c>
      <c r="G287" s="123">
        <v>1</v>
      </c>
      <c r="H287" s="123">
        <v>0</v>
      </c>
      <c r="I287" s="123">
        <v>0</v>
      </c>
      <c r="J287" s="123">
        <v>0</v>
      </c>
      <c r="K287" s="123">
        <v>0</v>
      </c>
      <c r="L287" s="123"/>
    </row>
    <row r="288" spans="1:12" ht="11.25" customHeight="1" x14ac:dyDescent="0.15">
      <c r="C288" s="182" t="s">
        <v>660</v>
      </c>
      <c r="D288" s="199">
        <v>1</v>
      </c>
      <c r="E288" s="199">
        <v>1</v>
      </c>
      <c r="F288" s="123">
        <v>1</v>
      </c>
      <c r="G288" s="123">
        <v>1</v>
      </c>
      <c r="H288" s="123">
        <v>0</v>
      </c>
      <c r="I288" s="123">
        <v>0</v>
      </c>
      <c r="J288" s="123">
        <v>0</v>
      </c>
      <c r="K288" s="123">
        <v>0</v>
      </c>
      <c r="L288" s="123"/>
    </row>
    <row r="289" spans="1:12" ht="11.25" customHeight="1" x14ac:dyDescent="0.15">
      <c r="C289" s="182" t="s">
        <v>663</v>
      </c>
      <c r="D289" s="123">
        <v>1</v>
      </c>
      <c r="E289" s="123">
        <v>1</v>
      </c>
      <c r="F289" s="123">
        <v>1</v>
      </c>
      <c r="G289" s="123">
        <v>1</v>
      </c>
      <c r="H289" s="123">
        <v>0</v>
      </c>
      <c r="I289" s="123">
        <v>0</v>
      </c>
      <c r="J289" s="123">
        <v>0</v>
      </c>
      <c r="K289" s="123">
        <v>0</v>
      </c>
      <c r="L289" s="123"/>
    </row>
    <row r="290" spans="1:12" ht="11.25" customHeight="1" x14ac:dyDescent="0.15">
      <c r="C290" s="182" t="s">
        <v>668</v>
      </c>
      <c r="D290" s="123">
        <v>4</v>
      </c>
      <c r="E290" s="123">
        <v>3</v>
      </c>
      <c r="F290" s="123">
        <v>4</v>
      </c>
      <c r="G290" s="113">
        <v>3</v>
      </c>
      <c r="H290" s="113">
        <v>0</v>
      </c>
      <c r="I290" s="113">
        <v>0</v>
      </c>
      <c r="J290" s="113">
        <v>0</v>
      </c>
      <c r="K290" s="113">
        <v>0</v>
      </c>
      <c r="L290" s="123"/>
    </row>
    <row r="291" spans="1:12" ht="18" customHeight="1" x14ac:dyDescent="0.15">
      <c r="C291" s="194" t="s">
        <v>673</v>
      </c>
      <c r="D291" s="123">
        <v>33</v>
      </c>
      <c r="E291" s="123">
        <v>21</v>
      </c>
      <c r="F291" s="123">
        <v>33</v>
      </c>
      <c r="G291" s="123">
        <v>21</v>
      </c>
      <c r="H291" s="123">
        <v>0</v>
      </c>
      <c r="I291" s="123">
        <v>0</v>
      </c>
      <c r="J291" s="123">
        <v>0</v>
      </c>
      <c r="K291" s="123">
        <v>0</v>
      </c>
      <c r="L291" s="123"/>
    </row>
    <row r="292" spans="1:12" ht="18" customHeight="1" x14ac:dyDescent="0.15">
      <c r="A292" s="121" t="s">
        <v>674</v>
      </c>
      <c r="C292" s="194"/>
      <c r="D292" s="123"/>
      <c r="E292" s="123"/>
      <c r="F292" s="123"/>
      <c r="G292" s="123"/>
      <c r="H292" s="123"/>
      <c r="I292" s="123"/>
      <c r="J292" s="123"/>
      <c r="K292" s="123"/>
      <c r="L292" s="123"/>
    </row>
    <row r="293" spans="1:12" ht="11.25" customHeight="1" x14ac:dyDescent="0.15">
      <c r="C293" s="182" t="s">
        <v>675</v>
      </c>
      <c r="D293" s="123">
        <v>2</v>
      </c>
      <c r="E293" s="123">
        <v>2</v>
      </c>
      <c r="F293" s="123">
        <v>2</v>
      </c>
      <c r="G293" s="123">
        <v>2</v>
      </c>
      <c r="H293" s="123">
        <v>0</v>
      </c>
      <c r="I293" s="123">
        <v>0</v>
      </c>
      <c r="J293" s="123">
        <v>0</v>
      </c>
      <c r="K293" s="123">
        <v>0</v>
      </c>
      <c r="L293" s="123"/>
    </row>
    <row r="294" spans="1:12" ht="11.25" customHeight="1" x14ac:dyDescent="0.15">
      <c r="C294" s="182" t="s">
        <v>678</v>
      </c>
      <c r="D294" s="123">
        <v>2</v>
      </c>
      <c r="E294" s="123">
        <v>0</v>
      </c>
      <c r="F294" s="123">
        <v>2</v>
      </c>
      <c r="G294" s="123">
        <v>0</v>
      </c>
      <c r="H294" s="123">
        <v>0</v>
      </c>
      <c r="I294" s="123">
        <v>0</v>
      </c>
      <c r="J294" s="123">
        <v>0</v>
      </c>
      <c r="K294" s="123">
        <v>0</v>
      </c>
      <c r="L294" s="123"/>
    </row>
    <row r="295" spans="1:12" ht="11.25" customHeight="1" x14ac:dyDescent="0.15">
      <c r="C295" s="182" t="s">
        <v>679</v>
      </c>
      <c r="D295" s="123">
        <v>9</v>
      </c>
      <c r="E295" s="123">
        <v>8</v>
      </c>
      <c r="F295" s="123">
        <v>9</v>
      </c>
      <c r="G295" s="123">
        <v>8</v>
      </c>
      <c r="H295" s="123">
        <v>0</v>
      </c>
      <c r="I295" s="123">
        <v>0</v>
      </c>
      <c r="J295" s="123">
        <v>0</v>
      </c>
      <c r="K295" s="123">
        <v>0</v>
      </c>
      <c r="L295" s="123"/>
    </row>
    <row r="296" spans="1:12" ht="11.25" customHeight="1" x14ac:dyDescent="0.15">
      <c r="C296" s="182" t="s">
        <v>680</v>
      </c>
      <c r="D296" s="123">
        <v>6</v>
      </c>
      <c r="E296" s="123">
        <v>4</v>
      </c>
      <c r="F296" s="123">
        <v>6</v>
      </c>
      <c r="G296" s="123">
        <v>4</v>
      </c>
      <c r="H296" s="123">
        <v>0</v>
      </c>
      <c r="I296" s="123">
        <v>0</v>
      </c>
      <c r="J296" s="123">
        <v>0</v>
      </c>
      <c r="K296" s="123">
        <v>0</v>
      </c>
      <c r="L296" s="123"/>
    </row>
    <row r="297" spans="1:12" ht="11.25" customHeight="1" x14ac:dyDescent="0.15">
      <c r="C297" s="182" t="s">
        <v>684</v>
      </c>
      <c r="D297" s="123">
        <v>2</v>
      </c>
      <c r="E297" s="123">
        <v>2</v>
      </c>
      <c r="F297" s="123">
        <v>2</v>
      </c>
      <c r="G297" s="123">
        <v>2</v>
      </c>
      <c r="H297" s="123">
        <v>0</v>
      </c>
      <c r="I297" s="123">
        <v>0</v>
      </c>
      <c r="J297" s="123">
        <v>0</v>
      </c>
      <c r="K297" s="123">
        <v>0</v>
      </c>
      <c r="L297" s="123"/>
    </row>
    <row r="298" spans="1:12" ht="11.25" customHeight="1" x14ac:dyDescent="0.15">
      <c r="D298" s="123"/>
      <c r="E298" s="123"/>
      <c r="F298" s="123"/>
      <c r="G298" s="123"/>
      <c r="H298" s="123"/>
      <c r="I298" s="123"/>
      <c r="J298" s="123"/>
      <c r="K298" s="123"/>
      <c r="L298" s="123"/>
    </row>
    <row r="299" spans="1:12" ht="11.25" customHeight="1" x14ac:dyDescent="0.15">
      <c r="A299" s="182" t="s">
        <v>616</v>
      </c>
      <c r="D299" s="123"/>
      <c r="E299" s="123"/>
      <c r="F299" s="123"/>
      <c r="G299" s="123"/>
      <c r="H299" s="123"/>
      <c r="I299" s="123"/>
      <c r="J299" s="123"/>
      <c r="K299" s="123"/>
      <c r="L299" s="123"/>
    </row>
    <row r="300" spans="1:12" ht="11.25" customHeight="1" x14ac:dyDescent="0.15">
      <c r="A300" s="182" t="s">
        <v>617</v>
      </c>
      <c r="D300" s="199"/>
      <c r="E300" s="199"/>
      <c r="F300" s="123"/>
      <c r="G300" s="123"/>
      <c r="H300" s="123"/>
      <c r="I300" s="123"/>
      <c r="J300" s="123"/>
      <c r="K300" s="123"/>
      <c r="L300" s="123"/>
    </row>
    <row r="301" spans="1:12" ht="11.25" customHeight="1" x14ac:dyDescent="0.15">
      <c r="D301" s="199"/>
      <c r="E301" s="199"/>
      <c r="F301" s="123"/>
      <c r="G301" s="123"/>
      <c r="H301" s="123"/>
      <c r="I301" s="123"/>
      <c r="J301" s="123"/>
      <c r="K301" s="123"/>
      <c r="L301" s="123"/>
    </row>
    <row r="302" spans="1:12" ht="11.25" customHeight="1" x14ac:dyDescent="0.15">
      <c r="A302" s="182" t="s">
        <v>73</v>
      </c>
      <c r="D302" s="199"/>
      <c r="E302" s="199"/>
      <c r="F302" s="123"/>
      <c r="G302" s="123"/>
      <c r="H302" s="123"/>
      <c r="I302" s="123"/>
      <c r="J302" s="123"/>
      <c r="K302" s="123"/>
      <c r="L302" s="123"/>
    </row>
    <row r="303" spans="1:12" ht="14.1" customHeight="1" x14ac:dyDescent="0.15">
      <c r="C303" s="194"/>
      <c r="D303" s="193" t="s">
        <v>497</v>
      </c>
      <c r="E303" s="123"/>
      <c r="F303" s="123"/>
      <c r="G303" s="123"/>
      <c r="H303" s="123"/>
      <c r="I303" s="123"/>
      <c r="J303" s="123"/>
      <c r="K303" s="123"/>
      <c r="L303" s="123"/>
    </row>
    <row r="304" spans="1:12" ht="11.25" customHeight="1" x14ac:dyDescent="0.15">
      <c r="C304" s="182" t="s">
        <v>692</v>
      </c>
      <c r="D304" s="113">
        <v>3</v>
      </c>
      <c r="E304" s="113">
        <v>3</v>
      </c>
      <c r="F304" s="113">
        <v>3</v>
      </c>
      <c r="G304" s="113">
        <v>3</v>
      </c>
      <c r="H304" s="113">
        <v>0</v>
      </c>
      <c r="I304" s="113">
        <v>0</v>
      </c>
      <c r="J304" s="113">
        <v>0</v>
      </c>
      <c r="K304" s="113">
        <v>0</v>
      </c>
      <c r="L304" s="195"/>
    </row>
    <row r="305" spans="1:12" ht="11.25" customHeight="1" x14ac:dyDescent="0.15">
      <c r="C305" s="182" t="s">
        <v>693</v>
      </c>
      <c r="D305" s="113">
        <v>7</v>
      </c>
      <c r="E305" s="113">
        <v>7</v>
      </c>
      <c r="F305" s="113">
        <v>7</v>
      </c>
      <c r="G305" s="113">
        <v>7</v>
      </c>
      <c r="H305" s="113">
        <v>0</v>
      </c>
      <c r="I305" s="113">
        <v>0</v>
      </c>
      <c r="J305" s="113">
        <v>0</v>
      </c>
      <c r="K305" s="113">
        <v>0</v>
      </c>
      <c r="L305" s="123"/>
    </row>
    <row r="306" spans="1:12" ht="11.25" customHeight="1" x14ac:dyDescent="0.15">
      <c r="C306" s="182" t="s">
        <v>695</v>
      </c>
      <c r="D306" s="113">
        <v>1</v>
      </c>
      <c r="E306" s="113">
        <v>1</v>
      </c>
      <c r="F306" s="113">
        <v>1</v>
      </c>
      <c r="G306" s="113">
        <v>1</v>
      </c>
      <c r="H306" s="113">
        <v>0</v>
      </c>
      <c r="I306" s="113">
        <v>0</v>
      </c>
      <c r="J306" s="113">
        <v>0</v>
      </c>
      <c r="K306" s="113">
        <v>0</v>
      </c>
      <c r="L306" s="195"/>
    </row>
    <row r="307" spans="1:12" ht="11.25" customHeight="1" x14ac:dyDescent="0.15">
      <c r="C307" s="182" t="s">
        <v>699</v>
      </c>
      <c r="D307" s="113">
        <v>6</v>
      </c>
      <c r="E307" s="113">
        <v>6</v>
      </c>
      <c r="F307" s="113">
        <v>6</v>
      </c>
      <c r="G307" s="113">
        <v>6</v>
      </c>
      <c r="H307" s="113">
        <v>0</v>
      </c>
      <c r="I307" s="113">
        <v>0</v>
      </c>
      <c r="J307" s="113">
        <v>0</v>
      </c>
      <c r="K307" s="113">
        <v>0</v>
      </c>
      <c r="L307" s="195"/>
    </row>
    <row r="308" spans="1:12" ht="11.25" customHeight="1" x14ac:dyDescent="0.15">
      <c r="C308" s="182" t="s">
        <v>703</v>
      </c>
      <c r="D308" s="113">
        <v>1</v>
      </c>
      <c r="E308" s="113">
        <v>0</v>
      </c>
      <c r="F308" s="113">
        <v>1</v>
      </c>
      <c r="G308" s="113">
        <v>0</v>
      </c>
      <c r="H308" s="113">
        <v>0</v>
      </c>
      <c r="I308" s="113">
        <v>0</v>
      </c>
      <c r="J308" s="113">
        <v>0</v>
      </c>
      <c r="K308" s="113">
        <v>0</v>
      </c>
      <c r="L308" s="123"/>
    </row>
    <row r="309" spans="1:12" ht="11.25" customHeight="1" x14ac:dyDescent="0.15">
      <c r="C309" s="182" t="s">
        <v>704</v>
      </c>
      <c r="D309" s="113">
        <v>28</v>
      </c>
      <c r="E309" s="113">
        <v>21</v>
      </c>
      <c r="F309" s="113">
        <v>28</v>
      </c>
      <c r="G309" s="113">
        <v>21</v>
      </c>
      <c r="H309" s="113">
        <v>0</v>
      </c>
      <c r="I309" s="113">
        <v>0</v>
      </c>
      <c r="J309" s="113">
        <v>0</v>
      </c>
      <c r="K309" s="113">
        <v>0</v>
      </c>
      <c r="L309" s="123"/>
    </row>
    <row r="310" spans="1:12" ht="18" customHeight="1" x14ac:dyDescent="0.15">
      <c r="C310" s="194" t="s">
        <v>707</v>
      </c>
      <c r="D310" s="113">
        <v>67</v>
      </c>
      <c r="E310" s="113">
        <v>54</v>
      </c>
      <c r="F310" s="113">
        <v>67</v>
      </c>
      <c r="G310" s="113">
        <v>54</v>
      </c>
      <c r="H310" s="113">
        <v>0</v>
      </c>
      <c r="I310" s="113">
        <v>0</v>
      </c>
      <c r="J310" s="113">
        <v>0</v>
      </c>
      <c r="K310" s="113">
        <v>0</v>
      </c>
      <c r="L310" s="123"/>
    </row>
    <row r="311" spans="1:12" ht="18" customHeight="1" x14ac:dyDescent="0.15">
      <c r="A311" s="121" t="s">
        <v>708</v>
      </c>
      <c r="C311" s="194"/>
      <c r="D311" s="113"/>
      <c r="E311" s="113"/>
      <c r="F311" s="113"/>
      <c r="G311" s="113"/>
      <c r="H311" s="113"/>
      <c r="I311" s="113"/>
      <c r="J311" s="113"/>
      <c r="K311" s="113"/>
      <c r="L311" s="123"/>
    </row>
    <row r="312" spans="1:12" ht="11.25" customHeight="1" x14ac:dyDescent="0.15">
      <c r="C312" s="182" t="s">
        <v>709</v>
      </c>
      <c r="D312" s="113">
        <v>2</v>
      </c>
      <c r="E312" s="113">
        <v>1</v>
      </c>
      <c r="F312" s="113">
        <v>2</v>
      </c>
      <c r="G312" s="113">
        <v>1</v>
      </c>
      <c r="H312" s="113">
        <v>0</v>
      </c>
      <c r="I312" s="113">
        <v>0</v>
      </c>
      <c r="J312" s="113">
        <v>0</v>
      </c>
      <c r="K312" s="113">
        <v>0</v>
      </c>
      <c r="L312" s="123"/>
    </row>
    <row r="313" spans="1:12" ht="11.25" customHeight="1" x14ac:dyDescent="0.15">
      <c r="C313" s="182" t="s">
        <v>710</v>
      </c>
      <c r="D313" s="113">
        <v>4</v>
      </c>
      <c r="E313" s="113">
        <v>4</v>
      </c>
      <c r="F313" s="113">
        <v>4</v>
      </c>
      <c r="G313" s="113">
        <v>4</v>
      </c>
      <c r="H313" s="113">
        <v>0</v>
      </c>
      <c r="I313" s="113">
        <v>0</v>
      </c>
      <c r="J313" s="113">
        <v>0</v>
      </c>
      <c r="K313" s="113">
        <v>0</v>
      </c>
      <c r="L313" s="195"/>
    </row>
    <row r="314" spans="1:12" ht="11.25" customHeight="1" x14ac:dyDescent="0.15">
      <c r="C314" s="182" t="s">
        <v>711</v>
      </c>
      <c r="D314" s="113">
        <v>2</v>
      </c>
      <c r="E314" s="113">
        <v>2</v>
      </c>
      <c r="F314" s="113">
        <v>2</v>
      </c>
      <c r="G314" s="113">
        <v>2</v>
      </c>
      <c r="H314" s="113">
        <v>0</v>
      </c>
      <c r="I314" s="113">
        <v>0</v>
      </c>
      <c r="J314" s="113">
        <v>0</v>
      </c>
      <c r="K314" s="113">
        <v>0</v>
      </c>
      <c r="L314" s="195"/>
    </row>
    <row r="315" spans="1:12" ht="11.25" customHeight="1" x14ac:dyDescent="0.15">
      <c r="C315" s="182" t="s">
        <v>713</v>
      </c>
      <c r="D315" s="113">
        <v>1</v>
      </c>
      <c r="E315" s="113">
        <v>0</v>
      </c>
      <c r="F315" s="113">
        <v>1</v>
      </c>
      <c r="G315" s="113">
        <v>0</v>
      </c>
      <c r="H315" s="113">
        <v>0</v>
      </c>
      <c r="I315" s="113">
        <v>0</v>
      </c>
      <c r="J315" s="113">
        <v>0</v>
      </c>
      <c r="K315" s="113">
        <v>0</v>
      </c>
      <c r="L315" s="123"/>
    </row>
    <row r="316" spans="1:12" ht="11.25" customHeight="1" x14ac:dyDescent="0.15">
      <c r="C316" s="182" t="s">
        <v>716</v>
      </c>
      <c r="D316" s="113">
        <v>7</v>
      </c>
      <c r="E316" s="113">
        <v>7</v>
      </c>
      <c r="F316" s="113">
        <v>7</v>
      </c>
      <c r="G316" s="113">
        <v>7</v>
      </c>
      <c r="H316" s="113">
        <v>0</v>
      </c>
      <c r="I316" s="113">
        <v>0</v>
      </c>
      <c r="J316" s="113">
        <v>0</v>
      </c>
      <c r="K316" s="113">
        <v>0</v>
      </c>
      <c r="L316" s="195"/>
    </row>
    <row r="317" spans="1:12" ht="11.25" customHeight="1" x14ac:dyDescent="0.15">
      <c r="C317" s="182" t="s">
        <v>717</v>
      </c>
      <c r="D317" s="113">
        <v>14</v>
      </c>
      <c r="E317" s="113">
        <v>13</v>
      </c>
      <c r="F317" s="113">
        <v>14</v>
      </c>
      <c r="G317" s="113">
        <v>13</v>
      </c>
      <c r="H317" s="113">
        <v>0</v>
      </c>
      <c r="I317" s="113">
        <v>0</v>
      </c>
      <c r="J317" s="113">
        <v>0</v>
      </c>
      <c r="K317" s="113">
        <v>0</v>
      </c>
      <c r="L317" s="195"/>
    </row>
    <row r="318" spans="1:12" ht="11.25" customHeight="1" x14ac:dyDescent="0.15">
      <c r="C318" s="182" t="s">
        <v>718</v>
      </c>
      <c r="D318" s="113">
        <v>2</v>
      </c>
      <c r="E318" s="113">
        <v>2</v>
      </c>
      <c r="F318" s="113">
        <v>2</v>
      </c>
      <c r="G318" s="113">
        <v>2</v>
      </c>
      <c r="H318" s="113">
        <v>0</v>
      </c>
      <c r="I318" s="113">
        <v>0</v>
      </c>
      <c r="J318" s="113">
        <v>0</v>
      </c>
      <c r="K318" s="113">
        <v>0</v>
      </c>
      <c r="L318" s="195"/>
    </row>
    <row r="319" spans="1:12" ht="11.25" customHeight="1" x14ac:dyDescent="0.15">
      <c r="C319" s="182" t="s">
        <v>719</v>
      </c>
      <c r="D319" s="113">
        <v>3</v>
      </c>
      <c r="E319" s="113">
        <v>3</v>
      </c>
      <c r="F319" s="113">
        <v>3</v>
      </c>
      <c r="G319" s="113">
        <v>3</v>
      </c>
      <c r="H319" s="113">
        <v>0</v>
      </c>
      <c r="I319" s="113">
        <v>0</v>
      </c>
      <c r="J319" s="113">
        <v>0</v>
      </c>
      <c r="K319" s="113">
        <v>0</v>
      </c>
      <c r="L319" s="195"/>
    </row>
    <row r="320" spans="1:12" ht="11.25" customHeight="1" x14ac:dyDescent="0.15">
      <c r="C320" s="182" t="s">
        <v>720</v>
      </c>
      <c r="D320" s="113">
        <v>1</v>
      </c>
      <c r="E320" s="113">
        <v>0</v>
      </c>
      <c r="F320" s="113">
        <v>1</v>
      </c>
      <c r="G320" s="113">
        <v>0</v>
      </c>
      <c r="H320" s="113">
        <v>0</v>
      </c>
      <c r="I320" s="113">
        <v>0</v>
      </c>
      <c r="J320" s="113">
        <v>0</v>
      </c>
      <c r="K320" s="113">
        <v>0</v>
      </c>
      <c r="L320" s="195"/>
    </row>
    <row r="321" spans="3:12" ht="11.25" customHeight="1" x14ac:dyDescent="0.15">
      <c r="C321" s="182" t="s">
        <v>721</v>
      </c>
      <c r="D321" s="113">
        <v>6</v>
      </c>
      <c r="E321" s="113">
        <v>6</v>
      </c>
      <c r="F321" s="113">
        <v>6</v>
      </c>
      <c r="G321" s="113">
        <v>6</v>
      </c>
      <c r="H321" s="113">
        <v>0</v>
      </c>
      <c r="I321" s="113">
        <v>0</v>
      </c>
      <c r="J321" s="113">
        <v>0</v>
      </c>
      <c r="K321" s="113">
        <v>0</v>
      </c>
      <c r="L321" s="195"/>
    </row>
    <row r="322" spans="3:12" ht="11.25" customHeight="1" x14ac:dyDescent="0.15">
      <c r="C322" s="182" t="s">
        <v>722</v>
      </c>
      <c r="D322" s="113">
        <v>1</v>
      </c>
      <c r="E322" s="113">
        <v>1</v>
      </c>
      <c r="F322" s="113">
        <v>1</v>
      </c>
      <c r="G322" s="113">
        <v>1</v>
      </c>
      <c r="H322" s="113">
        <v>0</v>
      </c>
      <c r="I322" s="113">
        <v>0</v>
      </c>
      <c r="J322" s="113">
        <v>0</v>
      </c>
      <c r="K322" s="113">
        <v>0</v>
      </c>
      <c r="L322" s="195"/>
    </row>
    <row r="323" spans="3:12" ht="11.25" customHeight="1" x14ac:dyDescent="0.15">
      <c r="C323" s="182" t="s">
        <v>723</v>
      </c>
      <c r="D323" s="113">
        <v>6</v>
      </c>
      <c r="E323" s="113">
        <v>6</v>
      </c>
      <c r="F323" s="113">
        <v>6</v>
      </c>
      <c r="G323" s="113">
        <v>6</v>
      </c>
      <c r="H323" s="113">
        <v>0</v>
      </c>
      <c r="I323" s="113">
        <v>0</v>
      </c>
      <c r="J323" s="113">
        <v>0</v>
      </c>
      <c r="K323" s="113">
        <v>0</v>
      </c>
      <c r="L323" s="195"/>
    </row>
    <row r="324" spans="3:12" ht="11.25" customHeight="1" x14ac:dyDescent="0.15">
      <c r="C324" s="182" t="s">
        <v>724</v>
      </c>
      <c r="D324" s="113">
        <v>1</v>
      </c>
      <c r="E324" s="113">
        <v>1</v>
      </c>
      <c r="F324" s="113">
        <v>1</v>
      </c>
      <c r="G324" s="113">
        <v>1</v>
      </c>
      <c r="H324" s="113">
        <v>0</v>
      </c>
      <c r="I324" s="113">
        <v>0</v>
      </c>
      <c r="J324" s="113">
        <v>0</v>
      </c>
      <c r="K324" s="113">
        <v>0</v>
      </c>
      <c r="L324" s="195"/>
    </row>
    <row r="325" spans="3:12" ht="11.25" customHeight="1" x14ac:dyDescent="0.15">
      <c r="C325" s="182" t="s">
        <v>725</v>
      </c>
      <c r="D325" s="113">
        <v>3</v>
      </c>
      <c r="E325" s="113">
        <v>2</v>
      </c>
      <c r="F325" s="113">
        <v>3</v>
      </c>
      <c r="G325" s="113">
        <v>2</v>
      </c>
      <c r="H325" s="113">
        <v>0</v>
      </c>
      <c r="I325" s="113">
        <v>0</v>
      </c>
      <c r="J325" s="113">
        <v>0</v>
      </c>
      <c r="K325" s="113">
        <v>0</v>
      </c>
      <c r="L325" s="195"/>
    </row>
    <row r="326" spans="3:12" ht="11.25" customHeight="1" x14ac:dyDescent="0.15">
      <c r="C326" s="182" t="s">
        <v>727</v>
      </c>
      <c r="D326" s="113">
        <v>16</v>
      </c>
      <c r="E326" s="113">
        <v>14</v>
      </c>
      <c r="F326" s="113">
        <v>16</v>
      </c>
      <c r="G326" s="113">
        <v>14</v>
      </c>
      <c r="H326" s="113">
        <v>0</v>
      </c>
      <c r="I326" s="113">
        <v>0</v>
      </c>
      <c r="J326" s="113">
        <v>0</v>
      </c>
      <c r="K326" s="113">
        <v>0</v>
      </c>
      <c r="L326" s="195"/>
    </row>
    <row r="327" spans="3:12" ht="11.25" customHeight="1" x14ac:dyDescent="0.15">
      <c r="C327" s="182" t="s">
        <v>729</v>
      </c>
      <c r="D327" s="113">
        <v>3</v>
      </c>
      <c r="E327" s="113">
        <v>3</v>
      </c>
      <c r="F327" s="113">
        <v>3</v>
      </c>
      <c r="G327" s="113">
        <v>3</v>
      </c>
      <c r="H327" s="113">
        <v>0</v>
      </c>
      <c r="I327" s="113">
        <v>0</v>
      </c>
      <c r="J327" s="113">
        <v>0</v>
      </c>
      <c r="K327" s="113">
        <v>0</v>
      </c>
      <c r="L327" s="195"/>
    </row>
    <row r="328" spans="3:12" ht="11.25" customHeight="1" x14ac:dyDescent="0.15">
      <c r="C328" s="182" t="s">
        <v>731</v>
      </c>
      <c r="D328" s="113">
        <v>3</v>
      </c>
      <c r="E328" s="113">
        <v>1</v>
      </c>
      <c r="F328" s="113">
        <v>3</v>
      </c>
      <c r="G328" s="113">
        <v>1</v>
      </c>
      <c r="H328" s="113">
        <v>0</v>
      </c>
      <c r="I328" s="113">
        <v>0</v>
      </c>
      <c r="J328" s="113">
        <v>0</v>
      </c>
      <c r="K328" s="113">
        <v>0</v>
      </c>
      <c r="L328" s="195"/>
    </row>
    <row r="329" spans="3:12" ht="11.25" customHeight="1" x14ac:dyDescent="0.15">
      <c r="C329" s="182" t="s">
        <v>734</v>
      </c>
      <c r="D329" s="113">
        <v>2</v>
      </c>
      <c r="E329" s="113">
        <v>0</v>
      </c>
      <c r="F329" s="113">
        <v>2</v>
      </c>
      <c r="G329" s="113">
        <v>0</v>
      </c>
      <c r="H329" s="113">
        <v>0</v>
      </c>
      <c r="I329" s="113">
        <v>0</v>
      </c>
      <c r="J329" s="113">
        <v>0</v>
      </c>
      <c r="K329" s="113">
        <v>0</v>
      </c>
      <c r="L329" s="195"/>
    </row>
    <row r="330" spans="3:12" ht="11.25" customHeight="1" x14ac:dyDescent="0.15">
      <c r="C330" s="182" t="s">
        <v>735</v>
      </c>
      <c r="D330" s="113">
        <v>1</v>
      </c>
      <c r="E330" s="113">
        <v>1</v>
      </c>
      <c r="F330" s="113">
        <v>1</v>
      </c>
      <c r="G330" s="113">
        <v>1</v>
      </c>
      <c r="H330" s="113">
        <v>0</v>
      </c>
      <c r="I330" s="113">
        <v>0</v>
      </c>
      <c r="J330" s="113">
        <v>0</v>
      </c>
      <c r="K330" s="113">
        <v>0</v>
      </c>
      <c r="L330" s="195"/>
    </row>
    <row r="331" spans="3:12" ht="11.25" customHeight="1" x14ac:dyDescent="0.15">
      <c r="C331" s="182" t="s">
        <v>736</v>
      </c>
      <c r="D331" s="113">
        <v>1</v>
      </c>
      <c r="E331" s="113">
        <v>1</v>
      </c>
      <c r="F331" s="113">
        <v>1</v>
      </c>
      <c r="G331" s="113">
        <v>1</v>
      </c>
      <c r="H331" s="113">
        <v>0</v>
      </c>
      <c r="I331" s="113">
        <v>0</v>
      </c>
      <c r="J331" s="113">
        <v>0</v>
      </c>
      <c r="K331" s="113">
        <v>0</v>
      </c>
      <c r="L331" s="195"/>
    </row>
    <row r="332" spans="3:12" ht="11.25" customHeight="1" x14ac:dyDescent="0.15">
      <c r="C332" s="182" t="s">
        <v>741</v>
      </c>
      <c r="D332" s="113">
        <v>1</v>
      </c>
      <c r="E332" s="113">
        <v>1</v>
      </c>
      <c r="F332" s="113">
        <v>1</v>
      </c>
      <c r="G332" s="113">
        <v>1</v>
      </c>
      <c r="H332" s="113">
        <v>0</v>
      </c>
      <c r="I332" s="113">
        <v>0</v>
      </c>
      <c r="J332" s="113">
        <v>0</v>
      </c>
      <c r="K332" s="113">
        <v>0</v>
      </c>
      <c r="L332" s="195"/>
    </row>
    <row r="333" spans="3:12" ht="11.25" customHeight="1" x14ac:dyDescent="0.15">
      <c r="C333" s="182" t="s">
        <v>744</v>
      </c>
      <c r="D333" s="113">
        <v>1</v>
      </c>
      <c r="E333" s="113">
        <v>1</v>
      </c>
      <c r="F333" s="113">
        <v>1</v>
      </c>
      <c r="G333" s="113">
        <v>1</v>
      </c>
      <c r="H333" s="113">
        <v>0</v>
      </c>
      <c r="I333" s="113">
        <v>0</v>
      </c>
      <c r="J333" s="113">
        <v>0</v>
      </c>
      <c r="K333" s="113">
        <v>0</v>
      </c>
      <c r="L333" s="195"/>
    </row>
    <row r="334" spans="3:12" ht="11.25" customHeight="1" x14ac:dyDescent="0.15">
      <c r="C334" s="182" t="s">
        <v>745</v>
      </c>
      <c r="D334" s="113">
        <v>3</v>
      </c>
      <c r="E334" s="113">
        <v>1</v>
      </c>
      <c r="F334" s="113">
        <v>3</v>
      </c>
      <c r="G334" s="113">
        <v>1</v>
      </c>
      <c r="H334" s="113">
        <v>0</v>
      </c>
      <c r="I334" s="113">
        <v>0</v>
      </c>
      <c r="J334" s="113">
        <v>0</v>
      </c>
      <c r="K334" s="113">
        <v>0</v>
      </c>
      <c r="L334" s="195"/>
    </row>
    <row r="335" spans="3:12" ht="11.25" customHeight="1" x14ac:dyDescent="0.15">
      <c r="C335" s="182" t="s">
        <v>747</v>
      </c>
      <c r="D335" s="113">
        <v>3</v>
      </c>
      <c r="E335" s="113">
        <v>3</v>
      </c>
      <c r="F335" s="113">
        <v>3</v>
      </c>
      <c r="G335" s="113">
        <v>3</v>
      </c>
      <c r="H335" s="113">
        <v>0</v>
      </c>
      <c r="I335" s="113">
        <v>0</v>
      </c>
      <c r="J335" s="113">
        <v>0</v>
      </c>
      <c r="K335" s="113">
        <v>0</v>
      </c>
      <c r="L335" s="195"/>
    </row>
    <row r="336" spans="3:12" ht="11.25" customHeight="1" x14ac:dyDescent="0.15">
      <c r="C336" s="182" t="s">
        <v>748</v>
      </c>
      <c r="D336" s="113">
        <v>4</v>
      </c>
      <c r="E336" s="113">
        <v>1</v>
      </c>
      <c r="F336" s="113">
        <v>4</v>
      </c>
      <c r="G336" s="113">
        <v>1</v>
      </c>
      <c r="H336" s="113">
        <v>0</v>
      </c>
      <c r="I336" s="113">
        <v>0</v>
      </c>
      <c r="J336" s="113">
        <v>0</v>
      </c>
      <c r="K336" s="113">
        <v>0</v>
      </c>
      <c r="L336" s="195"/>
    </row>
    <row r="337" spans="1:12" ht="11.25" customHeight="1" x14ac:dyDescent="0.15">
      <c r="C337" s="182" t="s">
        <v>750</v>
      </c>
      <c r="D337" s="113">
        <v>3</v>
      </c>
      <c r="E337" s="113">
        <v>3</v>
      </c>
      <c r="F337" s="113">
        <v>3</v>
      </c>
      <c r="G337" s="113">
        <v>3</v>
      </c>
      <c r="H337" s="113">
        <v>0</v>
      </c>
      <c r="I337" s="113">
        <v>0</v>
      </c>
      <c r="J337" s="113">
        <v>0</v>
      </c>
      <c r="K337" s="113">
        <v>0</v>
      </c>
      <c r="L337" s="195"/>
    </row>
    <row r="338" spans="1:12" ht="11.25" customHeight="1" x14ac:dyDescent="0.15">
      <c r="C338" s="182" t="s">
        <v>752</v>
      </c>
      <c r="D338" s="113">
        <v>3</v>
      </c>
      <c r="E338" s="113">
        <v>1</v>
      </c>
      <c r="F338" s="113">
        <v>3</v>
      </c>
      <c r="G338" s="113">
        <v>1</v>
      </c>
      <c r="H338" s="113">
        <v>0</v>
      </c>
      <c r="I338" s="113">
        <v>0</v>
      </c>
      <c r="J338" s="113">
        <v>0</v>
      </c>
      <c r="K338" s="113">
        <v>0</v>
      </c>
      <c r="L338" s="195"/>
    </row>
    <row r="339" spans="1:12" ht="18" customHeight="1" x14ac:dyDescent="0.15">
      <c r="C339" s="194" t="s">
        <v>755</v>
      </c>
      <c r="D339" s="113">
        <v>97</v>
      </c>
      <c r="E339" s="113">
        <v>79</v>
      </c>
      <c r="F339" s="113">
        <v>97</v>
      </c>
      <c r="G339" s="113">
        <v>79</v>
      </c>
      <c r="H339" s="113">
        <v>0</v>
      </c>
      <c r="I339" s="113">
        <v>0</v>
      </c>
      <c r="J339" s="113">
        <v>0</v>
      </c>
      <c r="K339" s="113">
        <v>0</v>
      </c>
      <c r="L339" s="123"/>
    </row>
    <row r="340" spans="1:12" ht="18" customHeight="1" x14ac:dyDescent="0.15">
      <c r="A340" s="121" t="s">
        <v>756</v>
      </c>
      <c r="C340" s="194"/>
      <c r="D340" s="113"/>
      <c r="E340" s="113"/>
      <c r="F340" s="113"/>
      <c r="G340" s="113"/>
      <c r="H340" s="113"/>
      <c r="I340" s="113"/>
      <c r="J340" s="113"/>
      <c r="K340" s="113"/>
      <c r="L340" s="123"/>
    </row>
    <row r="341" spans="1:12" ht="11.25" customHeight="1" x14ac:dyDescent="0.15">
      <c r="C341" s="182" t="s">
        <v>757</v>
      </c>
      <c r="D341" s="113">
        <v>2</v>
      </c>
      <c r="E341" s="113">
        <v>1</v>
      </c>
      <c r="F341" s="113">
        <v>2</v>
      </c>
      <c r="G341" s="113">
        <v>1</v>
      </c>
      <c r="H341" s="113">
        <v>0</v>
      </c>
      <c r="I341" s="113">
        <v>0</v>
      </c>
      <c r="J341" s="113">
        <v>0</v>
      </c>
      <c r="K341" s="113">
        <v>0</v>
      </c>
      <c r="L341" s="195"/>
    </row>
    <row r="342" spans="1:12" ht="11.25" customHeight="1" x14ac:dyDescent="0.15">
      <c r="C342" s="182" t="s">
        <v>760</v>
      </c>
      <c r="D342" s="113">
        <v>1</v>
      </c>
      <c r="E342" s="113">
        <v>1</v>
      </c>
      <c r="F342" s="113">
        <v>1</v>
      </c>
      <c r="G342" s="113">
        <v>1</v>
      </c>
      <c r="H342" s="113">
        <v>0</v>
      </c>
      <c r="I342" s="113">
        <v>0</v>
      </c>
      <c r="J342" s="113">
        <v>0</v>
      </c>
      <c r="K342" s="113">
        <v>0</v>
      </c>
      <c r="L342" s="195"/>
    </row>
    <row r="343" spans="1:12" ht="18" customHeight="1" x14ac:dyDescent="0.15">
      <c r="C343" s="194" t="s">
        <v>768</v>
      </c>
      <c r="D343" s="113">
        <v>3</v>
      </c>
      <c r="E343" s="113">
        <v>2</v>
      </c>
      <c r="F343" s="113">
        <v>3</v>
      </c>
      <c r="G343" s="113">
        <v>2</v>
      </c>
      <c r="H343" s="113">
        <v>0</v>
      </c>
      <c r="I343" s="113">
        <v>0</v>
      </c>
      <c r="J343" s="113">
        <v>0</v>
      </c>
      <c r="K343" s="113">
        <v>0</v>
      </c>
      <c r="L343" s="195"/>
    </row>
    <row r="344" spans="1:12" ht="18" customHeight="1" x14ac:dyDescent="0.15">
      <c r="C344" s="182" t="s">
        <v>769</v>
      </c>
      <c r="D344" s="113">
        <v>1</v>
      </c>
      <c r="E344" s="113">
        <v>1</v>
      </c>
      <c r="F344" s="113">
        <v>1</v>
      </c>
      <c r="G344" s="113">
        <v>1</v>
      </c>
      <c r="H344" s="113">
        <v>0</v>
      </c>
      <c r="I344" s="113">
        <v>0</v>
      </c>
      <c r="J344" s="113">
        <v>0</v>
      </c>
      <c r="K344" s="113">
        <v>0</v>
      </c>
      <c r="L344" s="195"/>
    </row>
    <row r="345" spans="1:12" ht="18" customHeight="1" x14ac:dyDescent="0.15">
      <c r="C345" s="194" t="s">
        <v>772</v>
      </c>
      <c r="D345" s="113">
        <v>1269</v>
      </c>
      <c r="E345" s="113">
        <v>996</v>
      </c>
      <c r="F345" s="113">
        <v>1269</v>
      </c>
      <c r="G345" s="113">
        <v>996</v>
      </c>
      <c r="H345" s="113">
        <v>0</v>
      </c>
      <c r="I345" s="113">
        <v>0</v>
      </c>
      <c r="J345" s="113">
        <v>0</v>
      </c>
      <c r="K345" s="113">
        <v>0</v>
      </c>
    </row>
    <row r="346" spans="1:12" x14ac:dyDescent="0.15">
      <c r="D346" s="123"/>
      <c r="E346" s="123"/>
      <c r="F346" s="123"/>
      <c r="G346" s="123"/>
      <c r="H346" s="123"/>
      <c r="I346" s="123"/>
      <c r="J346" s="123"/>
      <c r="K346" s="123"/>
      <c r="L346" s="123"/>
    </row>
    <row r="347" spans="1:12" s="200" customFormat="1" ht="14.1" customHeight="1" x14ac:dyDescent="0.15">
      <c r="B347" s="147"/>
      <c r="C347" s="192"/>
      <c r="D347" s="193" t="s">
        <v>500</v>
      </c>
      <c r="E347" s="192"/>
      <c r="F347" s="192"/>
      <c r="G347" s="192"/>
      <c r="H347" s="192"/>
      <c r="I347" s="192"/>
      <c r="J347" s="192"/>
      <c r="K347" s="192"/>
      <c r="L347" s="192"/>
    </row>
    <row r="348" spans="1:12" ht="18" customHeight="1" x14ac:dyDescent="0.15">
      <c r="A348" s="121" t="s">
        <v>564</v>
      </c>
      <c r="C348" s="121"/>
      <c r="D348" s="201"/>
      <c r="E348" s="123"/>
      <c r="F348" s="123"/>
      <c r="G348" s="123"/>
      <c r="H348" s="123"/>
      <c r="I348" s="123"/>
      <c r="J348" s="123"/>
      <c r="K348" s="123"/>
      <c r="L348" s="123"/>
    </row>
    <row r="349" spans="1:12" ht="18" customHeight="1" x14ac:dyDescent="0.15">
      <c r="B349" s="121" t="s">
        <v>565</v>
      </c>
      <c r="D349" s="123"/>
      <c r="E349" s="123"/>
      <c r="F349" s="123"/>
      <c r="G349" s="123"/>
      <c r="H349" s="123"/>
      <c r="I349" s="123"/>
      <c r="J349" s="123"/>
      <c r="K349" s="123"/>
      <c r="L349" s="123"/>
    </row>
    <row r="350" spans="1:12" ht="11.25" customHeight="1" x14ac:dyDescent="0.15">
      <c r="C350" s="182" t="s">
        <v>566</v>
      </c>
      <c r="D350" s="123">
        <v>2</v>
      </c>
      <c r="E350" s="123">
        <v>0</v>
      </c>
      <c r="F350" s="123">
        <v>0</v>
      </c>
      <c r="G350" s="113">
        <v>0</v>
      </c>
      <c r="H350" s="113">
        <v>0</v>
      </c>
      <c r="I350" s="113">
        <v>0</v>
      </c>
      <c r="J350" s="113">
        <v>2</v>
      </c>
      <c r="K350" s="113">
        <v>0</v>
      </c>
      <c r="L350" s="195"/>
    </row>
    <row r="351" spans="1:12" ht="11.25" customHeight="1" x14ac:dyDescent="0.15">
      <c r="C351" s="182" t="s">
        <v>567</v>
      </c>
      <c r="D351" s="123">
        <v>1</v>
      </c>
      <c r="E351" s="123">
        <v>0</v>
      </c>
      <c r="F351" s="123">
        <v>0</v>
      </c>
      <c r="G351" s="113">
        <v>0</v>
      </c>
      <c r="H351" s="113">
        <v>0</v>
      </c>
      <c r="I351" s="113">
        <v>0</v>
      </c>
      <c r="J351" s="113">
        <v>1</v>
      </c>
      <c r="K351" s="113">
        <v>0</v>
      </c>
      <c r="L351" s="195"/>
    </row>
    <row r="352" spans="1:12" ht="11.25" customHeight="1" x14ac:dyDescent="0.15">
      <c r="C352" s="182" t="s">
        <v>570</v>
      </c>
      <c r="D352" s="123">
        <v>1</v>
      </c>
      <c r="E352" s="123">
        <v>1</v>
      </c>
      <c r="F352" s="123">
        <v>0</v>
      </c>
      <c r="G352" s="113">
        <v>0</v>
      </c>
      <c r="H352" s="113">
        <v>0</v>
      </c>
      <c r="I352" s="113">
        <v>0</v>
      </c>
      <c r="J352" s="113">
        <v>1</v>
      </c>
      <c r="K352" s="113">
        <v>1</v>
      </c>
      <c r="L352" s="195"/>
    </row>
    <row r="353" spans="1:12" ht="11.25" customHeight="1" x14ac:dyDescent="0.15">
      <c r="C353" s="182" t="s">
        <v>571</v>
      </c>
      <c r="D353" s="123">
        <v>4</v>
      </c>
      <c r="E353" s="123">
        <v>0</v>
      </c>
      <c r="F353" s="123">
        <v>0</v>
      </c>
      <c r="G353" s="113">
        <v>0</v>
      </c>
      <c r="H353" s="113">
        <v>0</v>
      </c>
      <c r="I353" s="113">
        <v>0</v>
      </c>
      <c r="J353" s="113">
        <v>4</v>
      </c>
      <c r="K353" s="113">
        <v>0</v>
      </c>
      <c r="L353" s="195"/>
    </row>
    <row r="354" spans="1:12" ht="11.25" customHeight="1" x14ac:dyDescent="0.15">
      <c r="C354" s="182" t="s">
        <v>574</v>
      </c>
      <c r="D354" s="123">
        <v>9</v>
      </c>
      <c r="E354" s="123">
        <v>5</v>
      </c>
      <c r="F354" s="123">
        <v>0</v>
      </c>
      <c r="G354" s="123">
        <v>0</v>
      </c>
      <c r="H354" s="123">
        <v>1</v>
      </c>
      <c r="I354" s="123">
        <v>1</v>
      </c>
      <c r="J354" s="123">
        <v>8</v>
      </c>
      <c r="K354" s="123">
        <v>4</v>
      </c>
      <c r="L354" s="123"/>
    </row>
    <row r="355" spans="1:12" ht="11.25" customHeight="1" x14ac:dyDescent="0.15">
      <c r="C355" s="182" t="s">
        <v>575</v>
      </c>
      <c r="D355" s="123">
        <v>1</v>
      </c>
      <c r="E355" s="123">
        <v>1</v>
      </c>
      <c r="F355" s="123">
        <v>0</v>
      </c>
      <c r="G355" s="113">
        <v>0</v>
      </c>
      <c r="H355" s="113">
        <v>0</v>
      </c>
      <c r="I355" s="113">
        <v>0</v>
      </c>
      <c r="J355" s="113">
        <v>1</v>
      </c>
      <c r="K355" s="113">
        <v>1</v>
      </c>
      <c r="L355" s="195"/>
    </row>
    <row r="356" spans="1:12" ht="11.25" customHeight="1" x14ac:dyDescent="0.15">
      <c r="C356" s="182" t="s">
        <v>576</v>
      </c>
      <c r="D356" s="123">
        <v>2</v>
      </c>
      <c r="E356" s="123">
        <v>1</v>
      </c>
      <c r="F356" s="123">
        <v>0</v>
      </c>
      <c r="G356" s="113">
        <v>0</v>
      </c>
      <c r="H356" s="113">
        <v>0</v>
      </c>
      <c r="I356" s="113">
        <v>0</v>
      </c>
      <c r="J356" s="113">
        <v>2</v>
      </c>
      <c r="K356" s="113">
        <v>1</v>
      </c>
      <c r="L356" s="195"/>
    </row>
    <row r="357" spans="1:12" ht="11.25" customHeight="1" x14ac:dyDescent="0.15">
      <c r="C357" s="182" t="s">
        <v>577</v>
      </c>
      <c r="D357" s="123">
        <v>4</v>
      </c>
      <c r="E357" s="123">
        <v>1</v>
      </c>
      <c r="F357" s="123">
        <v>0</v>
      </c>
      <c r="G357" s="123">
        <v>0</v>
      </c>
      <c r="H357" s="123">
        <v>0</v>
      </c>
      <c r="I357" s="123">
        <v>0</v>
      </c>
      <c r="J357" s="123">
        <v>4</v>
      </c>
      <c r="K357" s="123">
        <v>1</v>
      </c>
      <c r="L357" s="123"/>
    </row>
    <row r="358" spans="1:12" ht="11.25" customHeight="1" x14ac:dyDescent="0.15">
      <c r="D358" s="123"/>
      <c r="E358" s="123"/>
      <c r="F358" s="123"/>
      <c r="G358" s="113"/>
      <c r="H358" s="113"/>
      <c r="I358" s="113"/>
      <c r="J358" s="113"/>
      <c r="K358" s="113"/>
      <c r="L358" s="195"/>
    </row>
    <row r="359" spans="1:12" ht="11.25" customHeight="1" x14ac:dyDescent="0.15">
      <c r="A359" s="182" t="s">
        <v>73</v>
      </c>
      <c r="D359" s="123"/>
      <c r="E359" s="123"/>
      <c r="F359" s="123"/>
      <c r="G359" s="123"/>
      <c r="H359" s="123"/>
      <c r="I359" s="123"/>
      <c r="J359" s="123"/>
      <c r="K359" s="123"/>
      <c r="L359" s="123"/>
    </row>
    <row r="360" spans="1:12" ht="13.5" customHeight="1" x14ac:dyDescent="0.15">
      <c r="D360" s="193" t="s">
        <v>500</v>
      </c>
      <c r="E360" s="123"/>
      <c r="F360" s="123"/>
      <c r="G360" s="123"/>
      <c r="H360" s="123"/>
      <c r="I360" s="123"/>
      <c r="J360" s="123"/>
      <c r="K360" s="123"/>
      <c r="L360" s="123"/>
    </row>
    <row r="361" spans="1:12" ht="11.25" customHeight="1" x14ac:dyDescent="0.15">
      <c r="C361" s="182" t="s">
        <v>579</v>
      </c>
      <c r="D361" s="123">
        <v>6</v>
      </c>
      <c r="E361" s="123">
        <v>1</v>
      </c>
      <c r="F361" s="123">
        <v>0</v>
      </c>
      <c r="G361" s="123">
        <v>0</v>
      </c>
      <c r="H361" s="123">
        <v>0</v>
      </c>
      <c r="I361" s="123">
        <v>0</v>
      </c>
      <c r="J361" s="123">
        <v>6</v>
      </c>
      <c r="K361" s="123">
        <v>1</v>
      </c>
      <c r="L361" s="123"/>
    </row>
    <row r="362" spans="1:12" ht="11.25" customHeight="1" x14ac:dyDescent="0.15">
      <c r="C362" s="182" t="s">
        <v>580</v>
      </c>
      <c r="D362" s="123">
        <v>14</v>
      </c>
      <c r="E362" s="123">
        <v>4</v>
      </c>
      <c r="F362" s="123">
        <v>0</v>
      </c>
      <c r="G362" s="113">
        <v>0</v>
      </c>
      <c r="H362" s="113">
        <v>2</v>
      </c>
      <c r="I362" s="113">
        <v>0</v>
      </c>
      <c r="J362" s="113">
        <v>12</v>
      </c>
      <c r="K362" s="113">
        <v>4</v>
      </c>
      <c r="L362" s="123"/>
    </row>
    <row r="363" spans="1:12" ht="11.25" customHeight="1" x14ac:dyDescent="0.15">
      <c r="C363" s="182" t="s">
        <v>581</v>
      </c>
      <c r="D363" s="123">
        <v>18</v>
      </c>
      <c r="E363" s="123">
        <v>3</v>
      </c>
      <c r="F363" s="123">
        <v>0</v>
      </c>
      <c r="G363" s="123">
        <v>0</v>
      </c>
      <c r="H363" s="123">
        <v>0</v>
      </c>
      <c r="I363" s="123">
        <v>0</v>
      </c>
      <c r="J363" s="123">
        <v>18</v>
      </c>
      <c r="K363" s="123">
        <v>3</v>
      </c>
      <c r="L363" s="123"/>
    </row>
    <row r="364" spans="1:12" ht="11.25" customHeight="1" x14ac:dyDescent="0.15">
      <c r="C364" s="182" t="s">
        <v>583</v>
      </c>
      <c r="D364" s="123">
        <v>8</v>
      </c>
      <c r="E364" s="123">
        <v>1</v>
      </c>
      <c r="F364" s="123">
        <v>0</v>
      </c>
      <c r="G364" s="113">
        <v>0</v>
      </c>
      <c r="H364" s="113">
        <v>0</v>
      </c>
      <c r="I364" s="113">
        <v>0</v>
      </c>
      <c r="J364" s="113">
        <v>8</v>
      </c>
      <c r="K364" s="113">
        <v>1</v>
      </c>
      <c r="L364" s="195"/>
    </row>
    <row r="365" spans="1:12" ht="11.25" customHeight="1" x14ac:dyDescent="0.15">
      <c r="C365" s="182" t="s">
        <v>584</v>
      </c>
      <c r="D365" s="123">
        <v>2</v>
      </c>
      <c r="E365" s="123">
        <v>0</v>
      </c>
      <c r="F365" s="123">
        <v>0</v>
      </c>
      <c r="G365" s="113">
        <v>0</v>
      </c>
      <c r="H365" s="113">
        <v>0</v>
      </c>
      <c r="I365" s="113">
        <v>0</v>
      </c>
      <c r="J365" s="113">
        <v>2</v>
      </c>
      <c r="K365" s="113">
        <v>0</v>
      </c>
      <c r="L365" s="195"/>
    </row>
    <row r="366" spans="1:12" ht="11.25" customHeight="1" x14ac:dyDescent="0.15">
      <c r="C366" s="182" t="s">
        <v>585</v>
      </c>
      <c r="D366" s="123">
        <v>8</v>
      </c>
      <c r="E366" s="123">
        <v>0</v>
      </c>
      <c r="F366" s="123">
        <v>0</v>
      </c>
      <c r="G366" s="113">
        <v>0</v>
      </c>
      <c r="H366" s="113">
        <v>0</v>
      </c>
      <c r="I366" s="113">
        <v>0</v>
      </c>
      <c r="J366" s="113">
        <v>8</v>
      </c>
      <c r="K366" s="113">
        <v>0</v>
      </c>
      <c r="L366" s="195"/>
    </row>
    <row r="367" spans="1:12" ht="11.25" customHeight="1" x14ac:dyDescent="0.15">
      <c r="C367" s="182" t="s">
        <v>586</v>
      </c>
      <c r="D367" s="123">
        <v>1</v>
      </c>
      <c r="E367" s="123">
        <v>0</v>
      </c>
      <c r="F367" s="123">
        <v>0</v>
      </c>
      <c r="G367" s="113">
        <v>0</v>
      </c>
      <c r="H367" s="113">
        <v>0</v>
      </c>
      <c r="I367" s="113">
        <v>0</v>
      </c>
      <c r="J367" s="113">
        <v>1</v>
      </c>
      <c r="K367" s="113">
        <v>0</v>
      </c>
      <c r="L367" s="195"/>
    </row>
    <row r="368" spans="1:12" ht="11.25" customHeight="1" x14ac:dyDescent="0.15">
      <c r="C368" s="182" t="s">
        <v>587</v>
      </c>
      <c r="D368" s="123">
        <v>7</v>
      </c>
      <c r="E368" s="123">
        <v>3</v>
      </c>
      <c r="F368" s="123">
        <v>0</v>
      </c>
      <c r="G368" s="113">
        <v>0</v>
      </c>
      <c r="H368" s="113">
        <v>0</v>
      </c>
      <c r="I368" s="113">
        <v>0</v>
      </c>
      <c r="J368" s="113">
        <v>7</v>
      </c>
      <c r="K368" s="113">
        <v>3</v>
      </c>
      <c r="L368" s="195"/>
    </row>
    <row r="369" spans="2:12" ht="11.25" customHeight="1" x14ac:dyDescent="0.15">
      <c r="C369" s="182" t="s">
        <v>588</v>
      </c>
      <c r="D369" s="123">
        <v>5</v>
      </c>
      <c r="E369" s="123">
        <v>0</v>
      </c>
      <c r="F369" s="123">
        <v>0</v>
      </c>
      <c r="G369" s="123">
        <v>0</v>
      </c>
      <c r="H369" s="123">
        <v>0</v>
      </c>
      <c r="I369" s="123">
        <v>0</v>
      </c>
      <c r="J369" s="123">
        <v>5</v>
      </c>
      <c r="K369" s="123">
        <v>0</v>
      </c>
      <c r="L369" s="123"/>
    </row>
    <row r="370" spans="2:12" ht="11.25" customHeight="1" x14ac:dyDescent="0.15">
      <c r="C370" s="182" t="s">
        <v>589</v>
      </c>
      <c r="D370" s="123">
        <v>5</v>
      </c>
      <c r="E370" s="123">
        <v>3</v>
      </c>
      <c r="F370" s="123">
        <v>0</v>
      </c>
      <c r="G370" s="113">
        <v>0</v>
      </c>
      <c r="H370" s="113">
        <v>0</v>
      </c>
      <c r="I370" s="113">
        <v>0</v>
      </c>
      <c r="J370" s="113">
        <v>5</v>
      </c>
      <c r="K370" s="113">
        <v>3</v>
      </c>
      <c r="L370" s="195"/>
    </row>
    <row r="371" spans="2:12" ht="11.25" customHeight="1" x14ac:dyDescent="0.15">
      <c r="C371" s="182" t="s">
        <v>590</v>
      </c>
      <c r="D371" s="123">
        <v>3</v>
      </c>
      <c r="E371" s="123">
        <v>1</v>
      </c>
      <c r="F371" s="123">
        <v>0</v>
      </c>
      <c r="G371" s="113">
        <v>0</v>
      </c>
      <c r="H371" s="113">
        <v>1</v>
      </c>
      <c r="I371" s="113">
        <v>0</v>
      </c>
      <c r="J371" s="113">
        <v>2</v>
      </c>
      <c r="K371" s="113">
        <v>1</v>
      </c>
      <c r="L371" s="195"/>
    </row>
    <row r="372" spans="2:12" ht="18" customHeight="1" x14ac:dyDescent="0.15">
      <c r="C372" s="194" t="s">
        <v>773</v>
      </c>
      <c r="D372" s="123">
        <v>101</v>
      </c>
      <c r="E372" s="123">
        <v>25</v>
      </c>
      <c r="F372" s="123">
        <v>0</v>
      </c>
      <c r="G372" s="123">
        <v>0</v>
      </c>
      <c r="H372" s="123">
        <v>4</v>
      </c>
      <c r="I372" s="123">
        <v>1</v>
      </c>
      <c r="J372" s="123">
        <v>97</v>
      </c>
      <c r="K372" s="123">
        <v>24</v>
      </c>
    </row>
    <row r="373" spans="2:12" ht="18" customHeight="1" x14ac:dyDescent="0.15">
      <c r="B373" s="121" t="s">
        <v>593</v>
      </c>
      <c r="D373" s="123"/>
      <c r="E373" s="123"/>
      <c r="F373" s="123"/>
      <c r="G373" s="123"/>
      <c r="H373" s="123"/>
      <c r="I373" s="123"/>
      <c r="J373" s="123"/>
      <c r="K373" s="123"/>
      <c r="L373" s="123"/>
    </row>
    <row r="374" spans="2:12" ht="11.25" customHeight="1" x14ac:dyDescent="0.15">
      <c r="C374" s="182" t="s">
        <v>594</v>
      </c>
      <c r="D374" s="123">
        <v>1</v>
      </c>
      <c r="E374" s="123">
        <v>0</v>
      </c>
      <c r="F374" s="123">
        <v>0</v>
      </c>
      <c r="G374" s="113">
        <v>0</v>
      </c>
      <c r="H374" s="113">
        <v>0</v>
      </c>
      <c r="I374" s="113">
        <v>0</v>
      </c>
      <c r="J374" s="113">
        <v>1</v>
      </c>
      <c r="K374" s="113">
        <v>0</v>
      </c>
      <c r="L374" s="195"/>
    </row>
    <row r="375" spans="2:12" ht="11.25" customHeight="1" x14ac:dyDescent="0.15">
      <c r="C375" s="182" t="s">
        <v>596</v>
      </c>
      <c r="D375" s="123">
        <v>1</v>
      </c>
      <c r="E375" s="123">
        <v>0</v>
      </c>
      <c r="F375" s="123">
        <v>0</v>
      </c>
      <c r="G375" s="123">
        <v>0</v>
      </c>
      <c r="H375" s="123">
        <v>0</v>
      </c>
      <c r="I375" s="123">
        <v>0</v>
      </c>
      <c r="J375" s="123">
        <v>1</v>
      </c>
      <c r="K375" s="123">
        <v>0</v>
      </c>
      <c r="L375" s="123"/>
    </row>
    <row r="376" spans="2:12" ht="11.25" customHeight="1" x14ac:dyDescent="0.15">
      <c r="C376" s="182" t="s">
        <v>597</v>
      </c>
      <c r="D376" s="123">
        <v>1</v>
      </c>
      <c r="E376" s="123">
        <v>1</v>
      </c>
      <c r="F376" s="123">
        <v>0</v>
      </c>
      <c r="G376" s="113">
        <v>0</v>
      </c>
      <c r="H376" s="113">
        <v>0</v>
      </c>
      <c r="I376" s="113">
        <v>0</v>
      </c>
      <c r="J376" s="113">
        <v>1</v>
      </c>
      <c r="K376" s="113">
        <v>1</v>
      </c>
      <c r="L376" s="195"/>
    </row>
    <row r="377" spans="2:12" ht="11.25" customHeight="1" x14ac:dyDescent="0.15">
      <c r="C377" s="182" t="s">
        <v>599</v>
      </c>
      <c r="D377" s="123">
        <v>11</v>
      </c>
      <c r="E377" s="123">
        <v>3</v>
      </c>
      <c r="F377" s="123">
        <v>0</v>
      </c>
      <c r="G377" s="123">
        <v>0</v>
      </c>
      <c r="H377" s="123">
        <v>0</v>
      </c>
      <c r="I377" s="123">
        <v>0</v>
      </c>
      <c r="J377" s="123">
        <v>11</v>
      </c>
      <c r="K377" s="123">
        <v>3</v>
      </c>
      <c r="L377" s="123"/>
    </row>
    <row r="378" spans="2:12" ht="11.25" customHeight="1" x14ac:dyDescent="0.15">
      <c r="C378" s="182" t="s">
        <v>605</v>
      </c>
      <c r="D378" s="123">
        <v>12</v>
      </c>
      <c r="E378" s="123">
        <v>8</v>
      </c>
      <c r="F378" s="123">
        <v>0</v>
      </c>
      <c r="G378" s="123">
        <v>0</v>
      </c>
      <c r="H378" s="123">
        <v>0</v>
      </c>
      <c r="I378" s="123">
        <v>0</v>
      </c>
      <c r="J378" s="123">
        <v>12</v>
      </c>
      <c r="K378" s="123">
        <v>8</v>
      </c>
      <c r="L378" s="123"/>
    </row>
    <row r="379" spans="2:12" ht="11.25" customHeight="1" x14ac:dyDescent="0.15">
      <c r="C379" s="182" t="s">
        <v>606</v>
      </c>
      <c r="D379" s="123">
        <v>7</v>
      </c>
      <c r="E379" s="123">
        <v>3</v>
      </c>
      <c r="F379" s="123">
        <v>0</v>
      </c>
      <c r="G379" s="123">
        <v>0</v>
      </c>
      <c r="H379" s="123">
        <v>2</v>
      </c>
      <c r="I379" s="123">
        <v>0</v>
      </c>
      <c r="J379" s="123">
        <v>5</v>
      </c>
      <c r="K379" s="123">
        <v>3</v>
      </c>
      <c r="L379" s="123"/>
    </row>
    <row r="380" spans="2:12" ht="11.25" customHeight="1" x14ac:dyDescent="0.15">
      <c r="C380" s="182" t="s">
        <v>607</v>
      </c>
      <c r="D380" s="123">
        <v>3</v>
      </c>
      <c r="E380" s="123">
        <v>1</v>
      </c>
      <c r="F380" s="123">
        <v>0</v>
      </c>
      <c r="G380" s="113">
        <v>0</v>
      </c>
      <c r="H380" s="113">
        <v>0</v>
      </c>
      <c r="I380" s="113">
        <v>0</v>
      </c>
      <c r="J380" s="113">
        <v>3</v>
      </c>
      <c r="K380" s="113">
        <v>1</v>
      </c>
      <c r="L380" s="195"/>
    </row>
    <row r="381" spans="2:12" ht="11.25" customHeight="1" x14ac:dyDescent="0.15">
      <c r="C381" s="182" t="s">
        <v>608</v>
      </c>
      <c r="D381" s="123">
        <v>2</v>
      </c>
      <c r="E381" s="123">
        <v>0</v>
      </c>
      <c r="F381" s="123">
        <v>0</v>
      </c>
      <c r="G381" s="123">
        <v>0</v>
      </c>
      <c r="H381" s="123">
        <v>0</v>
      </c>
      <c r="I381" s="123">
        <v>0</v>
      </c>
      <c r="J381" s="123">
        <v>2</v>
      </c>
      <c r="K381" s="123">
        <v>0</v>
      </c>
      <c r="L381" s="123"/>
    </row>
    <row r="382" spans="2:12" ht="11.25" customHeight="1" x14ac:dyDescent="0.15">
      <c r="C382" s="182" t="s">
        <v>609</v>
      </c>
      <c r="D382" s="123">
        <v>17</v>
      </c>
      <c r="E382" s="123">
        <v>8</v>
      </c>
      <c r="F382" s="123">
        <v>0</v>
      </c>
      <c r="G382" s="113">
        <v>0</v>
      </c>
      <c r="H382" s="113">
        <v>0</v>
      </c>
      <c r="I382" s="113">
        <v>0</v>
      </c>
      <c r="J382" s="113">
        <v>17</v>
      </c>
      <c r="K382" s="113">
        <v>8</v>
      </c>
      <c r="L382" s="195"/>
    </row>
    <row r="383" spans="2:12" ht="11.25" customHeight="1" x14ac:dyDescent="0.15">
      <c r="C383" s="182" t="s">
        <v>610</v>
      </c>
      <c r="D383" s="123">
        <v>3</v>
      </c>
      <c r="E383" s="123">
        <v>1</v>
      </c>
      <c r="F383" s="123">
        <v>0</v>
      </c>
      <c r="G383" s="113">
        <v>0</v>
      </c>
      <c r="H383" s="113">
        <v>0</v>
      </c>
      <c r="I383" s="113">
        <v>0</v>
      </c>
      <c r="J383" s="113">
        <v>3</v>
      </c>
      <c r="K383" s="113">
        <v>1</v>
      </c>
      <c r="L383" s="195"/>
    </row>
    <row r="384" spans="2:12" ht="18" customHeight="1" x14ac:dyDescent="0.15">
      <c r="C384" s="194" t="s">
        <v>614</v>
      </c>
      <c r="D384" s="123">
        <v>58</v>
      </c>
      <c r="E384" s="123">
        <v>25</v>
      </c>
      <c r="F384" s="123">
        <v>0</v>
      </c>
      <c r="G384" s="123">
        <v>0</v>
      </c>
      <c r="H384" s="123">
        <v>2</v>
      </c>
      <c r="I384" s="123">
        <v>0</v>
      </c>
      <c r="J384" s="123">
        <v>56</v>
      </c>
      <c r="K384" s="123">
        <v>25</v>
      </c>
      <c r="L384" s="123"/>
    </row>
    <row r="385" spans="1:12" ht="18" customHeight="1" x14ac:dyDescent="0.15">
      <c r="C385" s="194" t="s">
        <v>615</v>
      </c>
      <c r="D385" s="123">
        <v>159</v>
      </c>
      <c r="E385" s="123">
        <v>50</v>
      </c>
      <c r="F385" s="123">
        <v>0</v>
      </c>
      <c r="G385" s="123">
        <v>0</v>
      </c>
      <c r="H385" s="123">
        <v>6</v>
      </c>
      <c r="I385" s="123">
        <v>1</v>
      </c>
      <c r="J385" s="123">
        <v>153</v>
      </c>
      <c r="K385" s="123">
        <v>49</v>
      </c>
      <c r="L385" s="123"/>
    </row>
    <row r="386" spans="1:12" ht="18" customHeight="1" x14ac:dyDescent="0.15">
      <c r="A386" s="121" t="s">
        <v>618</v>
      </c>
      <c r="C386" s="194"/>
      <c r="D386" s="123"/>
      <c r="E386" s="123"/>
      <c r="F386" s="123"/>
      <c r="G386" s="123"/>
      <c r="H386" s="123"/>
      <c r="I386" s="123"/>
      <c r="J386" s="123"/>
      <c r="K386" s="123"/>
      <c r="L386" s="123"/>
    </row>
    <row r="387" spans="1:12" ht="11.25" customHeight="1" x14ac:dyDescent="0.15">
      <c r="C387" s="182" t="s">
        <v>619</v>
      </c>
      <c r="D387" s="123">
        <v>1</v>
      </c>
      <c r="E387" s="123">
        <v>0</v>
      </c>
      <c r="F387" s="123">
        <v>0</v>
      </c>
      <c r="G387" s="113">
        <v>0</v>
      </c>
      <c r="H387" s="113">
        <v>0</v>
      </c>
      <c r="I387" s="113">
        <v>0</v>
      </c>
      <c r="J387" s="113">
        <v>1</v>
      </c>
      <c r="K387" s="113">
        <v>0</v>
      </c>
      <c r="L387" s="195"/>
    </row>
    <row r="388" spans="1:12" ht="11.25" customHeight="1" x14ac:dyDescent="0.15">
      <c r="C388" s="182" t="s">
        <v>621</v>
      </c>
      <c r="D388" s="123">
        <v>2</v>
      </c>
      <c r="E388" s="123">
        <v>1</v>
      </c>
      <c r="F388" s="123">
        <v>0</v>
      </c>
      <c r="G388" s="113">
        <v>0</v>
      </c>
      <c r="H388" s="113">
        <v>0</v>
      </c>
      <c r="I388" s="113">
        <v>0</v>
      </c>
      <c r="J388" s="113">
        <v>2</v>
      </c>
      <c r="K388" s="113">
        <v>1</v>
      </c>
      <c r="L388" s="195"/>
    </row>
    <row r="389" spans="1:12" ht="11.25" customHeight="1" x14ac:dyDescent="0.15">
      <c r="C389" s="182" t="s">
        <v>624</v>
      </c>
      <c r="D389" s="123">
        <v>6</v>
      </c>
      <c r="E389" s="123">
        <v>0</v>
      </c>
      <c r="F389" s="123">
        <v>0</v>
      </c>
      <c r="G389" s="113">
        <v>0</v>
      </c>
      <c r="H389" s="113">
        <v>2</v>
      </c>
      <c r="I389" s="113">
        <v>0</v>
      </c>
      <c r="J389" s="113">
        <v>4</v>
      </c>
      <c r="K389" s="113">
        <v>0</v>
      </c>
      <c r="L389" s="195"/>
    </row>
    <row r="390" spans="1:12" ht="11.25" customHeight="1" x14ac:dyDescent="0.15">
      <c r="C390" s="182" t="s">
        <v>626</v>
      </c>
      <c r="D390" s="123">
        <v>1</v>
      </c>
      <c r="E390" s="123">
        <v>0</v>
      </c>
      <c r="F390" s="123">
        <v>0</v>
      </c>
      <c r="G390" s="113">
        <v>0</v>
      </c>
      <c r="H390" s="113">
        <v>0</v>
      </c>
      <c r="I390" s="113">
        <v>0</v>
      </c>
      <c r="J390" s="113">
        <v>1</v>
      </c>
      <c r="K390" s="113">
        <v>0</v>
      </c>
      <c r="L390" s="195"/>
    </row>
    <row r="391" spans="1:12" ht="11.25" customHeight="1" x14ac:dyDescent="0.15">
      <c r="C391" s="182" t="s">
        <v>627</v>
      </c>
      <c r="D391" s="123">
        <v>2</v>
      </c>
      <c r="E391" s="123">
        <v>1</v>
      </c>
      <c r="F391" s="123">
        <v>0</v>
      </c>
      <c r="G391" s="123">
        <v>0</v>
      </c>
      <c r="H391" s="123">
        <v>0</v>
      </c>
      <c r="I391" s="123">
        <v>0</v>
      </c>
      <c r="J391" s="123">
        <v>2</v>
      </c>
      <c r="K391" s="123">
        <v>1</v>
      </c>
      <c r="L391" s="123"/>
    </row>
    <row r="392" spans="1:12" ht="11.25" customHeight="1" x14ac:dyDescent="0.15">
      <c r="C392" s="182" t="s">
        <v>633</v>
      </c>
      <c r="D392" s="123">
        <v>7</v>
      </c>
      <c r="E392" s="123">
        <v>0</v>
      </c>
      <c r="F392" s="123">
        <v>0</v>
      </c>
      <c r="G392" s="123">
        <v>0</v>
      </c>
      <c r="H392" s="123">
        <v>0</v>
      </c>
      <c r="I392" s="123">
        <v>0</v>
      </c>
      <c r="J392" s="123">
        <v>7</v>
      </c>
      <c r="K392" s="123">
        <v>0</v>
      </c>
      <c r="L392" s="123"/>
    </row>
    <row r="393" spans="1:12" ht="11.25" customHeight="1" x14ac:dyDescent="0.15">
      <c r="C393" s="182" t="s">
        <v>636</v>
      </c>
      <c r="D393" s="123">
        <v>12</v>
      </c>
      <c r="E393" s="123">
        <v>2</v>
      </c>
      <c r="F393" s="123">
        <v>0</v>
      </c>
      <c r="G393" s="123">
        <v>0</v>
      </c>
      <c r="H393" s="123">
        <v>3</v>
      </c>
      <c r="I393" s="123">
        <v>1</v>
      </c>
      <c r="J393" s="123">
        <v>9</v>
      </c>
      <c r="K393" s="123">
        <v>1</v>
      </c>
      <c r="L393" s="123"/>
    </row>
    <row r="394" spans="1:12" ht="11.25" customHeight="1" x14ac:dyDescent="0.15">
      <c r="C394" s="182" t="s">
        <v>638</v>
      </c>
      <c r="D394" s="123">
        <v>3</v>
      </c>
      <c r="E394" s="123">
        <v>0</v>
      </c>
      <c r="F394" s="123">
        <v>0</v>
      </c>
      <c r="G394" s="123">
        <v>0</v>
      </c>
      <c r="H394" s="123">
        <v>0</v>
      </c>
      <c r="I394" s="123">
        <v>0</v>
      </c>
      <c r="J394" s="123">
        <v>3</v>
      </c>
      <c r="K394" s="123">
        <v>0</v>
      </c>
      <c r="L394" s="123"/>
    </row>
    <row r="395" spans="1:12" ht="11.25" customHeight="1" x14ac:dyDescent="0.15">
      <c r="C395" s="182" t="s">
        <v>640</v>
      </c>
      <c r="D395" s="123">
        <v>8</v>
      </c>
      <c r="E395" s="123">
        <v>0</v>
      </c>
      <c r="F395" s="123">
        <v>0</v>
      </c>
      <c r="G395" s="113">
        <v>0</v>
      </c>
      <c r="H395" s="113">
        <v>0</v>
      </c>
      <c r="I395" s="113">
        <v>0</v>
      </c>
      <c r="J395" s="113">
        <v>8</v>
      </c>
      <c r="K395" s="113">
        <v>0</v>
      </c>
      <c r="L395" s="195"/>
    </row>
    <row r="396" spans="1:12" ht="11.25" customHeight="1" x14ac:dyDescent="0.15">
      <c r="C396" s="182" t="s">
        <v>643</v>
      </c>
      <c r="D396" s="123">
        <v>1</v>
      </c>
      <c r="E396" s="123">
        <v>1</v>
      </c>
      <c r="F396" s="123">
        <v>0</v>
      </c>
      <c r="G396" s="113">
        <v>0</v>
      </c>
      <c r="H396" s="113">
        <v>0</v>
      </c>
      <c r="I396" s="113">
        <v>0</v>
      </c>
      <c r="J396" s="113">
        <v>1</v>
      </c>
      <c r="K396" s="113">
        <v>1</v>
      </c>
      <c r="L396" s="195"/>
    </row>
    <row r="397" spans="1:12" ht="11.25" customHeight="1" x14ac:dyDescent="0.15">
      <c r="C397" s="182" t="s">
        <v>654</v>
      </c>
      <c r="D397" s="123">
        <v>24</v>
      </c>
      <c r="E397" s="123">
        <v>2</v>
      </c>
      <c r="F397" s="123">
        <v>0</v>
      </c>
      <c r="G397" s="113">
        <v>0</v>
      </c>
      <c r="H397" s="113">
        <v>0</v>
      </c>
      <c r="I397" s="113">
        <v>0</v>
      </c>
      <c r="J397" s="113">
        <v>24</v>
      </c>
      <c r="K397" s="113">
        <v>2</v>
      </c>
      <c r="L397" s="195"/>
    </row>
    <row r="398" spans="1:12" ht="11.25" customHeight="1" x14ac:dyDescent="0.15">
      <c r="C398" s="182" t="s">
        <v>655</v>
      </c>
      <c r="D398" s="123">
        <v>4</v>
      </c>
      <c r="E398" s="123">
        <v>1</v>
      </c>
      <c r="F398" s="123">
        <v>0</v>
      </c>
      <c r="G398" s="113">
        <v>0</v>
      </c>
      <c r="H398" s="113">
        <v>0</v>
      </c>
      <c r="I398" s="113">
        <v>0</v>
      </c>
      <c r="J398" s="113">
        <v>4</v>
      </c>
      <c r="K398" s="113">
        <v>1</v>
      </c>
      <c r="L398" s="195"/>
    </row>
    <row r="399" spans="1:12" ht="11.25" customHeight="1" x14ac:dyDescent="0.15">
      <c r="C399" s="182" t="s">
        <v>656</v>
      </c>
      <c r="D399" s="123">
        <v>2</v>
      </c>
      <c r="E399" s="123">
        <v>1</v>
      </c>
      <c r="F399" s="123">
        <v>0</v>
      </c>
      <c r="G399" s="123">
        <v>0</v>
      </c>
      <c r="H399" s="123">
        <v>0</v>
      </c>
      <c r="I399" s="123">
        <v>0</v>
      </c>
      <c r="J399" s="123">
        <v>2</v>
      </c>
      <c r="K399" s="123">
        <v>1</v>
      </c>
      <c r="L399" s="123"/>
    </row>
    <row r="400" spans="1:12" ht="11.25" customHeight="1" x14ac:dyDescent="0.15">
      <c r="C400" s="182" t="s">
        <v>665</v>
      </c>
      <c r="D400" s="123">
        <v>5</v>
      </c>
      <c r="E400" s="123">
        <v>0</v>
      </c>
      <c r="F400" s="123">
        <v>0</v>
      </c>
      <c r="G400" s="123">
        <v>0</v>
      </c>
      <c r="H400" s="123">
        <v>0</v>
      </c>
      <c r="I400" s="123">
        <v>0</v>
      </c>
      <c r="J400" s="123">
        <v>5</v>
      </c>
      <c r="K400" s="123">
        <v>0</v>
      </c>
      <c r="L400" s="123"/>
    </row>
    <row r="401" spans="1:12" ht="11.25" customHeight="1" x14ac:dyDescent="0.15">
      <c r="C401" s="182" t="s">
        <v>667</v>
      </c>
      <c r="D401" s="123">
        <v>5</v>
      </c>
      <c r="E401" s="123">
        <v>1</v>
      </c>
      <c r="F401" s="123">
        <v>0</v>
      </c>
      <c r="G401" s="113">
        <v>0</v>
      </c>
      <c r="H401" s="113">
        <v>0</v>
      </c>
      <c r="I401" s="113">
        <v>0</v>
      </c>
      <c r="J401" s="113">
        <v>5</v>
      </c>
      <c r="K401" s="113">
        <v>1</v>
      </c>
      <c r="L401" s="195"/>
    </row>
    <row r="402" spans="1:12" ht="11.25" customHeight="1" x14ac:dyDescent="0.15">
      <c r="C402" s="182" t="s">
        <v>668</v>
      </c>
      <c r="D402" s="123">
        <v>2</v>
      </c>
      <c r="E402" s="123">
        <v>0</v>
      </c>
      <c r="F402" s="123">
        <v>0</v>
      </c>
      <c r="G402" s="113">
        <v>0</v>
      </c>
      <c r="H402" s="113">
        <v>0</v>
      </c>
      <c r="I402" s="113">
        <v>0</v>
      </c>
      <c r="J402" s="113">
        <v>2</v>
      </c>
      <c r="K402" s="113">
        <v>0</v>
      </c>
      <c r="L402" s="195"/>
    </row>
    <row r="403" spans="1:12" ht="11.25" customHeight="1" x14ac:dyDescent="0.15">
      <c r="C403" s="182" t="s">
        <v>669</v>
      </c>
      <c r="D403" s="123">
        <v>1</v>
      </c>
      <c r="E403" s="123">
        <v>0</v>
      </c>
      <c r="F403" s="123">
        <v>0</v>
      </c>
      <c r="G403" s="113">
        <v>0</v>
      </c>
      <c r="H403" s="113">
        <v>0</v>
      </c>
      <c r="I403" s="113">
        <v>0</v>
      </c>
      <c r="J403" s="113">
        <v>1</v>
      </c>
      <c r="K403" s="113">
        <v>0</v>
      </c>
      <c r="L403" s="195"/>
    </row>
    <row r="404" spans="1:12" ht="11.25" customHeight="1" x14ac:dyDescent="0.15">
      <c r="C404" s="182" t="s">
        <v>671</v>
      </c>
      <c r="D404" s="123">
        <v>7</v>
      </c>
      <c r="E404" s="123">
        <v>1</v>
      </c>
      <c r="F404" s="123">
        <v>0</v>
      </c>
      <c r="G404" s="113">
        <v>0</v>
      </c>
      <c r="H404" s="113">
        <v>1</v>
      </c>
      <c r="I404" s="113">
        <v>0</v>
      </c>
      <c r="J404" s="113">
        <v>6</v>
      </c>
      <c r="K404" s="113">
        <v>1</v>
      </c>
      <c r="L404" s="195"/>
    </row>
    <row r="405" spans="1:12" ht="18" customHeight="1" x14ac:dyDescent="0.15">
      <c r="C405" s="194" t="s">
        <v>673</v>
      </c>
      <c r="D405" s="123">
        <v>93</v>
      </c>
      <c r="E405" s="123">
        <v>11</v>
      </c>
      <c r="F405" s="123">
        <v>0</v>
      </c>
      <c r="G405" s="123">
        <v>0</v>
      </c>
      <c r="H405" s="123">
        <v>6</v>
      </c>
      <c r="I405" s="123">
        <v>1</v>
      </c>
      <c r="J405" s="123">
        <v>87</v>
      </c>
      <c r="K405" s="123">
        <v>10</v>
      </c>
      <c r="L405" s="123"/>
    </row>
    <row r="406" spans="1:12" ht="18" customHeight="1" x14ac:dyDescent="0.15">
      <c r="A406" s="121" t="s">
        <v>674</v>
      </c>
      <c r="C406" s="196"/>
      <c r="D406" s="123"/>
      <c r="E406" s="123"/>
      <c r="F406" s="123"/>
      <c r="G406" s="123"/>
      <c r="H406" s="123"/>
      <c r="I406" s="123"/>
      <c r="J406" s="123"/>
      <c r="K406" s="123"/>
      <c r="L406" s="123"/>
    </row>
    <row r="407" spans="1:12" ht="11.25" customHeight="1" x14ac:dyDescent="0.15">
      <c r="C407" s="182" t="s">
        <v>675</v>
      </c>
      <c r="D407" s="147">
        <v>2</v>
      </c>
      <c r="E407" s="202">
        <v>2</v>
      </c>
      <c r="F407" s="202">
        <v>0</v>
      </c>
      <c r="G407" s="202">
        <v>0</v>
      </c>
      <c r="H407" s="202">
        <v>0</v>
      </c>
      <c r="I407" s="202">
        <v>0</v>
      </c>
      <c r="J407" s="202">
        <v>2</v>
      </c>
      <c r="K407" s="202">
        <v>2</v>
      </c>
      <c r="L407" s="123"/>
    </row>
    <row r="408" spans="1:12" ht="11.25" customHeight="1" x14ac:dyDescent="0.15">
      <c r="C408" s="182" t="s">
        <v>678</v>
      </c>
      <c r="D408" s="202">
        <v>2</v>
      </c>
      <c r="E408" s="202">
        <v>1</v>
      </c>
      <c r="F408" s="202">
        <v>0</v>
      </c>
      <c r="G408" s="202">
        <v>0</v>
      </c>
      <c r="H408" s="202">
        <v>0</v>
      </c>
      <c r="I408" s="202">
        <v>0</v>
      </c>
      <c r="J408" s="202">
        <v>2</v>
      </c>
      <c r="K408" s="202">
        <v>1</v>
      </c>
      <c r="L408" s="123"/>
    </row>
    <row r="409" spans="1:12" ht="11.25" customHeight="1" x14ac:dyDescent="0.15">
      <c r="C409" s="182" t="s">
        <v>679</v>
      </c>
      <c r="D409" s="202">
        <v>13</v>
      </c>
      <c r="E409" s="202">
        <v>7</v>
      </c>
      <c r="F409" s="202">
        <v>0</v>
      </c>
      <c r="G409" s="202">
        <v>0</v>
      </c>
      <c r="H409" s="202">
        <v>1</v>
      </c>
      <c r="I409" s="202">
        <v>0</v>
      </c>
      <c r="J409" s="202">
        <v>12</v>
      </c>
      <c r="K409" s="202">
        <v>7</v>
      </c>
      <c r="L409" s="123"/>
    </row>
    <row r="410" spans="1:12" ht="11.25" customHeight="1" x14ac:dyDescent="0.15">
      <c r="C410" s="182" t="s">
        <v>685</v>
      </c>
      <c r="D410" s="202">
        <v>1</v>
      </c>
      <c r="E410" s="202">
        <v>1</v>
      </c>
      <c r="F410" s="202">
        <v>0</v>
      </c>
      <c r="G410" s="202">
        <v>0</v>
      </c>
      <c r="H410" s="202">
        <v>0</v>
      </c>
      <c r="I410" s="202">
        <v>0</v>
      </c>
      <c r="J410" s="202">
        <v>1</v>
      </c>
      <c r="K410" s="202">
        <v>1</v>
      </c>
      <c r="L410" s="123"/>
    </row>
    <row r="411" spans="1:12" ht="11.25" customHeight="1" x14ac:dyDescent="0.15">
      <c r="C411" s="182" t="s">
        <v>687</v>
      </c>
      <c r="D411" s="202">
        <v>2</v>
      </c>
      <c r="E411" s="202">
        <v>0</v>
      </c>
      <c r="F411" s="202">
        <v>0</v>
      </c>
      <c r="G411" s="202">
        <v>0</v>
      </c>
      <c r="H411" s="202">
        <v>0</v>
      </c>
      <c r="I411" s="202">
        <v>0</v>
      </c>
      <c r="J411" s="202">
        <v>2</v>
      </c>
      <c r="K411" s="202">
        <v>0</v>
      </c>
      <c r="L411" s="123"/>
    </row>
    <row r="412" spans="1:12" ht="11.25" customHeight="1" x14ac:dyDescent="0.15">
      <c r="C412" s="182" t="s">
        <v>689</v>
      </c>
      <c r="D412" s="202">
        <v>2</v>
      </c>
      <c r="E412" s="202">
        <v>0</v>
      </c>
      <c r="F412" s="202">
        <v>0</v>
      </c>
      <c r="G412" s="202">
        <v>0</v>
      </c>
      <c r="H412" s="202">
        <v>0</v>
      </c>
      <c r="I412" s="202">
        <v>0</v>
      </c>
      <c r="J412" s="202">
        <v>2</v>
      </c>
      <c r="K412" s="202">
        <v>0</v>
      </c>
      <c r="L412" s="123"/>
    </row>
    <row r="413" spans="1:12" ht="11.25" customHeight="1" x14ac:dyDescent="0.15">
      <c r="C413" s="182" t="s">
        <v>695</v>
      </c>
      <c r="D413" s="202">
        <v>3</v>
      </c>
      <c r="E413" s="202">
        <v>1</v>
      </c>
      <c r="F413" s="202">
        <v>0</v>
      </c>
      <c r="G413" s="202">
        <v>0</v>
      </c>
      <c r="H413" s="202">
        <v>1</v>
      </c>
      <c r="I413" s="202">
        <v>1</v>
      </c>
      <c r="J413" s="202">
        <v>2</v>
      </c>
      <c r="K413" s="202">
        <v>0</v>
      </c>
      <c r="L413" s="123"/>
    </row>
    <row r="414" spans="1:12" ht="11.25" customHeight="1" x14ac:dyDescent="0.15">
      <c r="C414" s="182" t="s">
        <v>696</v>
      </c>
      <c r="D414" s="202">
        <v>1</v>
      </c>
      <c r="E414" s="202">
        <v>0</v>
      </c>
      <c r="F414" s="202">
        <v>0</v>
      </c>
      <c r="G414" s="202">
        <v>0</v>
      </c>
      <c r="H414" s="202">
        <v>0</v>
      </c>
      <c r="I414" s="202">
        <v>0</v>
      </c>
      <c r="J414" s="202">
        <v>1</v>
      </c>
      <c r="K414" s="202">
        <v>0</v>
      </c>
      <c r="L414" s="123"/>
    </row>
    <row r="415" spans="1:12" ht="8.25" customHeight="1" x14ac:dyDescent="0.15">
      <c r="A415" s="182" t="s">
        <v>616</v>
      </c>
      <c r="D415" s="202"/>
      <c r="E415" s="202"/>
      <c r="F415" s="202"/>
      <c r="G415" s="202"/>
      <c r="H415" s="202"/>
      <c r="I415" s="202"/>
      <c r="J415" s="202"/>
      <c r="K415" s="202"/>
      <c r="L415" s="123"/>
    </row>
    <row r="416" spans="1:12" ht="11.25" customHeight="1" x14ac:dyDescent="0.15">
      <c r="A416" s="182" t="s">
        <v>617</v>
      </c>
      <c r="D416" s="202"/>
      <c r="E416" s="202"/>
      <c r="F416" s="202"/>
      <c r="G416" s="202"/>
      <c r="H416" s="202"/>
      <c r="I416" s="202"/>
      <c r="J416" s="202"/>
      <c r="K416" s="202"/>
      <c r="L416" s="123"/>
    </row>
    <row r="417" spans="1:12" ht="9.75" customHeight="1" x14ac:dyDescent="0.15">
      <c r="D417" s="202"/>
      <c r="E417" s="202"/>
      <c r="F417" s="202"/>
      <c r="G417" s="202"/>
      <c r="H417" s="202"/>
      <c r="I417" s="202"/>
      <c r="J417" s="202"/>
      <c r="K417" s="202"/>
      <c r="L417" s="123"/>
    </row>
    <row r="418" spans="1:12" ht="11.25" customHeight="1" x14ac:dyDescent="0.15">
      <c r="A418" s="182" t="s">
        <v>73</v>
      </c>
      <c r="D418" s="202"/>
      <c r="E418" s="202"/>
      <c r="F418" s="202"/>
      <c r="G418" s="202"/>
      <c r="H418" s="202"/>
      <c r="I418" s="202"/>
      <c r="J418" s="202"/>
      <c r="K418" s="202"/>
      <c r="L418" s="123"/>
    </row>
    <row r="419" spans="1:12" ht="13.5" customHeight="1" x14ac:dyDescent="0.15">
      <c r="D419" s="193" t="s">
        <v>500</v>
      </c>
      <c r="E419" s="202"/>
      <c r="F419" s="202"/>
      <c r="G419" s="202"/>
      <c r="H419" s="202"/>
      <c r="I419" s="202"/>
      <c r="J419" s="202"/>
      <c r="K419" s="202"/>
      <c r="L419" s="123"/>
    </row>
    <row r="420" spans="1:12" s="200" customFormat="1" ht="11.25" customHeight="1" x14ac:dyDescent="0.15">
      <c r="A420" s="182"/>
      <c r="B420" s="182"/>
      <c r="C420" s="182" t="s">
        <v>699</v>
      </c>
      <c r="D420" s="203">
        <v>4</v>
      </c>
      <c r="E420" s="147">
        <v>1</v>
      </c>
      <c r="F420" s="147">
        <v>0</v>
      </c>
      <c r="G420" s="147">
        <v>0</v>
      </c>
      <c r="H420" s="147">
        <v>0</v>
      </c>
      <c r="I420" s="147">
        <v>0</v>
      </c>
      <c r="J420" s="147">
        <v>4</v>
      </c>
      <c r="K420" s="147">
        <v>1</v>
      </c>
      <c r="L420" s="192"/>
    </row>
    <row r="421" spans="1:12" ht="11.25" customHeight="1" x14ac:dyDescent="0.15">
      <c r="C421" s="182" t="s">
        <v>704</v>
      </c>
      <c r="D421" s="202">
        <v>9</v>
      </c>
      <c r="E421" s="202">
        <v>2</v>
      </c>
      <c r="F421" s="202">
        <v>0</v>
      </c>
      <c r="G421" s="202">
        <v>0</v>
      </c>
      <c r="H421" s="202">
        <v>2</v>
      </c>
      <c r="I421" s="202">
        <v>0</v>
      </c>
      <c r="J421" s="202">
        <v>7</v>
      </c>
      <c r="K421" s="202">
        <v>2</v>
      </c>
      <c r="L421" s="123"/>
    </row>
    <row r="422" spans="1:12" ht="18" customHeight="1" x14ac:dyDescent="0.15">
      <c r="C422" s="194" t="s">
        <v>707</v>
      </c>
      <c r="D422" s="202">
        <v>39</v>
      </c>
      <c r="E422" s="202">
        <v>15</v>
      </c>
      <c r="F422" s="202">
        <v>0</v>
      </c>
      <c r="G422" s="202">
        <v>0</v>
      </c>
      <c r="H422" s="202">
        <v>4</v>
      </c>
      <c r="I422" s="202">
        <v>1</v>
      </c>
      <c r="J422" s="202">
        <v>35</v>
      </c>
      <c r="K422" s="202">
        <v>14</v>
      </c>
      <c r="L422" s="195"/>
    </row>
    <row r="423" spans="1:12" ht="18" customHeight="1" x14ac:dyDescent="0.15">
      <c r="A423" s="121" t="s">
        <v>708</v>
      </c>
      <c r="C423" s="196"/>
      <c r="D423" s="123"/>
      <c r="E423" s="123"/>
      <c r="F423" s="123"/>
      <c r="G423" s="123"/>
      <c r="H423" s="123"/>
      <c r="I423" s="123"/>
      <c r="J423" s="123"/>
      <c r="K423" s="123"/>
      <c r="L423" s="123"/>
    </row>
    <row r="424" spans="1:12" ht="11.25" customHeight="1" x14ac:dyDescent="0.15">
      <c r="C424" s="182" t="s">
        <v>709</v>
      </c>
      <c r="D424" s="147">
        <v>1</v>
      </c>
      <c r="E424" s="202">
        <v>1</v>
      </c>
      <c r="F424" s="202">
        <v>0</v>
      </c>
      <c r="G424" s="202">
        <v>0</v>
      </c>
      <c r="H424" s="202">
        <v>0</v>
      </c>
      <c r="I424" s="202">
        <v>0</v>
      </c>
      <c r="J424" s="202">
        <v>1</v>
      </c>
      <c r="K424" s="202">
        <v>1</v>
      </c>
    </row>
    <row r="425" spans="1:12" ht="11.25" customHeight="1" x14ac:dyDescent="0.15">
      <c r="C425" s="182" t="s">
        <v>716</v>
      </c>
      <c r="D425" s="147">
        <v>26</v>
      </c>
      <c r="E425" s="202">
        <v>13</v>
      </c>
      <c r="F425" s="202">
        <v>0</v>
      </c>
      <c r="G425" s="202">
        <v>0</v>
      </c>
      <c r="H425" s="202">
        <v>0</v>
      </c>
      <c r="I425" s="202">
        <v>0</v>
      </c>
      <c r="J425" s="202">
        <v>26</v>
      </c>
      <c r="K425" s="202">
        <v>13</v>
      </c>
    </row>
    <row r="426" spans="1:12" ht="11.25" customHeight="1" x14ac:dyDescent="0.15">
      <c r="C426" s="182" t="s">
        <v>717</v>
      </c>
      <c r="D426" s="147">
        <v>5</v>
      </c>
      <c r="E426" s="202">
        <v>5</v>
      </c>
      <c r="F426" s="202">
        <v>0</v>
      </c>
      <c r="G426" s="202">
        <v>0</v>
      </c>
      <c r="H426" s="202">
        <v>0</v>
      </c>
      <c r="I426" s="202">
        <v>0</v>
      </c>
      <c r="J426" s="202">
        <v>5</v>
      </c>
      <c r="K426" s="202">
        <v>5</v>
      </c>
      <c r="L426" s="195"/>
    </row>
    <row r="427" spans="1:12" ht="11.25" customHeight="1" x14ac:dyDescent="0.15">
      <c r="C427" s="182" t="s">
        <v>718</v>
      </c>
      <c r="D427" s="147">
        <v>35</v>
      </c>
      <c r="E427" s="202">
        <v>0</v>
      </c>
      <c r="F427" s="202">
        <v>0</v>
      </c>
      <c r="G427" s="202">
        <v>0</v>
      </c>
      <c r="H427" s="202">
        <v>0</v>
      </c>
      <c r="I427" s="202">
        <v>0</v>
      </c>
      <c r="J427" s="202">
        <v>35</v>
      </c>
      <c r="K427" s="202">
        <v>0</v>
      </c>
      <c r="L427" s="195"/>
    </row>
    <row r="428" spans="1:12" ht="11.25" customHeight="1" x14ac:dyDescent="0.15">
      <c r="C428" s="182" t="s">
        <v>719</v>
      </c>
      <c r="D428" s="147">
        <v>8</v>
      </c>
      <c r="E428" s="202">
        <v>1</v>
      </c>
      <c r="F428" s="202">
        <v>0</v>
      </c>
      <c r="G428" s="202">
        <v>0</v>
      </c>
      <c r="H428" s="202">
        <v>0</v>
      </c>
      <c r="I428" s="202">
        <v>0</v>
      </c>
      <c r="J428" s="202">
        <v>8</v>
      </c>
      <c r="K428" s="202">
        <v>1</v>
      </c>
      <c r="L428" s="195"/>
    </row>
    <row r="429" spans="1:12" ht="11.25" customHeight="1" x14ac:dyDescent="0.15">
      <c r="C429" s="182" t="s">
        <v>721</v>
      </c>
      <c r="D429" s="147">
        <v>2</v>
      </c>
      <c r="E429" s="202">
        <v>0</v>
      </c>
      <c r="F429" s="202">
        <v>0</v>
      </c>
      <c r="G429" s="202">
        <v>0</v>
      </c>
      <c r="H429" s="202">
        <v>0</v>
      </c>
      <c r="I429" s="202">
        <v>0</v>
      </c>
      <c r="J429" s="202">
        <v>2</v>
      </c>
      <c r="K429" s="202">
        <v>0</v>
      </c>
      <c r="L429" s="195"/>
    </row>
    <row r="430" spans="1:12" ht="11.25" customHeight="1" x14ac:dyDescent="0.15">
      <c r="C430" s="182" t="s">
        <v>723</v>
      </c>
      <c r="D430" s="147">
        <v>7</v>
      </c>
      <c r="E430" s="202">
        <v>1</v>
      </c>
      <c r="F430" s="202">
        <v>0</v>
      </c>
      <c r="G430" s="202">
        <v>0</v>
      </c>
      <c r="H430" s="202">
        <v>0</v>
      </c>
      <c r="I430" s="202">
        <v>0</v>
      </c>
      <c r="J430" s="202">
        <v>7</v>
      </c>
      <c r="K430" s="202">
        <v>1</v>
      </c>
      <c r="L430" s="195"/>
    </row>
    <row r="431" spans="1:12" ht="11.25" customHeight="1" x14ac:dyDescent="0.15">
      <c r="C431" s="182" t="s">
        <v>729</v>
      </c>
      <c r="D431" s="147">
        <v>2</v>
      </c>
      <c r="E431" s="202">
        <v>2</v>
      </c>
      <c r="F431" s="202">
        <v>0</v>
      </c>
      <c r="G431" s="202">
        <v>0</v>
      </c>
      <c r="H431" s="202">
        <v>0</v>
      </c>
      <c r="I431" s="202">
        <v>0</v>
      </c>
      <c r="J431" s="202">
        <v>2</v>
      </c>
      <c r="K431" s="202">
        <v>2</v>
      </c>
      <c r="L431" s="195"/>
    </row>
    <row r="432" spans="1:12" ht="11.25" customHeight="1" x14ac:dyDescent="0.15">
      <c r="C432" s="182" t="s">
        <v>730</v>
      </c>
      <c r="D432" s="147">
        <v>1</v>
      </c>
      <c r="E432" s="202">
        <v>1</v>
      </c>
      <c r="F432" s="202">
        <v>0</v>
      </c>
      <c r="G432" s="202">
        <v>0</v>
      </c>
      <c r="H432" s="202">
        <v>0</v>
      </c>
      <c r="I432" s="202">
        <v>0</v>
      </c>
      <c r="J432" s="202">
        <v>1</v>
      </c>
      <c r="K432" s="202">
        <v>1</v>
      </c>
      <c r="L432" s="195"/>
    </row>
    <row r="433" spans="1:12" ht="11.25" customHeight="1" x14ac:dyDescent="0.15">
      <c r="C433" s="182" t="s">
        <v>731</v>
      </c>
      <c r="D433" s="147">
        <v>24</v>
      </c>
      <c r="E433" s="202">
        <v>8</v>
      </c>
      <c r="F433" s="202">
        <v>0</v>
      </c>
      <c r="G433" s="202">
        <v>0</v>
      </c>
      <c r="H433" s="202">
        <v>1</v>
      </c>
      <c r="I433" s="202">
        <v>0</v>
      </c>
      <c r="J433" s="202">
        <v>23</v>
      </c>
      <c r="K433" s="202">
        <v>8</v>
      </c>
      <c r="L433" s="195"/>
    </row>
    <row r="434" spans="1:12" ht="11.25" customHeight="1" x14ac:dyDescent="0.15">
      <c r="C434" s="182" t="s">
        <v>737</v>
      </c>
      <c r="D434" s="147">
        <v>5</v>
      </c>
      <c r="E434" s="202">
        <v>2</v>
      </c>
      <c r="F434" s="202">
        <v>0</v>
      </c>
      <c r="G434" s="202">
        <v>0</v>
      </c>
      <c r="H434" s="202">
        <v>0</v>
      </c>
      <c r="I434" s="202">
        <v>0</v>
      </c>
      <c r="J434" s="202">
        <v>5</v>
      </c>
      <c r="K434" s="202">
        <v>2</v>
      </c>
      <c r="L434" s="195"/>
    </row>
    <row r="435" spans="1:12" ht="11.25" customHeight="1" x14ac:dyDescent="0.15">
      <c r="C435" s="182" t="s">
        <v>738</v>
      </c>
      <c r="D435" s="147">
        <v>1</v>
      </c>
      <c r="E435" s="202">
        <v>1</v>
      </c>
      <c r="F435" s="202">
        <v>0</v>
      </c>
      <c r="G435" s="202">
        <v>0</v>
      </c>
      <c r="H435" s="202">
        <v>0</v>
      </c>
      <c r="I435" s="202">
        <v>0</v>
      </c>
      <c r="J435" s="202">
        <v>1</v>
      </c>
      <c r="K435" s="202">
        <v>1</v>
      </c>
      <c r="L435" s="195"/>
    </row>
    <row r="436" spans="1:12" ht="11.25" customHeight="1" x14ac:dyDescent="0.15">
      <c r="C436" s="182" t="s">
        <v>740</v>
      </c>
      <c r="D436" s="147">
        <v>1</v>
      </c>
      <c r="E436" s="202">
        <v>0</v>
      </c>
      <c r="F436" s="202">
        <v>0</v>
      </c>
      <c r="G436" s="202">
        <v>0</v>
      </c>
      <c r="H436" s="202">
        <v>0</v>
      </c>
      <c r="I436" s="202">
        <v>0</v>
      </c>
      <c r="J436" s="202">
        <v>1</v>
      </c>
      <c r="K436" s="202">
        <v>0</v>
      </c>
      <c r="L436" s="195"/>
    </row>
    <row r="437" spans="1:12" ht="11.25" customHeight="1" x14ac:dyDescent="0.15">
      <c r="C437" s="182" t="s">
        <v>741</v>
      </c>
      <c r="D437" s="147">
        <v>5</v>
      </c>
      <c r="E437" s="202">
        <v>0</v>
      </c>
      <c r="F437" s="202">
        <v>0</v>
      </c>
      <c r="G437" s="202">
        <v>0</v>
      </c>
      <c r="H437" s="202">
        <v>0</v>
      </c>
      <c r="I437" s="202">
        <v>0</v>
      </c>
      <c r="J437" s="202">
        <v>5</v>
      </c>
      <c r="K437" s="202">
        <v>0</v>
      </c>
      <c r="L437" s="123"/>
    </row>
    <row r="438" spans="1:12" ht="11.25" customHeight="1" x14ac:dyDescent="0.15">
      <c r="C438" s="182" t="s">
        <v>745</v>
      </c>
      <c r="D438" s="147">
        <v>1</v>
      </c>
      <c r="E438" s="202">
        <v>0</v>
      </c>
      <c r="F438" s="202">
        <v>0</v>
      </c>
      <c r="G438" s="202">
        <v>0</v>
      </c>
      <c r="H438" s="202">
        <v>0</v>
      </c>
      <c r="I438" s="202">
        <v>0</v>
      </c>
      <c r="J438" s="202">
        <v>1</v>
      </c>
      <c r="K438" s="202">
        <v>0</v>
      </c>
      <c r="L438" s="123"/>
    </row>
    <row r="439" spans="1:12" ht="11.25" customHeight="1" x14ac:dyDescent="0.15">
      <c r="C439" s="182" t="s">
        <v>747</v>
      </c>
      <c r="D439" s="147">
        <v>2</v>
      </c>
      <c r="E439" s="202">
        <v>2</v>
      </c>
      <c r="F439" s="202">
        <v>0</v>
      </c>
      <c r="G439" s="202">
        <v>0</v>
      </c>
      <c r="H439" s="202">
        <v>0</v>
      </c>
      <c r="I439" s="202">
        <v>0</v>
      </c>
      <c r="J439" s="202">
        <v>2</v>
      </c>
      <c r="K439" s="202">
        <v>2</v>
      </c>
      <c r="L439" s="123"/>
    </row>
    <row r="440" spans="1:12" ht="11.25" customHeight="1" x14ac:dyDescent="0.15">
      <c r="C440" s="182" t="s">
        <v>748</v>
      </c>
      <c r="D440" s="147">
        <v>1</v>
      </c>
      <c r="E440" s="202">
        <v>0</v>
      </c>
      <c r="F440" s="202">
        <v>0</v>
      </c>
      <c r="G440" s="202">
        <v>0</v>
      </c>
      <c r="H440" s="202">
        <v>0</v>
      </c>
      <c r="I440" s="202">
        <v>0</v>
      </c>
      <c r="J440" s="202">
        <v>1</v>
      </c>
      <c r="K440" s="202">
        <v>0</v>
      </c>
      <c r="L440" s="195"/>
    </row>
    <row r="441" spans="1:12" ht="11.25" customHeight="1" x14ac:dyDescent="0.15">
      <c r="C441" s="182" t="s">
        <v>750</v>
      </c>
      <c r="D441" s="147">
        <v>1</v>
      </c>
      <c r="E441" s="202">
        <v>1</v>
      </c>
      <c r="F441" s="202">
        <v>0</v>
      </c>
      <c r="G441" s="202">
        <v>0</v>
      </c>
      <c r="H441" s="202">
        <v>0</v>
      </c>
      <c r="I441" s="202">
        <v>0</v>
      </c>
      <c r="J441" s="202">
        <v>1</v>
      </c>
      <c r="K441" s="202">
        <v>1</v>
      </c>
      <c r="L441" s="195"/>
    </row>
    <row r="442" spans="1:12" ht="11.25" customHeight="1" x14ac:dyDescent="0.15">
      <c r="C442" s="182" t="s">
        <v>752</v>
      </c>
      <c r="D442" s="147">
        <v>2</v>
      </c>
      <c r="E442" s="202">
        <v>0</v>
      </c>
      <c r="F442" s="202">
        <v>0</v>
      </c>
      <c r="G442" s="202">
        <v>0</v>
      </c>
      <c r="H442" s="202">
        <v>0</v>
      </c>
      <c r="I442" s="202">
        <v>0</v>
      </c>
      <c r="J442" s="202">
        <v>2</v>
      </c>
      <c r="K442" s="202">
        <v>0</v>
      </c>
      <c r="L442" s="195"/>
    </row>
    <row r="443" spans="1:12" ht="18" customHeight="1" x14ac:dyDescent="0.15">
      <c r="C443" s="194" t="s">
        <v>755</v>
      </c>
      <c r="D443" s="147">
        <v>130</v>
      </c>
      <c r="E443" s="202">
        <v>38</v>
      </c>
      <c r="F443" s="202">
        <v>0</v>
      </c>
      <c r="G443" s="202">
        <v>0</v>
      </c>
      <c r="H443" s="202">
        <v>1</v>
      </c>
      <c r="I443" s="202">
        <v>0</v>
      </c>
      <c r="J443" s="202">
        <v>129</v>
      </c>
      <c r="K443" s="202">
        <v>38</v>
      </c>
      <c r="L443" s="123"/>
    </row>
    <row r="444" spans="1:12" ht="18" customHeight="1" x14ac:dyDescent="0.15">
      <c r="A444" s="121" t="s">
        <v>756</v>
      </c>
      <c r="C444" s="194"/>
      <c r="D444" s="147"/>
      <c r="E444" s="202"/>
      <c r="F444" s="202"/>
      <c r="G444" s="202"/>
      <c r="H444" s="202"/>
      <c r="I444" s="202"/>
      <c r="J444" s="202"/>
      <c r="K444" s="202"/>
      <c r="L444" s="123"/>
    </row>
    <row r="445" spans="1:12" ht="11.25" customHeight="1" x14ac:dyDescent="0.15">
      <c r="C445" s="182" t="s">
        <v>760</v>
      </c>
      <c r="D445" s="147">
        <v>1</v>
      </c>
      <c r="E445" s="202">
        <v>0</v>
      </c>
      <c r="F445" s="202">
        <v>0</v>
      </c>
      <c r="G445" s="202">
        <v>0</v>
      </c>
      <c r="H445" s="202">
        <v>0</v>
      </c>
      <c r="I445" s="202">
        <v>0</v>
      </c>
      <c r="J445" s="202">
        <v>1</v>
      </c>
      <c r="K445" s="202">
        <v>0</v>
      </c>
      <c r="L445" s="123"/>
    </row>
    <row r="446" spans="1:12" ht="18" customHeight="1" x14ac:dyDescent="0.15">
      <c r="C446" s="194" t="s">
        <v>768</v>
      </c>
      <c r="D446" s="147">
        <v>1</v>
      </c>
      <c r="E446" s="202">
        <v>0</v>
      </c>
      <c r="F446" s="202">
        <v>0</v>
      </c>
      <c r="G446" s="202">
        <v>0</v>
      </c>
      <c r="H446" s="202">
        <v>0</v>
      </c>
      <c r="I446" s="202">
        <v>0</v>
      </c>
      <c r="J446" s="202">
        <v>1</v>
      </c>
      <c r="K446" s="202">
        <v>0</v>
      </c>
      <c r="L446" s="123"/>
    </row>
    <row r="447" spans="1:12" ht="18" customHeight="1" x14ac:dyDescent="0.15">
      <c r="C447" s="194" t="s">
        <v>772</v>
      </c>
      <c r="D447" s="147">
        <v>422</v>
      </c>
      <c r="E447" s="202">
        <v>114</v>
      </c>
      <c r="F447" s="202">
        <v>0</v>
      </c>
      <c r="G447" s="202">
        <v>0</v>
      </c>
      <c r="H447" s="202">
        <v>17</v>
      </c>
      <c r="I447" s="202">
        <v>3</v>
      </c>
      <c r="J447" s="202">
        <v>405</v>
      </c>
      <c r="K447" s="202">
        <v>111</v>
      </c>
      <c r="L447" s="195"/>
    </row>
    <row r="448" spans="1:12" ht="9" customHeight="1" x14ac:dyDescent="0.15">
      <c r="D448" s="123"/>
      <c r="E448" s="123"/>
      <c r="F448" s="123"/>
      <c r="G448" s="195"/>
      <c r="H448" s="195"/>
      <c r="I448" s="195"/>
      <c r="J448" s="195"/>
      <c r="K448" s="195"/>
      <c r="L448" s="195"/>
    </row>
    <row r="449" spans="1:12" ht="14.1" customHeight="1" x14ac:dyDescent="0.15">
      <c r="D449" s="193" t="s">
        <v>502</v>
      </c>
      <c r="E449" s="123"/>
      <c r="F449" s="123"/>
      <c r="G449" s="195"/>
      <c r="H449" s="195"/>
      <c r="I449" s="195"/>
      <c r="J449" s="195"/>
      <c r="K449" s="195"/>
      <c r="L449" s="195"/>
    </row>
    <row r="450" spans="1:12" ht="18" customHeight="1" x14ac:dyDescent="0.15">
      <c r="A450" s="121" t="s">
        <v>564</v>
      </c>
      <c r="B450" s="121"/>
      <c r="C450" s="121"/>
      <c r="D450" s="123"/>
      <c r="E450" s="123"/>
      <c r="F450" s="123"/>
      <c r="G450" s="123"/>
      <c r="H450" s="123"/>
      <c r="I450" s="123"/>
      <c r="J450" s="123"/>
      <c r="K450" s="123"/>
      <c r="L450" s="123"/>
    </row>
    <row r="451" spans="1:12" ht="18" customHeight="1" x14ac:dyDescent="0.15">
      <c r="B451" s="121" t="s">
        <v>565</v>
      </c>
      <c r="D451" s="123"/>
      <c r="E451" s="123"/>
      <c r="F451" s="123"/>
      <c r="G451" s="123"/>
      <c r="H451" s="123"/>
      <c r="I451" s="123"/>
      <c r="J451" s="123"/>
      <c r="K451" s="123"/>
      <c r="L451" s="123"/>
    </row>
    <row r="452" spans="1:12" ht="11.25" customHeight="1" x14ac:dyDescent="0.15">
      <c r="C452" s="182" t="s">
        <v>566</v>
      </c>
      <c r="D452" s="147">
        <v>67</v>
      </c>
      <c r="E452" s="202">
        <v>36</v>
      </c>
      <c r="F452" s="202">
        <v>62</v>
      </c>
      <c r="G452" s="202">
        <v>33</v>
      </c>
      <c r="H452" s="202">
        <v>5</v>
      </c>
      <c r="I452" s="202">
        <v>3</v>
      </c>
      <c r="J452" s="202">
        <v>0</v>
      </c>
      <c r="K452" s="202">
        <v>0</v>
      </c>
      <c r="L452" s="195"/>
    </row>
    <row r="453" spans="1:12" ht="11.25" customHeight="1" x14ac:dyDescent="0.15">
      <c r="C453" s="182" t="s">
        <v>567</v>
      </c>
      <c r="D453" s="147">
        <v>135</v>
      </c>
      <c r="E453" s="202">
        <v>87</v>
      </c>
      <c r="F453" s="202">
        <v>133</v>
      </c>
      <c r="G453" s="202">
        <v>86</v>
      </c>
      <c r="H453" s="202">
        <v>1</v>
      </c>
      <c r="I453" s="202">
        <v>0</v>
      </c>
      <c r="J453" s="202">
        <v>1</v>
      </c>
      <c r="K453" s="202">
        <v>1</v>
      </c>
      <c r="L453" s="195"/>
    </row>
    <row r="454" spans="1:12" ht="11.25" customHeight="1" x14ac:dyDescent="0.15">
      <c r="C454" s="182" t="s">
        <v>568</v>
      </c>
      <c r="D454" s="147">
        <v>59</v>
      </c>
      <c r="E454" s="202">
        <v>34</v>
      </c>
      <c r="F454" s="202">
        <v>56</v>
      </c>
      <c r="G454" s="202">
        <v>32</v>
      </c>
      <c r="H454" s="202">
        <v>3</v>
      </c>
      <c r="I454" s="202">
        <v>2</v>
      </c>
      <c r="J454" s="202">
        <v>0</v>
      </c>
      <c r="K454" s="202">
        <v>0</v>
      </c>
      <c r="L454" s="195"/>
    </row>
    <row r="455" spans="1:12" ht="11.25" customHeight="1" x14ac:dyDescent="0.15">
      <c r="C455" s="182" t="s">
        <v>569</v>
      </c>
      <c r="D455" s="147">
        <v>26</v>
      </c>
      <c r="E455" s="202">
        <v>17</v>
      </c>
      <c r="F455" s="202">
        <v>26</v>
      </c>
      <c r="G455" s="202">
        <v>17</v>
      </c>
      <c r="H455" s="202">
        <v>0</v>
      </c>
      <c r="I455" s="202">
        <v>0</v>
      </c>
      <c r="J455" s="202">
        <v>0</v>
      </c>
      <c r="K455" s="202">
        <v>0</v>
      </c>
      <c r="L455" s="195"/>
    </row>
    <row r="456" spans="1:12" ht="11.25" customHeight="1" x14ac:dyDescent="0.15">
      <c r="C456" s="182" t="s">
        <v>570</v>
      </c>
      <c r="D456" s="147">
        <v>67</v>
      </c>
      <c r="E456" s="202">
        <v>46</v>
      </c>
      <c r="F456" s="202">
        <v>63</v>
      </c>
      <c r="G456" s="202">
        <v>42</v>
      </c>
      <c r="H456" s="202">
        <v>4</v>
      </c>
      <c r="I456" s="202">
        <v>4</v>
      </c>
      <c r="J456" s="202">
        <v>0</v>
      </c>
      <c r="K456" s="202">
        <v>0</v>
      </c>
      <c r="L456" s="195"/>
    </row>
    <row r="457" spans="1:12" ht="11.25" customHeight="1" x14ac:dyDescent="0.15">
      <c r="C457" s="182" t="s">
        <v>571</v>
      </c>
      <c r="D457" s="147">
        <v>440</v>
      </c>
      <c r="E457" s="202">
        <v>284</v>
      </c>
      <c r="F457" s="202">
        <v>433</v>
      </c>
      <c r="G457" s="202">
        <v>281</v>
      </c>
      <c r="H457" s="202">
        <v>7</v>
      </c>
      <c r="I457" s="202">
        <v>3</v>
      </c>
      <c r="J457" s="202">
        <v>0</v>
      </c>
      <c r="K457" s="202">
        <v>0</v>
      </c>
      <c r="L457" s="195"/>
    </row>
    <row r="458" spans="1:12" ht="11.25" customHeight="1" x14ac:dyDescent="0.15">
      <c r="C458" s="182" t="s">
        <v>572</v>
      </c>
      <c r="D458" s="147">
        <v>150</v>
      </c>
      <c r="E458" s="202">
        <v>70</v>
      </c>
      <c r="F458" s="202">
        <v>150</v>
      </c>
      <c r="G458" s="202">
        <v>70</v>
      </c>
      <c r="H458" s="202">
        <v>0</v>
      </c>
      <c r="I458" s="202">
        <v>0</v>
      </c>
      <c r="J458" s="202">
        <v>0</v>
      </c>
      <c r="K458" s="202">
        <v>0</v>
      </c>
      <c r="L458" s="195"/>
    </row>
    <row r="459" spans="1:12" ht="11.25" customHeight="1" x14ac:dyDescent="0.15">
      <c r="C459" s="182" t="s">
        <v>573</v>
      </c>
      <c r="D459" s="147">
        <v>18</v>
      </c>
      <c r="E459" s="202">
        <v>8</v>
      </c>
      <c r="F459" s="202">
        <v>17</v>
      </c>
      <c r="G459" s="202">
        <v>7</v>
      </c>
      <c r="H459" s="202">
        <v>1</v>
      </c>
      <c r="I459" s="202">
        <v>1</v>
      </c>
      <c r="J459" s="202">
        <v>0</v>
      </c>
      <c r="K459" s="202">
        <v>0</v>
      </c>
      <c r="L459" s="123"/>
    </row>
    <row r="460" spans="1:12" ht="11.25" customHeight="1" x14ac:dyDescent="0.15">
      <c r="C460" s="182" t="s">
        <v>574</v>
      </c>
      <c r="D460" s="147">
        <v>374</v>
      </c>
      <c r="E460" s="202">
        <v>154</v>
      </c>
      <c r="F460" s="202">
        <v>362</v>
      </c>
      <c r="G460" s="202">
        <v>146</v>
      </c>
      <c r="H460" s="202">
        <v>9</v>
      </c>
      <c r="I460" s="202">
        <v>7</v>
      </c>
      <c r="J460" s="202">
        <v>3</v>
      </c>
      <c r="K460" s="202">
        <v>1</v>
      </c>
      <c r="L460" s="123"/>
    </row>
    <row r="461" spans="1:12" ht="11.25" customHeight="1" x14ac:dyDescent="0.15">
      <c r="C461" s="182" t="s">
        <v>575</v>
      </c>
      <c r="D461" s="147">
        <v>51</v>
      </c>
      <c r="E461" s="202">
        <v>34</v>
      </c>
      <c r="F461" s="202">
        <v>51</v>
      </c>
      <c r="G461" s="202">
        <v>34</v>
      </c>
      <c r="H461" s="202">
        <v>0</v>
      </c>
      <c r="I461" s="202">
        <v>0</v>
      </c>
      <c r="J461" s="202">
        <v>0</v>
      </c>
      <c r="K461" s="202">
        <v>0</v>
      </c>
      <c r="L461" s="123"/>
    </row>
    <row r="462" spans="1:12" ht="11.25" customHeight="1" x14ac:dyDescent="0.15">
      <c r="C462" s="182" t="s">
        <v>576</v>
      </c>
      <c r="D462" s="147">
        <v>75</v>
      </c>
      <c r="E462" s="202">
        <v>56</v>
      </c>
      <c r="F462" s="202">
        <v>71</v>
      </c>
      <c r="G462" s="202">
        <v>52</v>
      </c>
      <c r="H462" s="202">
        <v>4</v>
      </c>
      <c r="I462" s="202">
        <v>4</v>
      </c>
      <c r="J462" s="202">
        <v>0</v>
      </c>
      <c r="K462" s="202">
        <v>0</v>
      </c>
      <c r="L462" s="113"/>
    </row>
    <row r="463" spans="1:12" ht="11.25" customHeight="1" x14ac:dyDescent="0.15">
      <c r="C463" s="182" t="s">
        <v>577</v>
      </c>
      <c r="D463" s="147">
        <v>63</v>
      </c>
      <c r="E463" s="202">
        <v>39</v>
      </c>
      <c r="F463" s="202">
        <v>51</v>
      </c>
      <c r="G463" s="202">
        <v>29</v>
      </c>
      <c r="H463" s="202">
        <v>12</v>
      </c>
      <c r="I463" s="202">
        <v>10</v>
      </c>
      <c r="J463" s="202">
        <v>0</v>
      </c>
      <c r="K463" s="202">
        <v>0</v>
      </c>
      <c r="L463" s="123"/>
    </row>
    <row r="464" spans="1:12" s="200" customFormat="1" ht="11.25" customHeight="1" x14ac:dyDescent="0.15">
      <c r="A464" s="182"/>
      <c r="B464" s="182"/>
      <c r="C464" s="182" t="s">
        <v>578</v>
      </c>
      <c r="D464" s="147">
        <v>1</v>
      </c>
      <c r="E464" s="202">
        <v>0</v>
      </c>
      <c r="F464" s="202">
        <v>1</v>
      </c>
      <c r="G464" s="202">
        <v>0</v>
      </c>
      <c r="H464" s="202">
        <v>0</v>
      </c>
      <c r="I464" s="202">
        <v>0</v>
      </c>
      <c r="J464" s="202">
        <v>0</v>
      </c>
      <c r="K464" s="202">
        <v>0</v>
      </c>
      <c r="L464" s="192"/>
    </row>
    <row r="465" spans="1:12" s="121" customFormat="1" ht="11.25" customHeight="1" x14ac:dyDescent="0.15">
      <c r="A465" s="182"/>
      <c r="B465" s="182"/>
      <c r="C465" s="182" t="s">
        <v>579</v>
      </c>
      <c r="D465" s="147">
        <v>98</v>
      </c>
      <c r="E465" s="202">
        <v>63</v>
      </c>
      <c r="F465" s="202">
        <v>85</v>
      </c>
      <c r="G465" s="202">
        <v>54</v>
      </c>
      <c r="H465" s="202">
        <v>13</v>
      </c>
      <c r="I465" s="202">
        <v>9</v>
      </c>
      <c r="J465" s="202">
        <v>0</v>
      </c>
      <c r="K465" s="202">
        <v>0</v>
      </c>
      <c r="L465" s="204"/>
    </row>
    <row r="466" spans="1:12" ht="11.25" customHeight="1" x14ac:dyDescent="0.15">
      <c r="C466" s="182" t="s">
        <v>580</v>
      </c>
      <c r="D466" s="147">
        <v>330</v>
      </c>
      <c r="E466" s="202">
        <v>199</v>
      </c>
      <c r="F466" s="202">
        <v>320</v>
      </c>
      <c r="G466" s="202">
        <v>190</v>
      </c>
      <c r="H466" s="202">
        <v>10</v>
      </c>
      <c r="I466" s="202">
        <v>9</v>
      </c>
      <c r="J466" s="202">
        <v>0</v>
      </c>
      <c r="K466" s="202">
        <v>0</v>
      </c>
      <c r="L466" s="123"/>
    </row>
    <row r="467" spans="1:12" ht="11.25" customHeight="1" x14ac:dyDescent="0.15">
      <c r="C467" s="182" t="s">
        <v>581</v>
      </c>
      <c r="D467" s="147">
        <v>296</v>
      </c>
      <c r="E467" s="202">
        <v>174</v>
      </c>
      <c r="F467" s="202">
        <v>288</v>
      </c>
      <c r="G467" s="202">
        <v>167</v>
      </c>
      <c r="H467" s="202">
        <v>6</v>
      </c>
      <c r="I467" s="202">
        <v>6</v>
      </c>
      <c r="J467" s="202">
        <v>2</v>
      </c>
      <c r="K467" s="202">
        <v>1</v>
      </c>
      <c r="L467" s="123"/>
    </row>
    <row r="468" spans="1:12" ht="11.25" customHeight="1" x14ac:dyDescent="0.15">
      <c r="C468" s="182" t="s">
        <v>582</v>
      </c>
      <c r="D468" s="147">
        <v>73</v>
      </c>
      <c r="E468" s="202">
        <v>32</v>
      </c>
      <c r="F468" s="202">
        <v>69</v>
      </c>
      <c r="G468" s="202">
        <v>30</v>
      </c>
      <c r="H468" s="202">
        <v>3</v>
      </c>
      <c r="I468" s="202">
        <v>2</v>
      </c>
      <c r="J468" s="202">
        <v>1</v>
      </c>
      <c r="K468" s="202">
        <v>0</v>
      </c>
      <c r="L468" s="123"/>
    </row>
    <row r="469" spans="1:12" ht="11.25" customHeight="1" x14ac:dyDescent="0.15">
      <c r="C469" s="182" t="s">
        <v>583</v>
      </c>
      <c r="D469" s="147">
        <v>121</v>
      </c>
      <c r="E469" s="202">
        <v>66</v>
      </c>
      <c r="F469" s="202">
        <v>116</v>
      </c>
      <c r="G469" s="202">
        <v>63</v>
      </c>
      <c r="H469" s="202">
        <v>3</v>
      </c>
      <c r="I469" s="202">
        <v>3</v>
      </c>
      <c r="J469" s="202">
        <v>2</v>
      </c>
      <c r="K469" s="202">
        <v>0</v>
      </c>
      <c r="L469" s="123"/>
    </row>
    <row r="470" spans="1:12" ht="11.25" customHeight="1" x14ac:dyDescent="0.15">
      <c r="C470" s="182" t="s">
        <v>584</v>
      </c>
      <c r="D470" s="147">
        <v>75</v>
      </c>
      <c r="E470" s="202">
        <v>44</v>
      </c>
      <c r="F470" s="202">
        <v>70</v>
      </c>
      <c r="G470" s="202">
        <v>39</v>
      </c>
      <c r="H470" s="202">
        <v>5</v>
      </c>
      <c r="I470" s="202">
        <v>5</v>
      </c>
      <c r="J470" s="202">
        <v>0</v>
      </c>
      <c r="K470" s="202">
        <v>0</v>
      </c>
      <c r="L470" s="123"/>
    </row>
    <row r="471" spans="1:12" ht="11.25" customHeight="1" x14ac:dyDescent="0.15">
      <c r="C471" s="182" t="s">
        <v>585</v>
      </c>
      <c r="D471" s="147">
        <v>25</v>
      </c>
      <c r="E471" s="202">
        <v>16</v>
      </c>
      <c r="F471" s="202">
        <v>22</v>
      </c>
      <c r="G471" s="202">
        <v>13</v>
      </c>
      <c r="H471" s="202">
        <v>2</v>
      </c>
      <c r="I471" s="202">
        <v>2</v>
      </c>
      <c r="J471" s="202">
        <v>1</v>
      </c>
      <c r="K471" s="202">
        <v>1</v>
      </c>
      <c r="L471" s="123"/>
    </row>
    <row r="472" spans="1:12" ht="11.25" customHeight="1" x14ac:dyDescent="0.15">
      <c r="C472" s="182" t="s">
        <v>586</v>
      </c>
      <c r="D472" s="147">
        <v>42</v>
      </c>
      <c r="E472" s="202">
        <v>23</v>
      </c>
      <c r="F472" s="202">
        <v>42</v>
      </c>
      <c r="G472" s="202">
        <v>23</v>
      </c>
      <c r="H472" s="202">
        <v>0</v>
      </c>
      <c r="I472" s="202">
        <v>0</v>
      </c>
      <c r="J472" s="202">
        <v>0</v>
      </c>
      <c r="K472" s="202">
        <v>0</v>
      </c>
      <c r="L472" s="123"/>
    </row>
    <row r="473" spans="1:12" ht="11.25" customHeight="1" x14ac:dyDescent="0.15">
      <c r="C473" s="182" t="s">
        <v>587</v>
      </c>
      <c r="D473" s="147">
        <v>411</v>
      </c>
      <c r="E473" s="202">
        <v>206</v>
      </c>
      <c r="F473" s="202">
        <v>408</v>
      </c>
      <c r="G473" s="202">
        <v>205</v>
      </c>
      <c r="H473" s="202">
        <v>3</v>
      </c>
      <c r="I473" s="202">
        <v>1</v>
      </c>
      <c r="J473" s="202">
        <v>0</v>
      </c>
      <c r="K473" s="202">
        <v>0</v>
      </c>
      <c r="L473" s="123"/>
    </row>
    <row r="474" spans="1:12" ht="11.25" customHeight="1" x14ac:dyDescent="0.15">
      <c r="C474" s="182" t="s">
        <v>588</v>
      </c>
      <c r="D474" s="147">
        <v>80</v>
      </c>
      <c r="E474" s="202">
        <v>50</v>
      </c>
      <c r="F474" s="202">
        <v>78</v>
      </c>
      <c r="G474" s="202">
        <v>49</v>
      </c>
      <c r="H474" s="202">
        <v>1</v>
      </c>
      <c r="I474" s="202">
        <v>1</v>
      </c>
      <c r="J474" s="202">
        <v>1</v>
      </c>
      <c r="K474" s="202">
        <v>0</v>
      </c>
      <c r="L474" s="195"/>
    </row>
    <row r="475" spans="1:12" ht="11.25" customHeight="1" x14ac:dyDescent="0.15">
      <c r="D475" s="147"/>
      <c r="E475" s="202"/>
      <c r="F475" s="202"/>
      <c r="G475" s="202"/>
      <c r="H475" s="202"/>
      <c r="I475" s="202"/>
      <c r="J475" s="202"/>
      <c r="K475" s="202"/>
      <c r="L475" s="195"/>
    </row>
    <row r="476" spans="1:12" ht="11.25" customHeight="1" x14ac:dyDescent="0.15">
      <c r="A476" s="182" t="s">
        <v>73</v>
      </c>
      <c r="D476" s="147"/>
      <c r="E476" s="202"/>
      <c r="F476" s="202"/>
      <c r="G476" s="202"/>
      <c r="H476" s="202"/>
      <c r="I476" s="202"/>
      <c r="J476" s="202"/>
      <c r="K476" s="202"/>
      <c r="L476" s="195"/>
    </row>
    <row r="477" spans="1:12" ht="13.5" customHeight="1" x14ac:dyDescent="0.15">
      <c r="D477" s="193" t="s">
        <v>502</v>
      </c>
      <c r="E477" s="202"/>
      <c r="F477" s="202"/>
      <c r="G477" s="202"/>
      <c r="H477" s="202"/>
      <c r="I477" s="202"/>
      <c r="J477" s="202"/>
      <c r="K477" s="202"/>
      <c r="L477" s="195"/>
    </row>
    <row r="478" spans="1:12" ht="11.25" customHeight="1" x14ac:dyDescent="0.15">
      <c r="C478" s="182" t="s">
        <v>589</v>
      </c>
      <c r="D478" s="147">
        <v>162</v>
      </c>
      <c r="E478" s="202">
        <v>89</v>
      </c>
      <c r="F478" s="202">
        <v>157</v>
      </c>
      <c r="G478" s="202">
        <v>85</v>
      </c>
      <c r="H478" s="202">
        <v>4</v>
      </c>
      <c r="I478" s="202">
        <v>3</v>
      </c>
      <c r="J478" s="202">
        <v>1</v>
      </c>
      <c r="K478" s="202">
        <v>1</v>
      </c>
      <c r="L478" s="123"/>
    </row>
    <row r="479" spans="1:12" ht="11.25" customHeight="1" x14ac:dyDescent="0.15">
      <c r="C479" s="182" t="s">
        <v>590</v>
      </c>
      <c r="D479" s="147">
        <v>124</v>
      </c>
      <c r="E479" s="202">
        <v>66</v>
      </c>
      <c r="F479" s="202">
        <v>122</v>
      </c>
      <c r="G479" s="202">
        <v>64</v>
      </c>
      <c r="H479" s="202">
        <v>2</v>
      </c>
      <c r="I479" s="202">
        <v>2</v>
      </c>
      <c r="J479" s="202">
        <v>0</v>
      </c>
      <c r="K479" s="202">
        <v>0</v>
      </c>
      <c r="L479" s="123"/>
    </row>
    <row r="480" spans="1:12" ht="11.25" customHeight="1" x14ac:dyDescent="0.15">
      <c r="C480" s="182" t="s">
        <v>591</v>
      </c>
      <c r="D480" s="147">
        <v>13</v>
      </c>
      <c r="E480" s="202">
        <v>4</v>
      </c>
      <c r="F480" s="202">
        <v>13</v>
      </c>
      <c r="G480" s="202">
        <v>4</v>
      </c>
      <c r="H480" s="202">
        <v>0</v>
      </c>
      <c r="I480" s="202">
        <v>0</v>
      </c>
      <c r="J480" s="202">
        <v>0</v>
      </c>
      <c r="K480" s="202">
        <v>0</v>
      </c>
      <c r="L480" s="123"/>
    </row>
    <row r="481" spans="1:12" ht="18" customHeight="1" x14ac:dyDescent="0.15">
      <c r="C481" s="194" t="s">
        <v>773</v>
      </c>
      <c r="D481" s="147">
        <v>3376</v>
      </c>
      <c r="E481" s="202">
        <v>1897</v>
      </c>
      <c r="F481" s="202">
        <v>3266</v>
      </c>
      <c r="G481" s="202">
        <v>1815</v>
      </c>
      <c r="H481" s="202">
        <v>98</v>
      </c>
      <c r="I481" s="202">
        <v>77</v>
      </c>
      <c r="J481" s="202">
        <v>12</v>
      </c>
      <c r="K481" s="202">
        <v>5</v>
      </c>
      <c r="L481" s="123"/>
    </row>
    <row r="482" spans="1:12" ht="18" customHeight="1" x14ac:dyDescent="0.15">
      <c r="B482" s="121" t="s">
        <v>593</v>
      </c>
      <c r="D482" s="123"/>
      <c r="E482" s="123"/>
      <c r="F482" s="123"/>
      <c r="G482" s="113"/>
      <c r="H482" s="113"/>
      <c r="I482" s="113"/>
      <c r="J482" s="113"/>
      <c r="K482" s="113"/>
      <c r="L482" s="195"/>
    </row>
    <row r="483" spans="1:12" ht="11.25" customHeight="1" x14ac:dyDescent="0.15">
      <c r="C483" s="182" t="s">
        <v>594</v>
      </c>
      <c r="D483" s="147">
        <v>25</v>
      </c>
      <c r="E483" s="202">
        <v>15</v>
      </c>
      <c r="F483" s="202">
        <v>25</v>
      </c>
      <c r="G483" s="202">
        <v>15</v>
      </c>
      <c r="H483" s="202">
        <v>0</v>
      </c>
      <c r="I483" s="202">
        <v>0</v>
      </c>
      <c r="J483" s="202">
        <v>0</v>
      </c>
      <c r="K483" s="202">
        <v>0</v>
      </c>
      <c r="L483" s="123"/>
    </row>
    <row r="484" spans="1:12" ht="11.25" customHeight="1" x14ac:dyDescent="0.15">
      <c r="C484" s="182" t="s">
        <v>596</v>
      </c>
      <c r="D484" s="147">
        <v>21</v>
      </c>
      <c r="E484" s="202">
        <v>11</v>
      </c>
      <c r="F484" s="202">
        <v>20</v>
      </c>
      <c r="G484" s="202">
        <v>10</v>
      </c>
      <c r="H484" s="202">
        <v>1</v>
      </c>
      <c r="I484" s="202">
        <v>1</v>
      </c>
      <c r="J484" s="202">
        <v>0</v>
      </c>
      <c r="K484" s="202">
        <v>0</v>
      </c>
      <c r="L484" s="123"/>
    </row>
    <row r="485" spans="1:12" s="200" customFormat="1" ht="11.25" customHeight="1" x14ac:dyDescent="0.15">
      <c r="A485" s="182"/>
      <c r="B485" s="182"/>
      <c r="C485" s="182" t="s">
        <v>597</v>
      </c>
      <c r="D485" s="147">
        <v>31</v>
      </c>
      <c r="E485" s="202">
        <v>18</v>
      </c>
      <c r="F485" s="202">
        <v>31</v>
      </c>
      <c r="G485" s="202">
        <v>18</v>
      </c>
      <c r="H485" s="202">
        <v>0</v>
      </c>
      <c r="I485" s="202">
        <v>0</v>
      </c>
      <c r="J485" s="202">
        <v>0</v>
      </c>
      <c r="K485" s="202">
        <v>0</v>
      </c>
      <c r="L485" s="192"/>
    </row>
    <row r="486" spans="1:12" ht="11.25" customHeight="1" x14ac:dyDescent="0.15">
      <c r="C486" s="182" t="s">
        <v>598</v>
      </c>
      <c r="D486" s="147">
        <v>4</v>
      </c>
      <c r="E486" s="202">
        <v>1</v>
      </c>
      <c r="F486" s="202">
        <v>4</v>
      </c>
      <c r="G486" s="202">
        <v>1</v>
      </c>
      <c r="H486" s="202">
        <v>0</v>
      </c>
      <c r="I486" s="202">
        <v>0</v>
      </c>
      <c r="J486" s="202">
        <v>0</v>
      </c>
      <c r="K486" s="202">
        <v>0</v>
      </c>
      <c r="L486" s="123"/>
    </row>
    <row r="487" spans="1:12" ht="11.25" customHeight="1" x14ac:dyDescent="0.15">
      <c r="C487" s="182" t="s">
        <v>599</v>
      </c>
      <c r="D487" s="147">
        <v>53</v>
      </c>
      <c r="E487" s="202">
        <v>35</v>
      </c>
      <c r="F487" s="202">
        <v>53</v>
      </c>
      <c r="G487" s="202">
        <v>35</v>
      </c>
      <c r="H487" s="202">
        <v>0</v>
      </c>
      <c r="I487" s="202">
        <v>0</v>
      </c>
      <c r="J487" s="202">
        <v>0</v>
      </c>
      <c r="K487" s="202">
        <v>0</v>
      </c>
      <c r="L487" s="123"/>
    </row>
    <row r="488" spans="1:12" ht="11.25" customHeight="1" x14ac:dyDescent="0.15">
      <c r="C488" s="182" t="s">
        <v>600</v>
      </c>
      <c r="D488" s="147">
        <v>2</v>
      </c>
      <c r="E488" s="202">
        <v>2</v>
      </c>
      <c r="F488" s="202">
        <v>1</v>
      </c>
      <c r="G488" s="202">
        <v>1</v>
      </c>
      <c r="H488" s="202">
        <v>1</v>
      </c>
      <c r="I488" s="202">
        <v>1</v>
      </c>
      <c r="J488" s="202">
        <v>0</v>
      </c>
      <c r="K488" s="202">
        <v>0</v>
      </c>
      <c r="L488" s="123"/>
    </row>
    <row r="489" spans="1:12" ht="11.25" customHeight="1" x14ac:dyDescent="0.15">
      <c r="C489" s="182" t="s">
        <v>601</v>
      </c>
      <c r="D489" s="147">
        <v>14</v>
      </c>
      <c r="E489" s="202">
        <v>8</v>
      </c>
      <c r="F489" s="202">
        <v>13</v>
      </c>
      <c r="G489" s="202">
        <v>7</v>
      </c>
      <c r="H489" s="202">
        <v>1</v>
      </c>
      <c r="I489" s="202">
        <v>1</v>
      </c>
      <c r="J489" s="202">
        <v>0</v>
      </c>
      <c r="K489" s="202">
        <v>0</v>
      </c>
      <c r="L489" s="123"/>
    </row>
    <row r="490" spans="1:12" ht="11.25" customHeight="1" x14ac:dyDescent="0.15">
      <c r="C490" s="182" t="s">
        <v>602</v>
      </c>
      <c r="D490" s="147">
        <v>6</v>
      </c>
      <c r="E490" s="202">
        <v>2</v>
      </c>
      <c r="F490" s="202">
        <v>6</v>
      </c>
      <c r="G490" s="202">
        <v>2</v>
      </c>
      <c r="H490" s="202">
        <v>0</v>
      </c>
      <c r="I490" s="202">
        <v>0</v>
      </c>
      <c r="J490" s="202">
        <v>0</v>
      </c>
      <c r="K490" s="202">
        <v>0</v>
      </c>
      <c r="L490" s="123"/>
    </row>
    <row r="491" spans="1:12" ht="11.25" customHeight="1" x14ac:dyDescent="0.15">
      <c r="C491" s="182" t="s">
        <v>603</v>
      </c>
      <c r="D491" s="147">
        <v>3</v>
      </c>
      <c r="E491" s="202">
        <v>3</v>
      </c>
      <c r="F491" s="202">
        <v>3</v>
      </c>
      <c r="G491" s="202">
        <v>3</v>
      </c>
      <c r="H491" s="202">
        <v>0</v>
      </c>
      <c r="I491" s="202">
        <v>0</v>
      </c>
      <c r="J491" s="202">
        <v>0</v>
      </c>
      <c r="K491" s="202">
        <v>0</v>
      </c>
    </row>
    <row r="492" spans="1:12" ht="11.25" customHeight="1" x14ac:dyDescent="0.15">
      <c r="C492" s="182" t="s">
        <v>604</v>
      </c>
      <c r="D492" s="147">
        <v>36</v>
      </c>
      <c r="E492" s="202">
        <v>20</v>
      </c>
      <c r="F492" s="202">
        <v>36</v>
      </c>
      <c r="G492" s="202">
        <v>20</v>
      </c>
      <c r="H492" s="202">
        <v>0</v>
      </c>
      <c r="I492" s="202">
        <v>0</v>
      </c>
      <c r="J492" s="202">
        <v>0</v>
      </c>
      <c r="K492" s="202">
        <v>0</v>
      </c>
    </row>
    <row r="493" spans="1:12" ht="11.25" customHeight="1" x14ac:dyDescent="0.15">
      <c r="C493" s="182" t="s">
        <v>605</v>
      </c>
      <c r="D493" s="147">
        <v>462</v>
      </c>
      <c r="E493" s="202">
        <v>288</v>
      </c>
      <c r="F493" s="202">
        <v>454</v>
      </c>
      <c r="G493" s="202">
        <v>282</v>
      </c>
      <c r="H493" s="202">
        <v>8</v>
      </c>
      <c r="I493" s="202">
        <v>6</v>
      </c>
      <c r="J493" s="202">
        <v>0</v>
      </c>
      <c r="K493" s="202">
        <v>0</v>
      </c>
      <c r="L493" s="123"/>
    </row>
    <row r="494" spans="1:12" ht="11.25" customHeight="1" x14ac:dyDescent="0.15">
      <c r="C494" s="182" t="s">
        <v>606</v>
      </c>
      <c r="D494" s="147">
        <v>265</v>
      </c>
      <c r="E494" s="202">
        <v>172</v>
      </c>
      <c r="F494" s="202">
        <v>253</v>
      </c>
      <c r="G494" s="202">
        <v>161</v>
      </c>
      <c r="H494" s="202">
        <v>12</v>
      </c>
      <c r="I494" s="202">
        <v>11</v>
      </c>
      <c r="J494" s="202">
        <v>0</v>
      </c>
      <c r="K494" s="202">
        <v>0</v>
      </c>
      <c r="L494" s="123"/>
    </row>
    <row r="495" spans="1:12" ht="11.25" customHeight="1" x14ac:dyDescent="0.15">
      <c r="C495" s="182" t="s">
        <v>607</v>
      </c>
      <c r="D495" s="147">
        <v>123</v>
      </c>
      <c r="E495" s="202">
        <v>60</v>
      </c>
      <c r="F495" s="202">
        <v>122</v>
      </c>
      <c r="G495" s="202">
        <v>59</v>
      </c>
      <c r="H495" s="202">
        <v>1</v>
      </c>
      <c r="I495" s="202">
        <v>1</v>
      </c>
      <c r="J495" s="202">
        <v>0</v>
      </c>
      <c r="K495" s="202">
        <v>0</v>
      </c>
      <c r="L495" s="195"/>
    </row>
    <row r="496" spans="1:12" ht="11.25" customHeight="1" x14ac:dyDescent="0.15">
      <c r="C496" s="182" t="s">
        <v>608</v>
      </c>
      <c r="D496" s="147">
        <v>186</v>
      </c>
      <c r="E496" s="202">
        <v>95</v>
      </c>
      <c r="F496" s="202">
        <v>181</v>
      </c>
      <c r="G496" s="202">
        <v>92</v>
      </c>
      <c r="H496" s="202">
        <v>5</v>
      </c>
      <c r="I496" s="202">
        <v>3</v>
      </c>
      <c r="J496" s="202">
        <v>0</v>
      </c>
      <c r="K496" s="202">
        <v>0</v>
      </c>
      <c r="L496" s="123"/>
    </row>
    <row r="497" spans="1:12" ht="11.25" customHeight="1" x14ac:dyDescent="0.15">
      <c r="C497" s="182" t="s">
        <v>609</v>
      </c>
      <c r="D497" s="147">
        <v>192</v>
      </c>
      <c r="E497" s="202">
        <v>118</v>
      </c>
      <c r="F497" s="202">
        <v>188</v>
      </c>
      <c r="G497" s="202">
        <v>114</v>
      </c>
      <c r="H497" s="202">
        <v>3</v>
      </c>
      <c r="I497" s="202">
        <v>3</v>
      </c>
      <c r="J497" s="202">
        <v>1</v>
      </c>
      <c r="K497" s="202">
        <v>1</v>
      </c>
      <c r="L497" s="123"/>
    </row>
    <row r="498" spans="1:12" ht="11.25" customHeight="1" x14ac:dyDescent="0.15">
      <c r="C498" s="182" t="s">
        <v>610</v>
      </c>
      <c r="D498" s="147">
        <v>43</v>
      </c>
      <c r="E498" s="202">
        <v>35</v>
      </c>
      <c r="F498" s="202">
        <v>42</v>
      </c>
      <c r="G498" s="202">
        <v>34</v>
      </c>
      <c r="H498" s="202">
        <v>1</v>
      </c>
      <c r="I498" s="202">
        <v>1</v>
      </c>
      <c r="J498" s="202">
        <v>0</v>
      </c>
      <c r="K498" s="202">
        <v>0</v>
      </c>
      <c r="L498" s="123"/>
    </row>
    <row r="499" spans="1:12" ht="11.25" customHeight="1" x14ac:dyDescent="0.15">
      <c r="C499" s="182" t="s">
        <v>611</v>
      </c>
      <c r="D499" s="147">
        <v>4</v>
      </c>
      <c r="E499" s="202">
        <v>3</v>
      </c>
      <c r="F499" s="202">
        <v>4</v>
      </c>
      <c r="G499" s="202">
        <v>3</v>
      </c>
      <c r="H499" s="202">
        <v>0</v>
      </c>
      <c r="I499" s="202">
        <v>0</v>
      </c>
      <c r="J499" s="202">
        <v>0</v>
      </c>
      <c r="K499" s="202">
        <v>0</v>
      </c>
      <c r="L499" s="123"/>
    </row>
    <row r="500" spans="1:12" ht="11.25" customHeight="1" x14ac:dyDescent="0.15">
      <c r="C500" s="182" t="s">
        <v>612</v>
      </c>
      <c r="D500" s="147">
        <v>1</v>
      </c>
      <c r="E500" s="202">
        <v>1</v>
      </c>
      <c r="F500" s="202">
        <v>0</v>
      </c>
      <c r="G500" s="202">
        <v>0</v>
      </c>
      <c r="H500" s="202">
        <v>1</v>
      </c>
      <c r="I500" s="202">
        <v>1</v>
      </c>
      <c r="J500" s="202">
        <v>0</v>
      </c>
      <c r="K500" s="202">
        <v>0</v>
      </c>
      <c r="L500" s="123"/>
    </row>
    <row r="501" spans="1:12" ht="18" customHeight="1" x14ac:dyDescent="0.15">
      <c r="C501" s="194" t="s">
        <v>614</v>
      </c>
      <c r="D501" s="147">
        <v>1471</v>
      </c>
      <c r="E501" s="202">
        <v>887</v>
      </c>
      <c r="F501" s="202">
        <v>1436</v>
      </c>
      <c r="G501" s="202">
        <v>857</v>
      </c>
      <c r="H501" s="202">
        <v>34</v>
      </c>
      <c r="I501" s="202">
        <v>29</v>
      </c>
      <c r="J501" s="202">
        <v>1</v>
      </c>
      <c r="K501" s="202">
        <v>1</v>
      </c>
      <c r="L501" s="123"/>
    </row>
    <row r="502" spans="1:12" ht="18" customHeight="1" x14ac:dyDescent="0.15">
      <c r="C502" s="194" t="s">
        <v>615</v>
      </c>
      <c r="D502" s="123">
        <v>4847</v>
      </c>
      <c r="E502" s="123">
        <v>2784</v>
      </c>
      <c r="F502" s="123">
        <v>4702</v>
      </c>
      <c r="G502" s="123">
        <v>2672</v>
      </c>
      <c r="H502" s="123">
        <v>132</v>
      </c>
      <c r="I502" s="123">
        <v>106</v>
      </c>
      <c r="J502" s="123">
        <v>13</v>
      </c>
      <c r="K502" s="123">
        <v>6</v>
      </c>
      <c r="L502" s="123"/>
    </row>
    <row r="503" spans="1:12" ht="18" customHeight="1" x14ac:dyDescent="0.15">
      <c r="A503" s="121" t="s">
        <v>618</v>
      </c>
      <c r="C503" s="194"/>
      <c r="D503" s="123"/>
      <c r="E503" s="123"/>
      <c r="F503" s="123"/>
      <c r="G503" s="195"/>
      <c r="H503" s="195"/>
      <c r="I503" s="195"/>
      <c r="J503" s="195"/>
      <c r="K503" s="195"/>
      <c r="L503" s="195"/>
    </row>
    <row r="504" spans="1:12" ht="11.25" customHeight="1" x14ac:dyDescent="0.15">
      <c r="C504" s="182" t="s">
        <v>619</v>
      </c>
      <c r="D504" s="147">
        <v>20</v>
      </c>
      <c r="E504" s="202">
        <v>11</v>
      </c>
      <c r="F504" s="202">
        <v>17</v>
      </c>
      <c r="G504" s="202">
        <v>8</v>
      </c>
      <c r="H504" s="202">
        <v>3</v>
      </c>
      <c r="I504" s="202">
        <v>3</v>
      </c>
      <c r="J504" s="202">
        <v>0</v>
      </c>
      <c r="K504" s="202">
        <v>0</v>
      </c>
      <c r="L504" s="195"/>
    </row>
    <row r="505" spans="1:12" ht="11.25" customHeight="1" x14ac:dyDescent="0.15">
      <c r="C505" s="182" t="s">
        <v>621</v>
      </c>
      <c r="D505" s="147">
        <v>2</v>
      </c>
      <c r="E505" s="202">
        <v>0</v>
      </c>
      <c r="F505" s="202">
        <v>2</v>
      </c>
      <c r="G505" s="202">
        <v>0</v>
      </c>
      <c r="H505" s="202">
        <v>0</v>
      </c>
      <c r="I505" s="202">
        <v>0</v>
      </c>
      <c r="J505" s="202">
        <v>0</v>
      </c>
      <c r="K505" s="202">
        <v>0</v>
      </c>
      <c r="L505" s="195"/>
    </row>
    <row r="506" spans="1:12" ht="11.25" customHeight="1" x14ac:dyDescent="0.15">
      <c r="C506" s="182" t="s">
        <v>624</v>
      </c>
      <c r="D506" s="147">
        <v>3</v>
      </c>
      <c r="E506" s="202">
        <v>0</v>
      </c>
      <c r="F506" s="202">
        <v>3</v>
      </c>
      <c r="G506" s="202">
        <v>0</v>
      </c>
      <c r="H506" s="202">
        <v>0</v>
      </c>
      <c r="I506" s="202">
        <v>0</v>
      </c>
      <c r="J506" s="202">
        <v>0</v>
      </c>
      <c r="K506" s="202">
        <v>0</v>
      </c>
      <c r="L506" s="195"/>
    </row>
    <row r="507" spans="1:12" ht="11.25" customHeight="1" x14ac:dyDescent="0.15">
      <c r="C507" s="182" t="s">
        <v>628</v>
      </c>
      <c r="D507" s="147">
        <v>1</v>
      </c>
      <c r="E507" s="202">
        <v>0</v>
      </c>
      <c r="F507" s="202">
        <v>1</v>
      </c>
      <c r="G507" s="202">
        <v>0</v>
      </c>
      <c r="H507" s="202">
        <v>0</v>
      </c>
      <c r="I507" s="202">
        <v>0</v>
      </c>
      <c r="J507" s="202">
        <v>0</v>
      </c>
      <c r="K507" s="202">
        <v>0</v>
      </c>
      <c r="L507" s="123"/>
    </row>
    <row r="508" spans="1:12" ht="11.25" customHeight="1" x14ac:dyDescent="0.15">
      <c r="C508" s="182" t="s">
        <v>633</v>
      </c>
      <c r="D508" s="147">
        <v>1</v>
      </c>
      <c r="E508" s="202">
        <v>1</v>
      </c>
      <c r="F508" s="202">
        <v>1</v>
      </c>
      <c r="G508" s="202">
        <v>1</v>
      </c>
      <c r="H508" s="202">
        <v>0</v>
      </c>
      <c r="I508" s="202">
        <v>0</v>
      </c>
      <c r="J508" s="202">
        <v>0</v>
      </c>
      <c r="K508" s="202">
        <v>0</v>
      </c>
      <c r="L508" s="123"/>
    </row>
    <row r="509" spans="1:12" ht="11.25" customHeight="1" x14ac:dyDescent="0.15">
      <c r="C509" s="182" t="s">
        <v>634</v>
      </c>
      <c r="D509" s="147">
        <v>1</v>
      </c>
      <c r="E509" s="202">
        <v>0</v>
      </c>
      <c r="F509" s="202">
        <v>0</v>
      </c>
      <c r="G509" s="202">
        <v>0</v>
      </c>
      <c r="H509" s="202">
        <v>1</v>
      </c>
      <c r="I509" s="202">
        <v>0</v>
      </c>
      <c r="J509" s="202">
        <v>0</v>
      </c>
      <c r="K509" s="202">
        <v>0</v>
      </c>
      <c r="L509" s="123"/>
    </row>
    <row r="510" spans="1:12" ht="11.25" customHeight="1" x14ac:dyDescent="0.15">
      <c r="C510" s="182" t="s">
        <v>637</v>
      </c>
      <c r="D510" s="147">
        <v>1</v>
      </c>
      <c r="E510" s="202">
        <v>0</v>
      </c>
      <c r="F510" s="202">
        <v>1</v>
      </c>
      <c r="G510" s="202">
        <v>0</v>
      </c>
      <c r="H510" s="202">
        <v>0</v>
      </c>
      <c r="I510" s="202">
        <v>0</v>
      </c>
      <c r="J510" s="202">
        <v>0</v>
      </c>
      <c r="K510" s="202">
        <v>0</v>
      </c>
      <c r="L510" s="123"/>
    </row>
    <row r="511" spans="1:12" ht="11.25" customHeight="1" x14ac:dyDescent="0.15">
      <c r="C511" s="182" t="s">
        <v>638</v>
      </c>
      <c r="D511" s="147">
        <v>3</v>
      </c>
      <c r="E511" s="202">
        <v>2</v>
      </c>
      <c r="F511" s="202">
        <v>2</v>
      </c>
      <c r="G511" s="202">
        <v>1</v>
      </c>
      <c r="H511" s="202">
        <v>1</v>
      </c>
      <c r="I511" s="202">
        <v>1</v>
      </c>
      <c r="J511" s="202">
        <v>0</v>
      </c>
      <c r="K511" s="202">
        <v>0</v>
      </c>
      <c r="L511" s="123"/>
    </row>
    <row r="512" spans="1:12" ht="11.25" customHeight="1" x14ac:dyDescent="0.15">
      <c r="C512" s="182" t="s">
        <v>640</v>
      </c>
      <c r="D512" s="147">
        <v>3</v>
      </c>
      <c r="E512" s="202">
        <v>1</v>
      </c>
      <c r="F512" s="202">
        <v>3</v>
      </c>
      <c r="G512" s="202">
        <v>1</v>
      </c>
      <c r="H512" s="202">
        <v>0</v>
      </c>
      <c r="I512" s="202">
        <v>0</v>
      </c>
      <c r="J512" s="202">
        <v>0</v>
      </c>
      <c r="K512" s="202">
        <v>0</v>
      </c>
      <c r="L512" s="123"/>
    </row>
    <row r="513" spans="1:12" ht="11.25" customHeight="1" x14ac:dyDescent="0.15">
      <c r="C513" s="182" t="s">
        <v>643</v>
      </c>
      <c r="D513" s="147">
        <v>1</v>
      </c>
      <c r="E513" s="202">
        <v>1</v>
      </c>
      <c r="F513" s="202">
        <v>1</v>
      </c>
      <c r="G513" s="202">
        <v>1</v>
      </c>
      <c r="H513" s="202">
        <v>0</v>
      </c>
      <c r="I513" s="202">
        <v>0</v>
      </c>
      <c r="J513" s="202">
        <v>0</v>
      </c>
      <c r="K513" s="202">
        <v>0</v>
      </c>
      <c r="L513" s="123"/>
    </row>
    <row r="514" spans="1:12" ht="11.25" customHeight="1" x14ac:dyDescent="0.15">
      <c r="C514" s="182" t="s">
        <v>648</v>
      </c>
      <c r="D514" s="147">
        <v>4</v>
      </c>
      <c r="E514" s="202">
        <v>2</v>
      </c>
      <c r="F514" s="202">
        <v>4</v>
      </c>
      <c r="G514" s="202">
        <v>2</v>
      </c>
      <c r="H514" s="202">
        <v>0</v>
      </c>
      <c r="I514" s="202">
        <v>0</v>
      </c>
      <c r="J514" s="202">
        <v>0</v>
      </c>
      <c r="K514" s="202">
        <v>0</v>
      </c>
      <c r="L514" s="195"/>
    </row>
    <row r="515" spans="1:12" ht="11.25" customHeight="1" x14ac:dyDescent="0.15">
      <c r="C515" s="182" t="s">
        <v>652</v>
      </c>
      <c r="D515" s="147">
        <v>3</v>
      </c>
      <c r="E515" s="202">
        <v>3</v>
      </c>
      <c r="F515" s="202">
        <v>3</v>
      </c>
      <c r="G515" s="202">
        <v>3</v>
      </c>
      <c r="H515" s="202">
        <v>0</v>
      </c>
      <c r="I515" s="202">
        <v>0</v>
      </c>
      <c r="J515" s="202">
        <v>0</v>
      </c>
      <c r="K515" s="202">
        <v>0</v>
      </c>
      <c r="L515" s="195"/>
    </row>
    <row r="516" spans="1:12" ht="11.25" customHeight="1" x14ac:dyDescent="0.15">
      <c r="C516" s="182" t="s">
        <v>653</v>
      </c>
      <c r="D516" s="147">
        <v>1</v>
      </c>
      <c r="E516" s="202">
        <v>0</v>
      </c>
      <c r="F516" s="202">
        <v>1</v>
      </c>
      <c r="G516" s="202">
        <v>0</v>
      </c>
      <c r="H516" s="202">
        <v>0</v>
      </c>
      <c r="I516" s="202">
        <v>0</v>
      </c>
      <c r="J516" s="202">
        <v>0</v>
      </c>
      <c r="K516" s="202">
        <v>0</v>
      </c>
      <c r="L516" s="123"/>
    </row>
    <row r="517" spans="1:12" ht="11.25" customHeight="1" x14ac:dyDescent="0.15">
      <c r="C517" s="182" t="s">
        <v>654</v>
      </c>
      <c r="D517" s="147">
        <v>3</v>
      </c>
      <c r="E517" s="202">
        <v>0</v>
      </c>
      <c r="F517" s="202">
        <v>3</v>
      </c>
      <c r="G517" s="202">
        <v>0</v>
      </c>
      <c r="H517" s="202">
        <v>0</v>
      </c>
      <c r="I517" s="202">
        <v>0</v>
      </c>
      <c r="J517" s="202">
        <v>0</v>
      </c>
      <c r="K517" s="202">
        <v>0</v>
      </c>
      <c r="L517" s="123"/>
    </row>
    <row r="518" spans="1:12" ht="11.25" customHeight="1" x14ac:dyDescent="0.15">
      <c r="C518" s="182" t="s">
        <v>655</v>
      </c>
      <c r="D518" s="147">
        <v>1</v>
      </c>
      <c r="E518" s="202">
        <v>0</v>
      </c>
      <c r="F518" s="202">
        <v>1</v>
      </c>
      <c r="G518" s="202">
        <v>0</v>
      </c>
      <c r="H518" s="202">
        <v>0</v>
      </c>
      <c r="I518" s="202">
        <v>0</v>
      </c>
      <c r="J518" s="202">
        <v>0</v>
      </c>
      <c r="K518" s="202">
        <v>0</v>
      </c>
      <c r="L518" s="123"/>
    </row>
    <row r="519" spans="1:12" ht="11.25" customHeight="1" x14ac:dyDescent="0.15">
      <c r="C519" s="182" t="s">
        <v>665</v>
      </c>
      <c r="D519" s="147">
        <v>10</v>
      </c>
      <c r="E519" s="202">
        <v>6</v>
      </c>
      <c r="F519" s="202">
        <v>10</v>
      </c>
      <c r="G519" s="202">
        <v>6</v>
      </c>
      <c r="H519" s="202">
        <v>0</v>
      </c>
      <c r="I519" s="202">
        <v>0</v>
      </c>
      <c r="J519" s="202">
        <v>0</v>
      </c>
      <c r="K519" s="202">
        <v>0</v>
      </c>
      <c r="L519" s="123"/>
    </row>
    <row r="520" spans="1:12" ht="11.25" customHeight="1" x14ac:dyDescent="0.15">
      <c r="C520" s="182" t="s">
        <v>668</v>
      </c>
      <c r="D520" s="147">
        <v>1</v>
      </c>
      <c r="E520" s="202">
        <v>0</v>
      </c>
      <c r="F520" s="202">
        <v>1</v>
      </c>
      <c r="G520" s="202">
        <v>0</v>
      </c>
      <c r="H520" s="202">
        <v>0</v>
      </c>
      <c r="I520" s="202">
        <v>0</v>
      </c>
      <c r="J520" s="202">
        <v>0</v>
      </c>
      <c r="K520" s="202">
        <v>0</v>
      </c>
      <c r="L520" s="195"/>
    </row>
    <row r="521" spans="1:12" ht="11.25" customHeight="1" x14ac:dyDescent="0.15">
      <c r="C521" s="182" t="s">
        <v>670</v>
      </c>
      <c r="D521" s="147">
        <v>4</v>
      </c>
      <c r="E521" s="202">
        <v>1</v>
      </c>
      <c r="F521" s="202">
        <v>2</v>
      </c>
      <c r="G521" s="202">
        <v>0</v>
      </c>
      <c r="H521" s="202">
        <v>2</v>
      </c>
      <c r="I521" s="202">
        <v>1</v>
      </c>
      <c r="J521" s="202">
        <v>0</v>
      </c>
      <c r="K521" s="202">
        <v>0</v>
      </c>
      <c r="L521" s="195"/>
    </row>
    <row r="522" spans="1:12" ht="11.25" customHeight="1" x14ac:dyDescent="0.15">
      <c r="C522" s="182" t="s">
        <v>671</v>
      </c>
      <c r="D522" s="147">
        <v>3</v>
      </c>
      <c r="E522" s="202">
        <v>0</v>
      </c>
      <c r="F522" s="202">
        <v>0</v>
      </c>
      <c r="G522" s="202">
        <v>0</v>
      </c>
      <c r="H522" s="202">
        <v>0</v>
      </c>
      <c r="I522" s="202">
        <v>0</v>
      </c>
      <c r="J522" s="202">
        <v>3</v>
      </c>
      <c r="K522" s="202">
        <v>0</v>
      </c>
      <c r="L522" s="195"/>
    </row>
    <row r="523" spans="1:12" ht="18" customHeight="1" x14ac:dyDescent="0.15">
      <c r="C523" s="194" t="s">
        <v>673</v>
      </c>
      <c r="D523" s="147">
        <v>66</v>
      </c>
      <c r="E523" s="202">
        <v>28</v>
      </c>
      <c r="F523" s="202">
        <v>56</v>
      </c>
      <c r="G523" s="202">
        <v>23</v>
      </c>
      <c r="H523" s="202">
        <v>7</v>
      </c>
      <c r="I523" s="202">
        <v>5</v>
      </c>
      <c r="J523" s="202">
        <v>3</v>
      </c>
      <c r="K523" s="202">
        <v>0</v>
      </c>
      <c r="L523" s="195"/>
    </row>
    <row r="524" spans="1:12" ht="18" customHeight="1" x14ac:dyDescent="0.15">
      <c r="A524" s="121" t="s">
        <v>674</v>
      </c>
      <c r="C524" s="196"/>
      <c r="D524" s="123"/>
      <c r="E524" s="123"/>
      <c r="F524" s="123"/>
      <c r="G524" s="195"/>
      <c r="H524" s="195"/>
      <c r="I524" s="195"/>
      <c r="J524" s="195"/>
      <c r="K524" s="195"/>
      <c r="L524" s="195"/>
    </row>
    <row r="525" spans="1:12" ht="11.25" customHeight="1" x14ac:dyDescent="0.15">
      <c r="C525" s="182" t="s">
        <v>675</v>
      </c>
      <c r="D525" s="147">
        <v>37</v>
      </c>
      <c r="E525" s="202">
        <v>17</v>
      </c>
      <c r="F525" s="202">
        <v>34</v>
      </c>
      <c r="G525" s="202">
        <v>16</v>
      </c>
      <c r="H525" s="202">
        <v>3</v>
      </c>
      <c r="I525" s="202">
        <v>1</v>
      </c>
      <c r="J525" s="202">
        <v>0</v>
      </c>
      <c r="K525" s="202">
        <v>0</v>
      </c>
      <c r="L525" s="195"/>
    </row>
    <row r="526" spans="1:12" ht="11.25" customHeight="1" x14ac:dyDescent="0.15">
      <c r="C526" s="182" t="s">
        <v>678</v>
      </c>
      <c r="D526" s="147">
        <v>3</v>
      </c>
      <c r="E526" s="202">
        <v>2</v>
      </c>
      <c r="F526" s="202">
        <v>2</v>
      </c>
      <c r="G526" s="202">
        <v>1</v>
      </c>
      <c r="H526" s="202">
        <v>1</v>
      </c>
      <c r="I526" s="202">
        <v>1</v>
      </c>
      <c r="J526" s="202">
        <v>0</v>
      </c>
      <c r="K526" s="202">
        <v>0</v>
      </c>
      <c r="L526" s="123"/>
    </row>
    <row r="527" spans="1:12" ht="11.25" customHeight="1" x14ac:dyDescent="0.15">
      <c r="C527" s="182" t="s">
        <v>679</v>
      </c>
      <c r="D527" s="147">
        <v>132</v>
      </c>
      <c r="E527" s="202">
        <v>53</v>
      </c>
      <c r="F527" s="202">
        <v>128</v>
      </c>
      <c r="G527" s="202">
        <v>51</v>
      </c>
      <c r="H527" s="202">
        <v>4</v>
      </c>
      <c r="I527" s="202">
        <v>2</v>
      </c>
      <c r="J527" s="202">
        <v>0</v>
      </c>
      <c r="K527" s="202">
        <v>0</v>
      </c>
      <c r="L527" s="123"/>
    </row>
    <row r="528" spans="1:12" ht="11.25" customHeight="1" x14ac:dyDescent="0.15">
      <c r="C528" s="182" t="s">
        <v>680</v>
      </c>
      <c r="D528" s="147">
        <v>58</v>
      </c>
      <c r="E528" s="202">
        <v>23</v>
      </c>
      <c r="F528" s="202">
        <v>56</v>
      </c>
      <c r="G528" s="202">
        <v>22</v>
      </c>
      <c r="H528" s="202">
        <v>2</v>
      </c>
      <c r="I528" s="202">
        <v>1</v>
      </c>
      <c r="J528" s="202">
        <v>0</v>
      </c>
      <c r="K528" s="202">
        <v>0</v>
      </c>
      <c r="L528" s="195"/>
    </row>
    <row r="529" spans="1:12" ht="11.25" customHeight="1" x14ac:dyDescent="0.15">
      <c r="C529" s="182" t="s">
        <v>681</v>
      </c>
      <c r="D529" s="147">
        <v>5</v>
      </c>
      <c r="E529" s="202">
        <v>2</v>
      </c>
      <c r="F529" s="202">
        <v>5</v>
      </c>
      <c r="G529" s="202">
        <v>2</v>
      </c>
      <c r="H529" s="202">
        <v>0</v>
      </c>
      <c r="I529" s="202">
        <v>0</v>
      </c>
      <c r="J529" s="202">
        <v>0</v>
      </c>
      <c r="K529" s="202">
        <v>0</v>
      </c>
      <c r="L529" s="195"/>
    </row>
    <row r="530" spans="1:12" ht="11.25" customHeight="1" x14ac:dyDescent="0.15">
      <c r="C530" s="182" t="s">
        <v>683</v>
      </c>
      <c r="D530" s="147">
        <v>1</v>
      </c>
      <c r="E530" s="202">
        <v>0</v>
      </c>
      <c r="F530" s="202">
        <v>1</v>
      </c>
      <c r="G530" s="202">
        <v>0</v>
      </c>
      <c r="H530" s="202">
        <v>0</v>
      </c>
      <c r="I530" s="202">
        <v>0</v>
      </c>
      <c r="J530" s="202">
        <v>0</v>
      </c>
      <c r="K530" s="202">
        <v>0</v>
      </c>
      <c r="L530" s="195"/>
    </row>
    <row r="531" spans="1:12" ht="11.25" customHeight="1" x14ac:dyDescent="0.15">
      <c r="C531" s="182" t="s">
        <v>684</v>
      </c>
      <c r="D531" s="147">
        <v>10</v>
      </c>
      <c r="E531" s="202">
        <v>2</v>
      </c>
      <c r="F531" s="202">
        <v>9</v>
      </c>
      <c r="G531" s="202">
        <v>2</v>
      </c>
      <c r="H531" s="202">
        <v>1</v>
      </c>
      <c r="I531" s="202">
        <v>0</v>
      </c>
      <c r="J531" s="202">
        <v>0</v>
      </c>
      <c r="K531" s="202">
        <v>0</v>
      </c>
      <c r="L531" s="195"/>
    </row>
    <row r="532" spans="1:12" ht="9" customHeight="1" x14ac:dyDescent="0.15">
      <c r="A532" s="182" t="s">
        <v>616</v>
      </c>
      <c r="D532" s="147"/>
      <c r="E532" s="202"/>
      <c r="F532" s="202"/>
      <c r="G532" s="202"/>
      <c r="H532" s="202"/>
      <c r="I532" s="202"/>
      <c r="J532" s="202"/>
      <c r="K532" s="202"/>
      <c r="L532" s="195"/>
    </row>
    <row r="533" spans="1:12" ht="11.25" customHeight="1" x14ac:dyDescent="0.15">
      <c r="A533" s="182" t="s">
        <v>617</v>
      </c>
      <c r="D533" s="147"/>
      <c r="E533" s="202"/>
      <c r="F533" s="202"/>
      <c r="G533" s="202"/>
      <c r="H533" s="202"/>
      <c r="I533" s="202"/>
      <c r="J533" s="202"/>
      <c r="K533" s="202"/>
      <c r="L533" s="195"/>
    </row>
    <row r="534" spans="1:12" ht="9.75" customHeight="1" x14ac:dyDescent="0.15">
      <c r="D534" s="147"/>
      <c r="E534" s="202"/>
      <c r="F534" s="202"/>
      <c r="G534" s="202"/>
      <c r="H534" s="202"/>
      <c r="I534" s="202"/>
      <c r="J534" s="202"/>
      <c r="K534" s="202"/>
      <c r="L534" s="195"/>
    </row>
    <row r="535" spans="1:12" ht="11.25" customHeight="1" x14ac:dyDescent="0.15">
      <c r="A535" s="182" t="s">
        <v>73</v>
      </c>
      <c r="D535" s="147"/>
      <c r="E535" s="202"/>
      <c r="F535" s="202"/>
      <c r="G535" s="202"/>
      <c r="H535" s="202"/>
      <c r="I535" s="202"/>
      <c r="J535" s="202"/>
      <c r="K535" s="202"/>
      <c r="L535" s="195"/>
    </row>
    <row r="536" spans="1:12" ht="11.25" customHeight="1" x14ac:dyDescent="0.15">
      <c r="D536" s="193" t="s">
        <v>502</v>
      </c>
      <c r="E536" s="202"/>
      <c r="F536" s="202"/>
      <c r="G536" s="202"/>
      <c r="H536" s="202"/>
      <c r="I536" s="202"/>
      <c r="J536" s="202"/>
      <c r="K536" s="202"/>
      <c r="L536" s="195"/>
    </row>
    <row r="537" spans="1:12" ht="11.25" customHeight="1" x14ac:dyDescent="0.15">
      <c r="C537" s="182" t="s">
        <v>685</v>
      </c>
      <c r="D537" s="147">
        <v>2</v>
      </c>
      <c r="E537" s="202">
        <v>1</v>
      </c>
      <c r="F537" s="202">
        <v>0</v>
      </c>
      <c r="G537" s="202">
        <v>0</v>
      </c>
      <c r="H537" s="202">
        <v>2</v>
      </c>
      <c r="I537" s="202">
        <v>1</v>
      </c>
      <c r="J537" s="202">
        <v>0</v>
      </c>
      <c r="K537" s="202">
        <v>0</v>
      </c>
      <c r="L537" s="195"/>
    </row>
    <row r="538" spans="1:12" ht="11.25" customHeight="1" x14ac:dyDescent="0.15">
      <c r="C538" s="182" t="s">
        <v>687</v>
      </c>
      <c r="D538" s="147">
        <v>2</v>
      </c>
      <c r="E538" s="202">
        <v>1</v>
      </c>
      <c r="F538" s="202">
        <v>2</v>
      </c>
      <c r="G538" s="202">
        <v>1</v>
      </c>
      <c r="H538" s="202">
        <v>0</v>
      </c>
      <c r="I538" s="202">
        <v>0</v>
      </c>
      <c r="J538" s="202">
        <v>0</v>
      </c>
      <c r="K538" s="202">
        <v>0</v>
      </c>
      <c r="L538" s="195"/>
    </row>
    <row r="539" spans="1:12" ht="11.25" customHeight="1" x14ac:dyDescent="0.15">
      <c r="C539" s="182" t="s">
        <v>690</v>
      </c>
      <c r="D539" s="147">
        <v>1</v>
      </c>
      <c r="E539" s="202">
        <v>0</v>
      </c>
      <c r="F539" s="202">
        <v>1</v>
      </c>
      <c r="G539" s="202">
        <v>0</v>
      </c>
      <c r="H539" s="202">
        <v>0</v>
      </c>
      <c r="I539" s="202">
        <v>0</v>
      </c>
      <c r="J539" s="202">
        <v>0</v>
      </c>
      <c r="K539" s="202">
        <v>0</v>
      </c>
      <c r="L539" s="195"/>
    </row>
    <row r="540" spans="1:12" ht="11.25" customHeight="1" x14ac:dyDescent="0.15">
      <c r="C540" s="182" t="s">
        <v>691</v>
      </c>
      <c r="D540" s="147">
        <v>1</v>
      </c>
      <c r="E540" s="202">
        <v>0</v>
      </c>
      <c r="F540" s="202">
        <v>1</v>
      </c>
      <c r="G540" s="202">
        <v>0</v>
      </c>
      <c r="H540" s="202">
        <v>0</v>
      </c>
      <c r="I540" s="202">
        <v>0</v>
      </c>
      <c r="J540" s="202">
        <v>0</v>
      </c>
      <c r="K540" s="202">
        <v>0</v>
      </c>
      <c r="L540" s="123"/>
    </row>
    <row r="541" spans="1:12" ht="11.25" customHeight="1" x14ac:dyDescent="0.15">
      <c r="C541" s="182" t="s">
        <v>692</v>
      </c>
      <c r="D541" s="147">
        <v>47</v>
      </c>
      <c r="E541" s="202">
        <v>25</v>
      </c>
      <c r="F541" s="202">
        <v>45</v>
      </c>
      <c r="G541" s="202">
        <v>23</v>
      </c>
      <c r="H541" s="202">
        <v>2</v>
      </c>
      <c r="I541" s="202">
        <v>2</v>
      </c>
      <c r="J541" s="202">
        <v>0</v>
      </c>
      <c r="K541" s="202">
        <v>0</v>
      </c>
      <c r="L541" s="123"/>
    </row>
    <row r="542" spans="1:12" ht="11.25" customHeight="1" x14ac:dyDescent="0.15">
      <c r="C542" s="182" t="s">
        <v>693</v>
      </c>
      <c r="D542" s="147">
        <v>101</v>
      </c>
      <c r="E542" s="202">
        <v>46</v>
      </c>
      <c r="F542" s="202">
        <v>94</v>
      </c>
      <c r="G542" s="202">
        <v>40</v>
      </c>
      <c r="H542" s="202">
        <v>7</v>
      </c>
      <c r="I542" s="202">
        <v>6</v>
      </c>
      <c r="J542" s="202">
        <v>0</v>
      </c>
      <c r="K542" s="202">
        <v>0</v>
      </c>
      <c r="L542" s="123"/>
    </row>
    <row r="543" spans="1:12" ht="11.25" customHeight="1" x14ac:dyDescent="0.15">
      <c r="C543" s="182" t="s">
        <v>694</v>
      </c>
      <c r="D543" s="147">
        <v>9</v>
      </c>
      <c r="E543" s="202">
        <v>5</v>
      </c>
      <c r="F543" s="202">
        <v>9</v>
      </c>
      <c r="G543" s="202">
        <v>5</v>
      </c>
      <c r="H543" s="202">
        <v>0</v>
      </c>
      <c r="I543" s="202">
        <v>0</v>
      </c>
      <c r="J543" s="202">
        <v>0</v>
      </c>
      <c r="K543" s="202">
        <v>0</v>
      </c>
      <c r="L543" s="195"/>
    </row>
    <row r="544" spans="1:12" ht="11.25" customHeight="1" x14ac:dyDescent="0.15">
      <c r="C544" s="182" t="s">
        <v>695</v>
      </c>
      <c r="D544" s="147">
        <v>59</v>
      </c>
      <c r="E544" s="202">
        <v>31</v>
      </c>
      <c r="F544" s="202">
        <v>57</v>
      </c>
      <c r="G544" s="202">
        <v>30</v>
      </c>
      <c r="H544" s="202">
        <v>2</v>
      </c>
      <c r="I544" s="202">
        <v>1</v>
      </c>
      <c r="J544" s="202">
        <v>0</v>
      </c>
      <c r="K544" s="202">
        <v>0</v>
      </c>
      <c r="L544" s="123"/>
    </row>
    <row r="545" spans="1:12" ht="11.25" customHeight="1" x14ac:dyDescent="0.15">
      <c r="C545" s="182" t="s">
        <v>696</v>
      </c>
      <c r="D545" s="147">
        <v>1</v>
      </c>
      <c r="E545" s="202">
        <v>1</v>
      </c>
      <c r="F545" s="202">
        <v>1</v>
      </c>
      <c r="G545" s="202">
        <v>1</v>
      </c>
      <c r="H545" s="202">
        <v>0</v>
      </c>
      <c r="I545" s="202">
        <v>0</v>
      </c>
      <c r="J545" s="202">
        <v>0</v>
      </c>
      <c r="K545" s="202">
        <v>0</v>
      </c>
      <c r="L545" s="195"/>
    </row>
    <row r="546" spans="1:12" ht="11.25" customHeight="1" x14ac:dyDescent="0.15">
      <c r="C546" s="182" t="s">
        <v>697</v>
      </c>
      <c r="D546" s="147">
        <v>1</v>
      </c>
      <c r="E546" s="202">
        <v>1</v>
      </c>
      <c r="F546" s="202">
        <v>1</v>
      </c>
      <c r="G546" s="202">
        <v>1</v>
      </c>
      <c r="H546" s="202">
        <v>0</v>
      </c>
      <c r="I546" s="202">
        <v>0</v>
      </c>
      <c r="J546" s="202">
        <v>0</v>
      </c>
      <c r="K546" s="202">
        <v>0</v>
      </c>
      <c r="L546" s="195"/>
    </row>
    <row r="547" spans="1:12" ht="11.25" customHeight="1" x14ac:dyDescent="0.15">
      <c r="C547" s="182" t="s">
        <v>698</v>
      </c>
      <c r="D547" s="147">
        <v>1</v>
      </c>
      <c r="E547" s="202">
        <v>1</v>
      </c>
      <c r="F547" s="202">
        <v>1</v>
      </c>
      <c r="G547" s="202">
        <v>1</v>
      </c>
      <c r="H547" s="202">
        <v>0</v>
      </c>
      <c r="I547" s="202">
        <v>0</v>
      </c>
      <c r="J547" s="202">
        <v>0</v>
      </c>
      <c r="K547" s="202">
        <v>0</v>
      </c>
      <c r="L547" s="195"/>
    </row>
    <row r="548" spans="1:12" ht="11.25" customHeight="1" x14ac:dyDescent="0.15">
      <c r="C548" s="182" t="s">
        <v>699</v>
      </c>
      <c r="D548" s="147">
        <v>19</v>
      </c>
      <c r="E548" s="202">
        <v>9</v>
      </c>
      <c r="F548" s="202">
        <v>16</v>
      </c>
      <c r="G548" s="202">
        <v>7</v>
      </c>
      <c r="H548" s="202">
        <v>3</v>
      </c>
      <c r="I548" s="202">
        <v>2</v>
      </c>
      <c r="J548" s="202">
        <v>0</v>
      </c>
      <c r="K548" s="202">
        <v>0</v>
      </c>
      <c r="L548" s="123"/>
    </row>
    <row r="549" spans="1:12" ht="11.25" customHeight="1" x14ac:dyDescent="0.15">
      <c r="C549" s="182" t="s">
        <v>701</v>
      </c>
      <c r="D549" s="147">
        <v>1</v>
      </c>
      <c r="E549" s="202">
        <v>0</v>
      </c>
      <c r="F549" s="202">
        <v>1</v>
      </c>
      <c r="G549" s="202">
        <v>0</v>
      </c>
      <c r="H549" s="202">
        <v>0</v>
      </c>
      <c r="I549" s="202">
        <v>0</v>
      </c>
      <c r="J549" s="202">
        <v>0</v>
      </c>
      <c r="K549" s="202">
        <v>0</v>
      </c>
      <c r="L549" s="123"/>
    </row>
    <row r="550" spans="1:12" ht="11.25" customHeight="1" x14ac:dyDescent="0.15">
      <c r="C550" s="182" t="s">
        <v>702</v>
      </c>
      <c r="D550" s="147">
        <v>3</v>
      </c>
      <c r="E550" s="202">
        <v>2</v>
      </c>
      <c r="F550" s="202">
        <v>3</v>
      </c>
      <c r="G550" s="202">
        <v>2</v>
      </c>
      <c r="H550" s="202">
        <v>0</v>
      </c>
      <c r="I550" s="202">
        <v>0</v>
      </c>
      <c r="J550" s="202">
        <v>0</v>
      </c>
      <c r="K550" s="202">
        <v>0</v>
      </c>
      <c r="L550" s="123"/>
    </row>
    <row r="551" spans="1:12" ht="11.25" customHeight="1" x14ac:dyDescent="0.15">
      <c r="C551" s="182" t="s">
        <v>703</v>
      </c>
      <c r="D551" s="147">
        <v>24</v>
      </c>
      <c r="E551" s="202">
        <v>7</v>
      </c>
      <c r="F551" s="202">
        <v>24</v>
      </c>
      <c r="G551" s="202">
        <v>7</v>
      </c>
      <c r="H551" s="202">
        <v>0</v>
      </c>
      <c r="I551" s="202">
        <v>0</v>
      </c>
      <c r="J551" s="202">
        <v>0</v>
      </c>
      <c r="K551" s="202">
        <v>0</v>
      </c>
      <c r="L551" s="123"/>
    </row>
    <row r="552" spans="1:12" ht="11.25" customHeight="1" x14ac:dyDescent="0.15">
      <c r="C552" s="182" t="s">
        <v>704</v>
      </c>
      <c r="D552" s="147">
        <v>182</v>
      </c>
      <c r="E552" s="202">
        <v>75</v>
      </c>
      <c r="F552" s="202">
        <v>178</v>
      </c>
      <c r="G552" s="202">
        <v>72</v>
      </c>
      <c r="H552" s="202">
        <v>4</v>
      </c>
      <c r="I552" s="202">
        <v>3</v>
      </c>
      <c r="J552" s="202">
        <v>0</v>
      </c>
      <c r="K552" s="202">
        <v>0</v>
      </c>
      <c r="L552" s="123"/>
    </row>
    <row r="553" spans="1:12" ht="18" customHeight="1" x14ac:dyDescent="0.15">
      <c r="C553" s="194" t="s">
        <v>707</v>
      </c>
      <c r="D553" s="147">
        <v>700</v>
      </c>
      <c r="E553" s="202">
        <v>304</v>
      </c>
      <c r="F553" s="202">
        <v>669</v>
      </c>
      <c r="G553" s="202">
        <v>284</v>
      </c>
      <c r="H553" s="202">
        <v>31</v>
      </c>
      <c r="I553" s="202">
        <v>20</v>
      </c>
      <c r="J553" s="202">
        <v>0</v>
      </c>
      <c r="K553" s="202">
        <v>0</v>
      </c>
      <c r="L553" s="123"/>
    </row>
    <row r="554" spans="1:12" ht="18" customHeight="1" x14ac:dyDescent="0.15">
      <c r="A554" s="121" t="s">
        <v>708</v>
      </c>
      <c r="C554" s="196"/>
      <c r="D554" s="123"/>
      <c r="E554" s="123"/>
      <c r="F554" s="123"/>
      <c r="G554" s="123"/>
      <c r="H554" s="123"/>
      <c r="I554" s="123"/>
      <c r="J554" s="123"/>
      <c r="K554" s="123"/>
      <c r="L554" s="123"/>
    </row>
    <row r="555" spans="1:12" ht="11.25" customHeight="1" x14ac:dyDescent="0.15">
      <c r="C555" s="182" t="s">
        <v>709</v>
      </c>
      <c r="D555" s="202">
        <v>2</v>
      </c>
      <c r="E555" s="202">
        <v>2</v>
      </c>
      <c r="F555" s="202">
        <v>2</v>
      </c>
      <c r="G555" s="202">
        <v>2</v>
      </c>
      <c r="H555" s="202">
        <v>0</v>
      </c>
      <c r="I555" s="202">
        <v>0</v>
      </c>
      <c r="J555" s="202">
        <v>0</v>
      </c>
      <c r="K555" s="202">
        <v>0</v>
      </c>
      <c r="L555" s="195"/>
    </row>
    <row r="556" spans="1:12" ht="11.25" customHeight="1" x14ac:dyDescent="0.15">
      <c r="C556" s="182" t="s">
        <v>710</v>
      </c>
      <c r="D556" s="202">
        <v>53</v>
      </c>
      <c r="E556" s="202">
        <v>29</v>
      </c>
      <c r="F556" s="202">
        <v>53</v>
      </c>
      <c r="G556" s="202">
        <v>29</v>
      </c>
      <c r="H556" s="202">
        <v>0</v>
      </c>
      <c r="I556" s="202">
        <v>0</v>
      </c>
      <c r="J556" s="202">
        <v>0</v>
      </c>
      <c r="K556" s="202">
        <v>0</v>
      </c>
      <c r="L556" s="123"/>
    </row>
    <row r="557" spans="1:12" ht="11.25" customHeight="1" x14ac:dyDescent="0.15">
      <c r="C557" s="182" t="s">
        <v>711</v>
      </c>
      <c r="D557" s="202">
        <v>12</v>
      </c>
      <c r="E557" s="202">
        <v>5</v>
      </c>
      <c r="F557" s="202">
        <v>12</v>
      </c>
      <c r="G557" s="202">
        <v>5</v>
      </c>
      <c r="H557" s="202">
        <v>0</v>
      </c>
      <c r="I557" s="202">
        <v>0</v>
      </c>
      <c r="J557" s="202">
        <v>0</v>
      </c>
      <c r="K557" s="202">
        <v>0</v>
      </c>
      <c r="L557" s="123"/>
    </row>
    <row r="558" spans="1:12" ht="11.25" customHeight="1" x14ac:dyDescent="0.15">
      <c r="C558" s="182" t="s">
        <v>716</v>
      </c>
      <c r="D558" s="202">
        <v>810</v>
      </c>
      <c r="E558" s="202">
        <v>478</v>
      </c>
      <c r="F558" s="202">
        <v>802</v>
      </c>
      <c r="G558" s="202">
        <v>475</v>
      </c>
      <c r="H558" s="202">
        <v>7</v>
      </c>
      <c r="I558" s="202">
        <v>3</v>
      </c>
      <c r="J558" s="202">
        <v>1</v>
      </c>
      <c r="K558" s="202">
        <v>0</v>
      </c>
      <c r="L558" s="123"/>
    </row>
    <row r="559" spans="1:12" ht="11.25" customHeight="1" x14ac:dyDescent="0.15">
      <c r="C559" s="182" t="s">
        <v>717</v>
      </c>
      <c r="D559" s="202">
        <v>73</v>
      </c>
      <c r="E559" s="202">
        <v>36</v>
      </c>
      <c r="F559" s="202">
        <v>70</v>
      </c>
      <c r="G559" s="202">
        <v>34</v>
      </c>
      <c r="H559" s="202">
        <v>3</v>
      </c>
      <c r="I559" s="202">
        <v>2</v>
      </c>
      <c r="J559" s="202">
        <v>0</v>
      </c>
      <c r="K559" s="202">
        <v>0</v>
      </c>
      <c r="L559" s="123"/>
    </row>
    <row r="560" spans="1:12" ht="11.25" customHeight="1" x14ac:dyDescent="0.15">
      <c r="C560" s="182" t="s">
        <v>718</v>
      </c>
      <c r="D560" s="202">
        <v>17</v>
      </c>
      <c r="E560" s="202">
        <v>6</v>
      </c>
      <c r="F560" s="202">
        <v>17</v>
      </c>
      <c r="G560" s="202">
        <v>6</v>
      </c>
      <c r="H560" s="202">
        <v>0</v>
      </c>
      <c r="I560" s="202">
        <v>0</v>
      </c>
      <c r="J560" s="202">
        <v>0</v>
      </c>
      <c r="K560" s="202">
        <v>0</v>
      </c>
      <c r="L560" s="195"/>
    </row>
    <row r="561" spans="3:12" ht="11.25" customHeight="1" x14ac:dyDescent="0.15">
      <c r="C561" s="182" t="s">
        <v>719</v>
      </c>
      <c r="D561" s="202">
        <v>29</v>
      </c>
      <c r="E561" s="202">
        <v>14</v>
      </c>
      <c r="F561" s="202">
        <v>29</v>
      </c>
      <c r="G561" s="202">
        <v>14</v>
      </c>
      <c r="H561" s="202">
        <v>0</v>
      </c>
      <c r="I561" s="202">
        <v>0</v>
      </c>
      <c r="J561" s="202">
        <v>0</v>
      </c>
      <c r="K561" s="202">
        <v>0</v>
      </c>
      <c r="L561" s="195"/>
    </row>
    <row r="562" spans="3:12" ht="11.25" customHeight="1" x14ac:dyDescent="0.15">
      <c r="C562" s="182" t="s">
        <v>720</v>
      </c>
      <c r="D562" s="202">
        <v>2</v>
      </c>
      <c r="E562" s="202">
        <v>0</v>
      </c>
      <c r="F562" s="202">
        <v>2</v>
      </c>
      <c r="G562" s="202">
        <v>0</v>
      </c>
      <c r="H562" s="202">
        <v>0</v>
      </c>
      <c r="I562" s="202">
        <v>0</v>
      </c>
      <c r="J562" s="202">
        <v>0</v>
      </c>
      <c r="K562" s="202">
        <v>0</v>
      </c>
      <c r="L562" s="123"/>
    </row>
    <row r="563" spans="3:12" ht="11.25" customHeight="1" x14ac:dyDescent="0.15">
      <c r="C563" s="182" t="s">
        <v>721</v>
      </c>
      <c r="D563" s="202">
        <v>111</v>
      </c>
      <c r="E563" s="202">
        <v>59</v>
      </c>
      <c r="F563" s="202">
        <v>110</v>
      </c>
      <c r="G563" s="202">
        <v>58</v>
      </c>
      <c r="H563" s="202">
        <v>1</v>
      </c>
      <c r="I563" s="202">
        <v>1</v>
      </c>
      <c r="J563" s="202">
        <v>0</v>
      </c>
      <c r="K563" s="202">
        <v>0</v>
      </c>
      <c r="L563" s="195"/>
    </row>
    <row r="564" spans="3:12" ht="11.25" customHeight="1" x14ac:dyDescent="0.15">
      <c r="C564" s="182" t="s">
        <v>722</v>
      </c>
      <c r="D564" s="202">
        <v>105</v>
      </c>
      <c r="E564" s="202">
        <v>48</v>
      </c>
      <c r="F564" s="202">
        <v>104</v>
      </c>
      <c r="G564" s="202">
        <v>47</v>
      </c>
      <c r="H564" s="202">
        <v>1</v>
      </c>
      <c r="I564" s="202">
        <v>1</v>
      </c>
      <c r="J564" s="202">
        <v>0</v>
      </c>
      <c r="K564" s="202">
        <v>0</v>
      </c>
      <c r="L564" s="195"/>
    </row>
    <row r="565" spans="3:12" ht="11.25" customHeight="1" x14ac:dyDescent="0.15">
      <c r="C565" s="182" t="s">
        <v>723</v>
      </c>
      <c r="D565" s="202">
        <v>675</v>
      </c>
      <c r="E565" s="202">
        <v>501</v>
      </c>
      <c r="F565" s="202">
        <v>670</v>
      </c>
      <c r="G565" s="202">
        <v>498</v>
      </c>
      <c r="H565" s="202">
        <v>3</v>
      </c>
      <c r="I565" s="202">
        <v>2</v>
      </c>
      <c r="J565" s="202">
        <v>2</v>
      </c>
      <c r="K565" s="202">
        <v>1</v>
      </c>
      <c r="L565" s="123"/>
    </row>
    <row r="566" spans="3:12" ht="11.25" customHeight="1" x14ac:dyDescent="0.15">
      <c r="C566" s="182" t="s">
        <v>727</v>
      </c>
      <c r="D566" s="202">
        <v>29</v>
      </c>
      <c r="E566" s="202">
        <v>19</v>
      </c>
      <c r="F566" s="202">
        <v>28</v>
      </c>
      <c r="G566" s="202">
        <v>18</v>
      </c>
      <c r="H566" s="202">
        <v>1</v>
      </c>
      <c r="I566" s="202">
        <v>1</v>
      </c>
      <c r="J566" s="202">
        <v>0</v>
      </c>
      <c r="K566" s="202">
        <v>0</v>
      </c>
      <c r="L566" s="123"/>
    </row>
    <row r="567" spans="3:12" ht="11.25" customHeight="1" x14ac:dyDescent="0.15">
      <c r="C567" s="182" t="s">
        <v>729</v>
      </c>
      <c r="D567" s="202">
        <v>5</v>
      </c>
      <c r="E567" s="202">
        <v>3</v>
      </c>
      <c r="F567" s="202">
        <v>5</v>
      </c>
      <c r="G567" s="202">
        <v>3</v>
      </c>
      <c r="H567" s="202">
        <v>0</v>
      </c>
      <c r="I567" s="202">
        <v>0</v>
      </c>
      <c r="J567" s="202">
        <v>0</v>
      </c>
      <c r="K567" s="202">
        <v>0</v>
      </c>
      <c r="L567" s="123"/>
    </row>
    <row r="568" spans="3:12" ht="11.25" customHeight="1" x14ac:dyDescent="0.15">
      <c r="C568" s="182" t="s">
        <v>730</v>
      </c>
      <c r="D568" s="202">
        <v>3</v>
      </c>
      <c r="E568" s="202">
        <v>1</v>
      </c>
      <c r="F568" s="202">
        <v>3</v>
      </c>
      <c r="G568" s="202">
        <v>1</v>
      </c>
      <c r="H568" s="202">
        <v>0</v>
      </c>
      <c r="I568" s="202">
        <v>0</v>
      </c>
      <c r="J568" s="202">
        <v>0</v>
      </c>
      <c r="K568" s="202">
        <v>0</v>
      </c>
      <c r="L568" s="123"/>
    </row>
    <row r="569" spans="3:12" ht="11.25" customHeight="1" x14ac:dyDescent="0.15">
      <c r="C569" s="182" t="s">
        <v>731</v>
      </c>
      <c r="D569" s="202">
        <v>1859</v>
      </c>
      <c r="E569" s="202">
        <v>1287</v>
      </c>
      <c r="F569" s="202">
        <v>1840</v>
      </c>
      <c r="G569" s="202">
        <v>1274</v>
      </c>
      <c r="H569" s="202">
        <v>13</v>
      </c>
      <c r="I569" s="202">
        <v>9</v>
      </c>
      <c r="J569" s="202">
        <v>6</v>
      </c>
      <c r="K569" s="202">
        <v>4</v>
      </c>
      <c r="L569" s="123"/>
    </row>
    <row r="570" spans="3:12" ht="11.25" customHeight="1" x14ac:dyDescent="0.15">
      <c r="C570" s="182" t="s">
        <v>734</v>
      </c>
      <c r="D570" s="202">
        <v>5</v>
      </c>
      <c r="E570" s="202">
        <v>2</v>
      </c>
      <c r="F570" s="202">
        <v>5</v>
      </c>
      <c r="G570" s="202">
        <v>2</v>
      </c>
      <c r="H570" s="202">
        <v>0</v>
      </c>
      <c r="I570" s="202">
        <v>0</v>
      </c>
      <c r="J570" s="202">
        <v>0</v>
      </c>
      <c r="K570" s="202">
        <v>0</v>
      </c>
      <c r="L570" s="123"/>
    </row>
    <row r="571" spans="3:12" ht="11.25" customHeight="1" x14ac:dyDescent="0.15">
      <c r="C571" s="182" t="s">
        <v>735</v>
      </c>
      <c r="D571" s="202">
        <v>8</v>
      </c>
      <c r="E571" s="202">
        <v>6</v>
      </c>
      <c r="F571" s="202">
        <v>8</v>
      </c>
      <c r="G571" s="202">
        <v>6</v>
      </c>
      <c r="H571" s="202">
        <v>0</v>
      </c>
      <c r="I571" s="202">
        <v>0</v>
      </c>
      <c r="J571" s="202">
        <v>0</v>
      </c>
      <c r="K571" s="202">
        <v>0</v>
      </c>
      <c r="L571" s="123"/>
    </row>
    <row r="572" spans="3:12" ht="11.25" customHeight="1" x14ac:dyDescent="0.15">
      <c r="C572" s="182" t="s">
        <v>736</v>
      </c>
      <c r="D572" s="202">
        <v>11</v>
      </c>
      <c r="E572" s="202">
        <v>9</v>
      </c>
      <c r="F572" s="202">
        <v>10</v>
      </c>
      <c r="G572" s="202">
        <v>8</v>
      </c>
      <c r="H572" s="202">
        <v>1</v>
      </c>
      <c r="I572" s="202">
        <v>1</v>
      </c>
      <c r="J572" s="202">
        <v>0</v>
      </c>
      <c r="K572" s="202">
        <v>0</v>
      </c>
      <c r="L572" s="123"/>
    </row>
    <row r="573" spans="3:12" ht="11.25" customHeight="1" x14ac:dyDescent="0.15">
      <c r="C573" s="182" t="s">
        <v>738</v>
      </c>
      <c r="D573" s="202">
        <v>3</v>
      </c>
      <c r="E573" s="202">
        <v>2</v>
      </c>
      <c r="F573" s="202">
        <v>3</v>
      </c>
      <c r="G573" s="202">
        <v>2</v>
      </c>
      <c r="H573" s="202">
        <v>0</v>
      </c>
      <c r="I573" s="202">
        <v>0</v>
      </c>
      <c r="J573" s="202">
        <v>0</v>
      </c>
      <c r="K573" s="202">
        <v>0</v>
      </c>
      <c r="L573" s="123"/>
    </row>
    <row r="574" spans="3:12" ht="11.25" customHeight="1" x14ac:dyDescent="0.15">
      <c r="C574" s="182" t="s">
        <v>740</v>
      </c>
      <c r="D574" s="202">
        <v>3</v>
      </c>
      <c r="E574" s="202">
        <v>1</v>
      </c>
      <c r="F574" s="202">
        <v>3</v>
      </c>
      <c r="G574" s="202">
        <v>1</v>
      </c>
      <c r="H574" s="202">
        <v>0</v>
      </c>
      <c r="I574" s="202">
        <v>0</v>
      </c>
      <c r="J574" s="202">
        <v>0</v>
      </c>
      <c r="K574" s="202">
        <v>0</v>
      </c>
      <c r="L574" s="123"/>
    </row>
    <row r="575" spans="3:12" ht="11.25" customHeight="1" x14ac:dyDescent="0.15">
      <c r="C575" s="182" t="s">
        <v>741</v>
      </c>
      <c r="D575" s="202">
        <v>6</v>
      </c>
      <c r="E575" s="202">
        <v>4</v>
      </c>
      <c r="F575" s="202">
        <v>6</v>
      </c>
      <c r="G575" s="202">
        <v>4</v>
      </c>
      <c r="H575" s="202">
        <v>0</v>
      </c>
      <c r="I575" s="202">
        <v>0</v>
      </c>
      <c r="J575" s="202">
        <v>0</v>
      </c>
      <c r="K575" s="202">
        <v>0</v>
      </c>
      <c r="L575" s="123"/>
    </row>
    <row r="576" spans="3:12" ht="11.25" customHeight="1" x14ac:dyDescent="0.15">
      <c r="C576" s="182" t="s">
        <v>743</v>
      </c>
      <c r="D576" s="202">
        <v>8</v>
      </c>
      <c r="E576" s="202">
        <v>3</v>
      </c>
      <c r="F576" s="202">
        <v>8</v>
      </c>
      <c r="G576" s="202">
        <v>3</v>
      </c>
      <c r="H576" s="202">
        <v>0</v>
      </c>
      <c r="I576" s="202">
        <v>0</v>
      </c>
      <c r="J576" s="202">
        <v>0</v>
      </c>
      <c r="K576" s="202">
        <v>0</v>
      </c>
      <c r="L576" s="123"/>
    </row>
    <row r="577" spans="2:12" ht="11.25" customHeight="1" x14ac:dyDescent="0.15">
      <c r="C577" s="182" t="s">
        <v>745</v>
      </c>
      <c r="D577" s="202">
        <v>27</v>
      </c>
      <c r="E577" s="202">
        <v>5</v>
      </c>
      <c r="F577" s="202">
        <v>27</v>
      </c>
      <c r="G577" s="202">
        <v>5</v>
      </c>
      <c r="H577" s="202">
        <v>0</v>
      </c>
      <c r="I577" s="202">
        <v>0</v>
      </c>
      <c r="J577" s="202">
        <v>0</v>
      </c>
      <c r="K577" s="202">
        <v>0</v>
      </c>
      <c r="L577" s="123"/>
    </row>
    <row r="578" spans="2:12" ht="11.25" customHeight="1" x14ac:dyDescent="0.15">
      <c r="C578" s="182" t="s">
        <v>747</v>
      </c>
      <c r="D578" s="202">
        <v>280</v>
      </c>
      <c r="E578" s="202">
        <v>202</v>
      </c>
      <c r="F578" s="202">
        <v>278</v>
      </c>
      <c r="G578" s="202">
        <v>200</v>
      </c>
      <c r="H578" s="202">
        <v>0</v>
      </c>
      <c r="I578" s="202">
        <v>0</v>
      </c>
      <c r="J578" s="202">
        <v>2</v>
      </c>
      <c r="K578" s="202">
        <v>2</v>
      </c>
      <c r="L578" s="123"/>
    </row>
    <row r="579" spans="2:12" ht="11.25" customHeight="1" x14ac:dyDescent="0.15">
      <c r="C579" s="182" t="s">
        <v>748</v>
      </c>
      <c r="D579" s="202">
        <v>13</v>
      </c>
      <c r="E579" s="202">
        <v>5</v>
      </c>
      <c r="F579" s="202">
        <v>11</v>
      </c>
      <c r="G579" s="202">
        <v>5</v>
      </c>
      <c r="H579" s="202">
        <v>2</v>
      </c>
      <c r="I579" s="202">
        <v>0</v>
      </c>
      <c r="J579" s="202">
        <v>0</v>
      </c>
      <c r="K579" s="202">
        <v>0</v>
      </c>
      <c r="L579" s="195"/>
    </row>
    <row r="580" spans="2:12" ht="11.25" customHeight="1" x14ac:dyDescent="0.15">
      <c r="C580" s="182" t="s">
        <v>749</v>
      </c>
      <c r="D580" s="202">
        <v>3</v>
      </c>
      <c r="E580" s="202">
        <v>2</v>
      </c>
      <c r="F580" s="202">
        <v>3</v>
      </c>
      <c r="G580" s="202">
        <v>2</v>
      </c>
      <c r="H580" s="202">
        <v>0</v>
      </c>
      <c r="I580" s="202">
        <v>0</v>
      </c>
      <c r="J580" s="202">
        <v>0</v>
      </c>
      <c r="K580" s="202">
        <v>0</v>
      </c>
      <c r="L580" s="123"/>
    </row>
    <row r="581" spans="2:12" ht="11.25" customHeight="1" x14ac:dyDescent="0.15">
      <c r="C581" s="182" t="s">
        <v>750</v>
      </c>
      <c r="D581" s="202">
        <v>17</v>
      </c>
      <c r="E581" s="202">
        <v>10</v>
      </c>
      <c r="F581" s="202">
        <v>17</v>
      </c>
      <c r="G581" s="202">
        <v>10</v>
      </c>
      <c r="H581" s="202">
        <v>0</v>
      </c>
      <c r="I581" s="202">
        <v>0</v>
      </c>
      <c r="J581" s="202">
        <v>0</v>
      </c>
      <c r="K581" s="202">
        <v>0</v>
      </c>
      <c r="L581" s="123"/>
    </row>
    <row r="582" spans="2:12" ht="11.25" customHeight="1" x14ac:dyDescent="0.15">
      <c r="C582" s="182" t="s">
        <v>752</v>
      </c>
      <c r="D582" s="202">
        <v>21</v>
      </c>
      <c r="E582" s="202">
        <v>14</v>
      </c>
      <c r="F582" s="202">
        <v>20</v>
      </c>
      <c r="G582" s="202">
        <v>13</v>
      </c>
      <c r="H582" s="202">
        <v>1</v>
      </c>
      <c r="I582" s="202">
        <v>1</v>
      </c>
      <c r="J582" s="202">
        <v>0</v>
      </c>
      <c r="K582" s="202">
        <v>0</v>
      </c>
      <c r="L582" s="123"/>
    </row>
    <row r="583" spans="2:12" ht="11.25" customHeight="1" x14ac:dyDescent="0.15">
      <c r="C583" s="182" t="s">
        <v>754</v>
      </c>
      <c r="D583" s="202">
        <v>2</v>
      </c>
      <c r="E583" s="202">
        <v>1</v>
      </c>
      <c r="F583" s="202">
        <v>2</v>
      </c>
      <c r="G583" s="202">
        <v>1</v>
      </c>
      <c r="H583" s="202">
        <v>0</v>
      </c>
      <c r="I583" s="202">
        <v>0</v>
      </c>
      <c r="J583" s="202">
        <v>0</v>
      </c>
      <c r="K583" s="202">
        <v>0</v>
      </c>
      <c r="L583" s="123"/>
    </row>
    <row r="584" spans="2:12" ht="18" customHeight="1" x14ac:dyDescent="0.15">
      <c r="C584" s="194" t="s">
        <v>755</v>
      </c>
      <c r="D584" s="202">
        <v>4192</v>
      </c>
      <c r="E584" s="202">
        <v>2754</v>
      </c>
      <c r="F584" s="202">
        <v>4148</v>
      </c>
      <c r="G584" s="202">
        <v>2726</v>
      </c>
      <c r="H584" s="202">
        <v>33</v>
      </c>
      <c r="I584" s="202">
        <v>21</v>
      </c>
      <c r="J584" s="202">
        <v>11</v>
      </c>
      <c r="K584" s="202">
        <v>7</v>
      </c>
      <c r="L584" s="123"/>
    </row>
    <row r="585" spans="2:12" ht="18" customHeight="1" x14ac:dyDescent="0.15">
      <c r="B585" s="121" t="s">
        <v>756</v>
      </c>
      <c r="C585" s="196"/>
      <c r="D585" s="202"/>
      <c r="E585" s="202"/>
      <c r="F585" s="202"/>
      <c r="G585" s="202"/>
      <c r="H585" s="202"/>
      <c r="I585" s="202"/>
      <c r="J585" s="202"/>
      <c r="K585" s="202"/>
      <c r="L585" s="123"/>
    </row>
    <row r="586" spans="2:12" ht="11.25" customHeight="1" x14ac:dyDescent="0.15">
      <c r="C586" s="182" t="s">
        <v>757</v>
      </c>
      <c r="D586" s="202">
        <v>79</v>
      </c>
      <c r="E586" s="202">
        <v>43</v>
      </c>
      <c r="F586" s="202">
        <v>79</v>
      </c>
      <c r="G586" s="202">
        <v>43</v>
      </c>
      <c r="H586" s="202">
        <v>0</v>
      </c>
      <c r="I586" s="202">
        <v>0</v>
      </c>
      <c r="J586" s="202">
        <v>0</v>
      </c>
      <c r="K586" s="202">
        <v>0</v>
      </c>
      <c r="L586" s="123"/>
    </row>
    <row r="587" spans="2:12" ht="11.25" customHeight="1" x14ac:dyDescent="0.15">
      <c r="C587" s="182" t="s">
        <v>760</v>
      </c>
      <c r="D587" s="202">
        <v>20</v>
      </c>
      <c r="E587" s="202">
        <v>13</v>
      </c>
      <c r="F587" s="202">
        <v>20</v>
      </c>
      <c r="G587" s="202">
        <v>13</v>
      </c>
      <c r="H587" s="202">
        <v>0</v>
      </c>
      <c r="I587" s="202">
        <v>0</v>
      </c>
      <c r="J587" s="202">
        <v>0</v>
      </c>
      <c r="K587" s="202">
        <v>0</v>
      </c>
      <c r="L587" s="195"/>
    </row>
    <row r="588" spans="2:12" ht="18" customHeight="1" x14ac:dyDescent="0.15">
      <c r="C588" s="194" t="s">
        <v>768</v>
      </c>
      <c r="D588" s="202">
        <v>99</v>
      </c>
      <c r="E588" s="202">
        <v>56</v>
      </c>
      <c r="F588" s="202">
        <v>99</v>
      </c>
      <c r="G588" s="202">
        <v>56</v>
      </c>
      <c r="H588" s="202">
        <v>0</v>
      </c>
      <c r="I588" s="202">
        <v>0</v>
      </c>
      <c r="J588" s="202">
        <v>0</v>
      </c>
      <c r="K588" s="202">
        <v>0</v>
      </c>
      <c r="L588" s="123"/>
    </row>
    <row r="589" spans="2:12" ht="18" customHeight="1" x14ac:dyDescent="0.15">
      <c r="B589" s="182" t="s">
        <v>769</v>
      </c>
      <c r="D589" s="202">
        <v>5</v>
      </c>
      <c r="E589" s="202">
        <v>2</v>
      </c>
      <c r="F589" s="202">
        <v>5</v>
      </c>
      <c r="G589" s="202">
        <v>2</v>
      </c>
      <c r="H589" s="202">
        <v>0</v>
      </c>
      <c r="I589" s="202">
        <v>0</v>
      </c>
      <c r="J589" s="202">
        <v>0</v>
      </c>
      <c r="K589" s="202">
        <v>0</v>
      </c>
      <c r="L589" s="123"/>
    </row>
    <row r="590" spans="2:12" ht="18" customHeight="1" x14ac:dyDescent="0.15">
      <c r="C590" s="194" t="s">
        <v>772</v>
      </c>
      <c r="D590" s="202">
        <v>9909</v>
      </c>
      <c r="E590" s="202">
        <v>5928</v>
      </c>
      <c r="F590" s="202">
        <v>9679</v>
      </c>
      <c r="G590" s="202">
        <v>5763</v>
      </c>
      <c r="H590" s="202">
        <v>203</v>
      </c>
      <c r="I590" s="202">
        <v>152</v>
      </c>
      <c r="J590" s="202">
        <v>27</v>
      </c>
      <c r="K590" s="202">
        <v>13</v>
      </c>
      <c r="L590" s="195"/>
    </row>
    <row r="591" spans="2:12" x14ac:dyDescent="0.15">
      <c r="D591" s="123"/>
      <c r="E591" s="123"/>
      <c r="F591" s="123"/>
      <c r="G591" s="123"/>
      <c r="H591" s="123"/>
      <c r="I591" s="123"/>
      <c r="J591" s="123"/>
      <c r="K591" s="123"/>
      <c r="L591" s="123"/>
    </row>
    <row r="592" spans="2:12" ht="6.75" customHeight="1" x14ac:dyDescent="0.15">
      <c r="D592" s="123"/>
      <c r="E592" s="123"/>
      <c r="F592" s="123"/>
      <c r="G592" s="123"/>
      <c r="H592" s="123"/>
      <c r="I592" s="123"/>
      <c r="J592" s="123"/>
      <c r="K592" s="123"/>
      <c r="L592" s="123"/>
    </row>
    <row r="593" spans="1:12" x14ac:dyDescent="0.15">
      <c r="D593" s="123"/>
      <c r="E593" s="123"/>
      <c r="F593" s="123"/>
      <c r="G593" s="123"/>
      <c r="H593" s="123"/>
      <c r="I593" s="123"/>
      <c r="J593" s="123"/>
      <c r="K593" s="123"/>
      <c r="L593" s="123"/>
    </row>
    <row r="594" spans="1:12" x14ac:dyDescent="0.15">
      <c r="D594" s="123"/>
      <c r="E594" s="123"/>
      <c r="F594" s="123"/>
      <c r="G594" s="123"/>
      <c r="H594" s="123"/>
      <c r="I594" s="123"/>
      <c r="J594" s="123"/>
      <c r="K594" s="123"/>
      <c r="L594" s="123"/>
    </row>
    <row r="595" spans="1:12" x14ac:dyDescent="0.15">
      <c r="A595" s="182" t="s">
        <v>73</v>
      </c>
      <c r="D595" s="123"/>
      <c r="E595" s="123"/>
      <c r="F595" s="123"/>
      <c r="G595" s="123"/>
      <c r="H595" s="123"/>
      <c r="I595" s="123"/>
      <c r="J595" s="123"/>
      <c r="K595" s="123"/>
      <c r="L595" s="123"/>
    </row>
    <row r="596" spans="1:12" ht="14.1" customHeight="1" x14ac:dyDescent="0.15">
      <c r="A596" s="200"/>
      <c r="B596" s="147"/>
      <c r="C596" s="192"/>
      <c r="D596" s="193" t="s">
        <v>504</v>
      </c>
      <c r="E596" s="123"/>
      <c r="F596" s="123"/>
      <c r="G596" s="195"/>
      <c r="H596" s="195"/>
      <c r="I596" s="195"/>
      <c r="J596" s="195"/>
      <c r="K596" s="195"/>
      <c r="L596" s="195"/>
    </row>
    <row r="597" spans="1:12" ht="18" customHeight="1" x14ac:dyDescent="0.15">
      <c r="A597" s="121" t="s">
        <v>564</v>
      </c>
      <c r="B597" s="121"/>
      <c r="C597" s="121"/>
      <c r="D597" s="123"/>
      <c r="E597" s="123"/>
      <c r="F597" s="123"/>
      <c r="G597" s="123"/>
      <c r="H597" s="123"/>
      <c r="I597" s="123"/>
      <c r="J597" s="123"/>
      <c r="K597" s="123"/>
      <c r="L597" s="123"/>
    </row>
    <row r="598" spans="1:12" ht="18" customHeight="1" x14ac:dyDescent="0.15">
      <c r="B598" s="121" t="s">
        <v>565</v>
      </c>
      <c r="D598" s="123"/>
      <c r="E598" s="123"/>
      <c r="F598" s="123"/>
      <c r="G598" s="123"/>
      <c r="H598" s="123"/>
      <c r="I598" s="123"/>
      <c r="J598" s="123"/>
      <c r="K598" s="123"/>
      <c r="L598" s="123"/>
    </row>
    <row r="599" spans="1:12" ht="11.25" customHeight="1" x14ac:dyDescent="0.15">
      <c r="C599" s="182" t="s">
        <v>566</v>
      </c>
      <c r="D599" s="202">
        <v>280</v>
      </c>
      <c r="E599" s="202">
        <v>113</v>
      </c>
      <c r="F599" s="202">
        <v>239</v>
      </c>
      <c r="G599" s="202">
        <v>92</v>
      </c>
      <c r="H599" s="202">
        <v>29</v>
      </c>
      <c r="I599" s="202">
        <v>14</v>
      </c>
      <c r="J599" s="202">
        <v>12</v>
      </c>
      <c r="K599" s="202">
        <v>7</v>
      </c>
      <c r="L599" s="123"/>
    </row>
    <row r="600" spans="1:12" ht="11.25" customHeight="1" x14ac:dyDescent="0.15">
      <c r="C600" s="182" t="s">
        <v>567</v>
      </c>
      <c r="D600" s="202">
        <v>1268</v>
      </c>
      <c r="E600" s="202">
        <v>725</v>
      </c>
      <c r="F600" s="202">
        <v>1209</v>
      </c>
      <c r="G600" s="202">
        <v>682</v>
      </c>
      <c r="H600" s="202">
        <v>52</v>
      </c>
      <c r="I600" s="202">
        <v>37</v>
      </c>
      <c r="J600" s="202">
        <v>7</v>
      </c>
      <c r="K600" s="202">
        <v>6</v>
      </c>
      <c r="L600" s="123"/>
    </row>
    <row r="601" spans="1:12" ht="11.25" customHeight="1" x14ac:dyDescent="0.15">
      <c r="C601" s="182" t="s">
        <v>568</v>
      </c>
      <c r="D601" s="202">
        <v>68</v>
      </c>
      <c r="E601" s="202">
        <v>35</v>
      </c>
      <c r="F601" s="202">
        <v>52</v>
      </c>
      <c r="G601" s="202">
        <v>23</v>
      </c>
      <c r="H601" s="202">
        <v>15</v>
      </c>
      <c r="I601" s="202">
        <v>11</v>
      </c>
      <c r="J601" s="202">
        <v>1</v>
      </c>
      <c r="K601" s="202">
        <v>1</v>
      </c>
      <c r="L601" s="123"/>
    </row>
    <row r="602" spans="1:12" ht="11.25" customHeight="1" x14ac:dyDescent="0.15">
      <c r="C602" s="182" t="s">
        <v>569</v>
      </c>
      <c r="D602" s="202">
        <v>125</v>
      </c>
      <c r="E602" s="202">
        <v>88</v>
      </c>
      <c r="F602" s="202">
        <v>115</v>
      </c>
      <c r="G602" s="202">
        <v>80</v>
      </c>
      <c r="H602" s="202">
        <v>10</v>
      </c>
      <c r="I602" s="202">
        <v>8</v>
      </c>
      <c r="J602" s="202">
        <v>0</v>
      </c>
      <c r="K602" s="202">
        <v>0</v>
      </c>
      <c r="L602" s="195"/>
    </row>
    <row r="603" spans="1:12" ht="11.25" customHeight="1" x14ac:dyDescent="0.15">
      <c r="C603" s="182" t="s">
        <v>570</v>
      </c>
      <c r="D603" s="202">
        <v>243</v>
      </c>
      <c r="E603" s="202">
        <v>115</v>
      </c>
      <c r="F603" s="202">
        <v>219</v>
      </c>
      <c r="G603" s="202">
        <v>98</v>
      </c>
      <c r="H603" s="202">
        <v>23</v>
      </c>
      <c r="I603" s="202">
        <v>16</v>
      </c>
      <c r="J603" s="202">
        <v>1</v>
      </c>
      <c r="K603" s="202">
        <v>1</v>
      </c>
      <c r="L603" s="195"/>
    </row>
    <row r="604" spans="1:12" ht="11.25" customHeight="1" x14ac:dyDescent="0.15">
      <c r="C604" s="182" t="s">
        <v>571</v>
      </c>
      <c r="D604" s="202">
        <v>1698</v>
      </c>
      <c r="E604" s="202">
        <v>837</v>
      </c>
      <c r="F604" s="202">
        <v>1526</v>
      </c>
      <c r="G604" s="202">
        <v>752</v>
      </c>
      <c r="H604" s="202">
        <v>160</v>
      </c>
      <c r="I604" s="202">
        <v>76</v>
      </c>
      <c r="J604" s="202">
        <v>12</v>
      </c>
      <c r="K604" s="202">
        <v>9</v>
      </c>
      <c r="L604" s="123"/>
    </row>
    <row r="605" spans="1:12" ht="11.25" customHeight="1" x14ac:dyDescent="0.15">
      <c r="C605" s="182" t="s">
        <v>572</v>
      </c>
      <c r="D605" s="202">
        <v>1501</v>
      </c>
      <c r="E605" s="202">
        <v>530</v>
      </c>
      <c r="F605" s="202">
        <v>1295</v>
      </c>
      <c r="G605" s="202">
        <v>434</v>
      </c>
      <c r="H605" s="202">
        <v>185</v>
      </c>
      <c r="I605" s="202">
        <v>79</v>
      </c>
      <c r="J605" s="202">
        <v>21</v>
      </c>
      <c r="K605" s="202">
        <v>17</v>
      </c>
      <c r="L605" s="195"/>
    </row>
    <row r="606" spans="1:12" ht="11.25" customHeight="1" x14ac:dyDescent="0.15">
      <c r="A606" s="200"/>
      <c r="B606" s="147"/>
      <c r="C606" s="182" t="s">
        <v>573</v>
      </c>
      <c r="D606" s="202">
        <v>80</v>
      </c>
      <c r="E606" s="202">
        <v>32</v>
      </c>
      <c r="F606" s="202">
        <v>69</v>
      </c>
      <c r="G606" s="202">
        <v>28</v>
      </c>
      <c r="H606" s="202">
        <v>11</v>
      </c>
      <c r="I606" s="202">
        <v>4</v>
      </c>
      <c r="J606" s="202">
        <v>0</v>
      </c>
      <c r="K606" s="202">
        <v>0</v>
      </c>
      <c r="L606" s="123"/>
    </row>
    <row r="607" spans="1:12" ht="11.25" customHeight="1" x14ac:dyDescent="0.15">
      <c r="C607" s="182" t="s">
        <v>574</v>
      </c>
      <c r="D607" s="202">
        <v>2264</v>
      </c>
      <c r="E607" s="202">
        <v>826</v>
      </c>
      <c r="F607" s="202">
        <v>1870</v>
      </c>
      <c r="G607" s="202">
        <v>640</v>
      </c>
      <c r="H607" s="202">
        <v>352</v>
      </c>
      <c r="I607" s="202">
        <v>150</v>
      </c>
      <c r="J607" s="202">
        <v>42</v>
      </c>
      <c r="K607" s="202">
        <v>36</v>
      </c>
      <c r="L607" s="123"/>
    </row>
    <row r="608" spans="1:12" ht="11.25" customHeight="1" x14ac:dyDescent="0.15">
      <c r="C608" s="182" t="s">
        <v>575</v>
      </c>
      <c r="D608" s="202">
        <v>228</v>
      </c>
      <c r="E608" s="202">
        <v>148</v>
      </c>
      <c r="F608" s="202">
        <v>206</v>
      </c>
      <c r="G608" s="202">
        <v>130</v>
      </c>
      <c r="H608" s="202">
        <v>21</v>
      </c>
      <c r="I608" s="202">
        <v>17</v>
      </c>
      <c r="J608" s="202">
        <v>1</v>
      </c>
      <c r="K608" s="202">
        <v>1</v>
      </c>
      <c r="L608" s="113"/>
    </row>
    <row r="609" spans="1:12" ht="11.25" customHeight="1" x14ac:dyDescent="0.15">
      <c r="C609" s="182" t="s">
        <v>576</v>
      </c>
      <c r="D609" s="202">
        <v>258</v>
      </c>
      <c r="E609" s="202">
        <v>184</v>
      </c>
      <c r="F609" s="202">
        <v>231</v>
      </c>
      <c r="G609" s="202">
        <v>163</v>
      </c>
      <c r="H609" s="202">
        <v>25</v>
      </c>
      <c r="I609" s="202">
        <v>19</v>
      </c>
      <c r="J609" s="202">
        <v>2</v>
      </c>
      <c r="K609" s="202">
        <v>2</v>
      </c>
      <c r="L609" s="123"/>
    </row>
    <row r="610" spans="1:12" s="200" customFormat="1" ht="11.25" customHeight="1" x14ac:dyDescent="0.15">
      <c r="A610" s="182"/>
      <c r="B610" s="182"/>
      <c r="C610" s="182" t="s">
        <v>577</v>
      </c>
      <c r="D610" s="202">
        <v>733</v>
      </c>
      <c r="E610" s="202">
        <v>309</v>
      </c>
      <c r="F610" s="202">
        <v>529</v>
      </c>
      <c r="G610" s="202">
        <v>175</v>
      </c>
      <c r="H610" s="202">
        <v>176</v>
      </c>
      <c r="I610" s="202">
        <v>110</v>
      </c>
      <c r="J610" s="202">
        <v>28</v>
      </c>
      <c r="K610" s="202">
        <v>24</v>
      </c>
      <c r="L610" s="192"/>
    </row>
    <row r="611" spans="1:12" s="121" customFormat="1" ht="11.25" customHeight="1" x14ac:dyDescent="0.15">
      <c r="A611" s="182"/>
      <c r="B611" s="182"/>
      <c r="C611" s="182" t="s">
        <v>578</v>
      </c>
      <c r="D611" s="202">
        <v>10</v>
      </c>
      <c r="E611" s="202">
        <v>4</v>
      </c>
      <c r="F611" s="202">
        <v>9</v>
      </c>
      <c r="G611" s="202">
        <v>4</v>
      </c>
      <c r="H611" s="202">
        <v>1</v>
      </c>
      <c r="I611" s="202">
        <v>0</v>
      </c>
      <c r="J611" s="202">
        <v>0</v>
      </c>
      <c r="K611" s="202">
        <v>0</v>
      </c>
      <c r="L611" s="204"/>
    </row>
    <row r="612" spans="1:12" ht="11.25" customHeight="1" x14ac:dyDescent="0.15">
      <c r="C612" s="182" t="s">
        <v>579</v>
      </c>
      <c r="D612" s="202">
        <v>506</v>
      </c>
      <c r="E612" s="202">
        <v>200</v>
      </c>
      <c r="F612" s="202">
        <v>403</v>
      </c>
      <c r="G612" s="202">
        <v>141</v>
      </c>
      <c r="H612" s="202">
        <v>91</v>
      </c>
      <c r="I612" s="202">
        <v>49</v>
      </c>
      <c r="J612" s="202">
        <v>12</v>
      </c>
      <c r="K612" s="202">
        <v>10</v>
      </c>
      <c r="L612" s="123"/>
    </row>
    <row r="613" spans="1:12" ht="11.25" customHeight="1" x14ac:dyDescent="0.15">
      <c r="C613" s="182" t="s">
        <v>580</v>
      </c>
      <c r="D613" s="202">
        <v>3559</v>
      </c>
      <c r="E613" s="202">
        <v>1076</v>
      </c>
      <c r="F613" s="202">
        <v>2601</v>
      </c>
      <c r="G613" s="202">
        <v>680</v>
      </c>
      <c r="H613" s="202">
        <v>916</v>
      </c>
      <c r="I613" s="202">
        <v>368</v>
      </c>
      <c r="J613" s="202">
        <v>42</v>
      </c>
      <c r="K613" s="202">
        <v>28</v>
      </c>
      <c r="L613" s="123"/>
    </row>
    <row r="614" spans="1:12" ht="11.25" customHeight="1" x14ac:dyDescent="0.15">
      <c r="C614" s="182" t="s">
        <v>581</v>
      </c>
      <c r="D614" s="202">
        <v>1934</v>
      </c>
      <c r="E614" s="202">
        <v>1176</v>
      </c>
      <c r="F614" s="202">
        <v>1660</v>
      </c>
      <c r="G614" s="202">
        <v>987</v>
      </c>
      <c r="H614" s="202">
        <v>219</v>
      </c>
      <c r="I614" s="202">
        <v>140</v>
      </c>
      <c r="J614" s="202">
        <v>55</v>
      </c>
      <c r="K614" s="202">
        <v>49</v>
      </c>
      <c r="L614" s="123"/>
    </row>
    <row r="615" spans="1:12" ht="11.25" customHeight="1" x14ac:dyDescent="0.15">
      <c r="C615" s="182" t="s">
        <v>582</v>
      </c>
      <c r="D615" s="202">
        <v>558</v>
      </c>
      <c r="E615" s="202">
        <v>208</v>
      </c>
      <c r="F615" s="202">
        <v>482</v>
      </c>
      <c r="G615" s="202">
        <v>174</v>
      </c>
      <c r="H615" s="202">
        <v>71</v>
      </c>
      <c r="I615" s="202">
        <v>30</v>
      </c>
      <c r="J615" s="202">
        <v>5</v>
      </c>
      <c r="K615" s="202">
        <v>4</v>
      </c>
      <c r="L615" s="123"/>
    </row>
    <row r="616" spans="1:12" ht="11.25" customHeight="1" x14ac:dyDescent="0.15">
      <c r="C616" s="182" t="s">
        <v>583</v>
      </c>
      <c r="D616" s="202">
        <v>684</v>
      </c>
      <c r="E616" s="202">
        <v>403</v>
      </c>
      <c r="F616" s="202">
        <v>600</v>
      </c>
      <c r="G616" s="202">
        <v>348</v>
      </c>
      <c r="H616" s="202">
        <v>70</v>
      </c>
      <c r="I616" s="202">
        <v>43</v>
      </c>
      <c r="J616" s="202">
        <v>14</v>
      </c>
      <c r="K616" s="202">
        <v>12</v>
      </c>
      <c r="L616" s="123"/>
    </row>
    <row r="617" spans="1:12" ht="11.25" customHeight="1" x14ac:dyDescent="0.15">
      <c r="C617" s="182" t="s">
        <v>584</v>
      </c>
      <c r="D617" s="202">
        <v>104</v>
      </c>
      <c r="E617" s="202">
        <v>50</v>
      </c>
      <c r="F617" s="202">
        <v>80</v>
      </c>
      <c r="G617" s="202">
        <v>35</v>
      </c>
      <c r="H617" s="202">
        <v>24</v>
      </c>
      <c r="I617" s="202">
        <v>15</v>
      </c>
      <c r="J617" s="202">
        <v>0</v>
      </c>
      <c r="K617" s="202">
        <v>0</v>
      </c>
      <c r="L617" s="123"/>
    </row>
    <row r="618" spans="1:12" ht="11.25" customHeight="1" x14ac:dyDescent="0.15">
      <c r="C618" s="182" t="s">
        <v>585</v>
      </c>
      <c r="D618" s="202">
        <v>201</v>
      </c>
      <c r="E618" s="202">
        <v>150</v>
      </c>
      <c r="F618" s="202">
        <v>176</v>
      </c>
      <c r="G618" s="202">
        <v>127</v>
      </c>
      <c r="H618" s="202">
        <v>22</v>
      </c>
      <c r="I618" s="202">
        <v>20</v>
      </c>
      <c r="J618" s="202">
        <v>3</v>
      </c>
      <c r="K618" s="202">
        <v>3</v>
      </c>
      <c r="L618" s="123"/>
    </row>
    <row r="619" spans="1:12" ht="11.25" customHeight="1" x14ac:dyDescent="0.15">
      <c r="C619" s="182" t="s">
        <v>586</v>
      </c>
      <c r="D619" s="202">
        <v>104</v>
      </c>
      <c r="E619" s="202">
        <v>45</v>
      </c>
      <c r="F619" s="202">
        <v>86</v>
      </c>
      <c r="G619" s="202">
        <v>35</v>
      </c>
      <c r="H619" s="202">
        <v>14</v>
      </c>
      <c r="I619" s="202">
        <v>7</v>
      </c>
      <c r="J619" s="202">
        <v>4</v>
      </c>
      <c r="K619" s="202">
        <v>3</v>
      </c>
      <c r="L619" s="123"/>
    </row>
    <row r="620" spans="1:12" s="200" customFormat="1" ht="11.25" customHeight="1" x14ac:dyDescent="0.15">
      <c r="A620" s="182"/>
      <c r="B620" s="182"/>
      <c r="C620" s="182" t="s">
        <v>587</v>
      </c>
      <c r="D620" s="202">
        <v>1649</v>
      </c>
      <c r="E620" s="202">
        <v>763</v>
      </c>
      <c r="F620" s="202">
        <v>1489</v>
      </c>
      <c r="G620" s="202">
        <v>687</v>
      </c>
      <c r="H620" s="202">
        <v>147</v>
      </c>
      <c r="I620" s="202">
        <v>68</v>
      </c>
      <c r="J620" s="202">
        <v>13</v>
      </c>
      <c r="K620" s="202">
        <v>8</v>
      </c>
      <c r="L620" s="192"/>
    </row>
    <row r="621" spans="1:12" ht="11.25" customHeight="1" x14ac:dyDescent="0.15">
      <c r="C621" s="182" t="s">
        <v>588</v>
      </c>
      <c r="D621" s="202">
        <v>326</v>
      </c>
      <c r="E621" s="202">
        <v>199</v>
      </c>
      <c r="F621" s="202">
        <v>294</v>
      </c>
      <c r="G621" s="202">
        <v>180</v>
      </c>
      <c r="H621" s="202">
        <v>25</v>
      </c>
      <c r="I621" s="202">
        <v>12</v>
      </c>
      <c r="J621" s="202">
        <v>7</v>
      </c>
      <c r="K621" s="202">
        <v>7</v>
      </c>
      <c r="L621" s="123"/>
    </row>
    <row r="622" spans="1:12" ht="11.25" customHeight="1" x14ac:dyDescent="0.15">
      <c r="C622" s="182" t="s">
        <v>589</v>
      </c>
      <c r="D622" s="202">
        <v>406</v>
      </c>
      <c r="E622" s="202">
        <v>221</v>
      </c>
      <c r="F622" s="202">
        <v>327</v>
      </c>
      <c r="G622" s="202">
        <v>164</v>
      </c>
      <c r="H622" s="202">
        <v>65</v>
      </c>
      <c r="I622" s="202">
        <v>45</v>
      </c>
      <c r="J622" s="202">
        <v>14</v>
      </c>
      <c r="K622" s="202">
        <v>12</v>
      </c>
      <c r="L622" s="123"/>
    </row>
    <row r="623" spans="1:12" ht="11.25" customHeight="1" x14ac:dyDescent="0.15">
      <c r="C623" s="182" t="s">
        <v>590</v>
      </c>
      <c r="D623" s="202">
        <v>452</v>
      </c>
      <c r="E623" s="202">
        <v>180</v>
      </c>
      <c r="F623" s="202">
        <v>375</v>
      </c>
      <c r="G623" s="202">
        <v>143</v>
      </c>
      <c r="H623" s="202">
        <v>67</v>
      </c>
      <c r="I623" s="202">
        <v>27</v>
      </c>
      <c r="J623" s="202">
        <v>10</v>
      </c>
      <c r="K623" s="202">
        <v>10</v>
      </c>
      <c r="L623" s="123"/>
    </row>
    <row r="624" spans="1:12" ht="11.25" customHeight="1" x14ac:dyDescent="0.15">
      <c r="C624" s="182" t="s">
        <v>591</v>
      </c>
      <c r="D624" s="202">
        <v>21</v>
      </c>
      <c r="E624" s="202">
        <v>12</v>
      </c>
      <c r="F624" s="202">
        <v>20</v>
      </c>
      <c r="G624" s="202">
        <v>11</v>
      </c>
      <c r="H624" s="202">
        <v>1</v>
      </c>
      <c r="I624" s="202">
        <v>1</v>
      </c>
      <c r="J624" s="202">
        <v>0</v>
      </c>
      <c r="K624" s="202">
        <v>0</v>
      </c>
      <c r="L624" s="123"/>
    </row>
    <row r="625" spans="2:12" ht="18" customHeight="1" x14ac:dyDescent="0.15">
      <c r="C625" s="194" t="s">
        <v>773</v>
      </c>
      <c r="D625" s="202">
        <v>19260</v>
      </c>
      <c r="E625" s="202">
        <v>8629</v>
      </c>
      <c r="F625" s="202">
        <v>16162</v>
      </c>
      <c r="G625" s="202">
        <v>7013</v>
      </c>
      <c r="H625" s="202">
        <v>2792</v>
      </c>
      <c r="I625" s="202">
        <v>1366</v>
      </c>
      <c r="J625" s="202">
        <v>306</v>
      </c>
      <c r="K625" s="202">
        <v>250</v>
      </c>
      <c r="L625" s="123"/>
    </row>
    <row r="626" spans="2:12" ht="18" customHeight="1" x14ac:dyDescent="0.15">
      <c r="B626" s="121" t="s">
        <v>593</v>
      </c>
      <c r="L626" s="123"/>
    </row>
    <row r="627" spans="2:12" ht="11.25" customHeight="1" x14ac:dyDescent="0.15">
      <c r="C627" s="182" t="s">
        <v>594</v>
      </c>
      <c r="D627" s="202">
        <v>201</v>
      </c>
      <c r="E627" s="202">
        <v>99</v>
      </c>
      <c r="F627" s="202">
        <v>185</v>
      </c>
      <c r="G627" s="202">
        <v>88</v>
      </c>
      <c r="H627" s="202">
        <v>12</v>
      </c>
      <c r="I627" s="202">
        <v>8</v>
      </c>
      <c r="J627" s="202">
        <v>4</v>
      </c>
      <c r="K627" s="202">
        <v>3</v>
      </c>
      <c r="L627" s="123"/>
    </row>
    <row r="628" spans="2:12" ht="11.25" customHeight="1" x14ac:dyDescent="0.15">
      <c r="C628" s="182" t="s">
        <v>596</v>
      </c>
      <c r="D628" s="202">
        <v>1143</v>
      </c>
      <c r="E628" s="202">
        <v>462</v>
      </c>
      <c r="F628" s="202">
        <v>1008</v>
      </c>
      <c r="G628" s="202">
        <v>390</v>
      </c>
      <c r="H628" s="202">
        <v>126</v>
      </c>
      <c r="I628" s="202">
        <v>63</v>
      </c>
      <c r="J628" s="202">
        <v>9</v>
      </c>
      <c r="K628" s="202">
        <v>9</v>
      </c>
      <c r="L628" s="123"/>
    </row>
    <row r="629" spans="2:12" ht="11.25" customHeight="1" x14ac:dyDescent="0.15">
      <c r="C629" s="182" t="s">
        <v>597</v>
      </c>
      <c r="D629" s="202">
        <v>14</v>
      </c>
      <c r="E629" s="202">
        <v>4</v>
      </c>
      <c r="F629" s="202">
        <v>11</v>
      </c>
      <c r="G629" s="202">
        <v>3</v>
      </c>
      <c r="H629" s="202">
        <v>3</v>
      </c>
      <c r="I629" s="202">
        <v>1</v>
      </c>
      <c r="J629" s="202">
        <v>0</v>
      </c>
      <c r="K629" s="202">
        <v>0</v>
      </c>
      <c r="L629" s="123"/>
    </row>
    <row r="630" spans="2:12" ht="11.25" customHeight="1" x14ac:dyDescent="0.15">
      <c r="C630" s="182" t="s">
        <v>598</v>
      </c>
      <c r="D630" s="202">
        <v>447</v>
      </c>
      <c r="E630" s="202">
        <v>147</v>
      </c>
      <c r="F630" s="202">
        <v>420</v>
      </c>
      <c r="G630" s="202">
        <v>136</v>
      </c>
      <c r="H630" s="202">
        <v>25</v>
      </c>
      <c r="I630" s="202">
        <v>9</v>
      </c>
      <c r="J630" s="202">
        <v>2</v>
      </c>
      <c r="K630" s="202">
        <v>2</v>
      </c>
      <c r="L630" s="123"/>
    </row>
    <row r="631" spans="2:12" ht="11.25" customHeight="1" x14ac:dyDescent="0.15">
      <c r="C631" s="182" t="s">
        <v>599</v>
      </c>
      <c r="D631" s="202">
        <v>1639</v>
      </c>
      <c r="E631" s="202">
        <v>660</v>
      </c>
      <c r="F631" s="202">
        <v>1375</v>
      </c>
      <c r="G631" s="202">
        <v>515</v>
      </c>
      <c r="H631" s="202">
        <v>241</v>
      </c>
      <c r="I631" s="202">
        <v>127</v>
      </c>
      <c r="J631" s="202">
        <v>23</v>
      </c>
      <c r="K631" s="202">
        <v>18</v>
      </c>
      <c r="L631" s="123"/>
    </row>
    <row r="632" spans="2:12" ht="11.25" customHeight="1" x14ac:dyDescent="0.15">
      <c r="C632" s="182" t="s">
        <v>600</v>
      </c>
      <c r="D632" s="202">
        <v>10</v>
      </c>
      <c r="E632" s="202">
        <v>5</v>
      </c>
      <c r="F632" s="202">
        <v>6</v>
      </c>
      <c r="G632" s="202">
        <v>3</v>
      </c>
      <c r="H632" s="202">
        <v>4</v>
      </c>
      <c r="I632" s="202">
        <v>2</v>
      </c>
      <c r="J632" s="202">
        <v>0</v>
      </c>
      <c r="K632" s="202">
        <v>0</v>
      </c>
      <c r="L632" s="123"/>
    </row>
    <row r="633" spans="2:12" ht="11.25" customHeight="1" x14ac:dyDescent="0.15">
      <c r="C633" s="182" t="s">
        <v>601</v>
      </c>
      <c r="D633" s="202">
        <v>232</v>
      </c>
      <c r="E633" s="202">
        <v>89</v>
      </c>
      <c r="F633" s="202">
        <v>201</v>
      </c>
      <c r="G633" s="202">
        <v>77</v>
      </c>
      <c r="H633" s="202">
        <v>30</v>
      </c>
      <c r="I633" s="202">
        <v>11</v>
      </c>
      <c r="J633" s="202">
        <v>1</v>
      </c>
      <c r="K633" s="202">
        <v>1</v>
      </c>
      <c r="L633" s="123"/>
    </row>
    <row r="634" spans="2:12" ht="11.25" customHeight="1" x14ac:dyDescent="0.15">
      <c r="C634" s="182" t="s">
        <v>602</v>
      </c>
      <c r="D634" s="202">
        <v>216</v>
      </c>
      <c r="E634" s="202">
        <v>130</v>
      </c>
      <c r="F634" s="202">
        <v>205</v>
      </c>
      <c r="G634" s="202">
        <v>123</v>
      </c>
      <c r="H634" s="202">
        <v>8</v>
      </c>
      <c r="I634" s="202">
        <v>4</v>
      </c>
      <c r="J634" s="202">
        <v>3</v>
      </c>
      <c r="K634" s="202">
        <v>3</v>
      </c>
      <c r="L634" s="123"/>
    </row>
    <row r="635" spans="2:12" ht="11.25" customHeight="1" x14ac:dyDescent="0.15">
      <c r="C635" s="182" t="s">
        <v>774</v>
      </c>
      <c r="D635" s="202">
        <v>1</v>
      </c>
      <c r="E635" s="202">
        <v>1</v>
      </c>
      <c r="F635" s="202">
        <v>1</v>
      </c>
      <c r="G635" s="202">
        <v>1</v>
      </c>
      <c r="H635" s="202">
        <v>0</v>
      </c>
      <c r="I635" s="202">
        <v>0</v>
      </c>
      <c r="J635" s="202">
        <v>0</v>
      </c>
      <c r="K635" s="202">
        <v>0</v>
      </c>
      <c r="L635" s="123"/>
    </row>
    <row r="636" spans="2:12" ht="11.25" customHeight="1" x14ac:dyDescent="0.15">
      <c r="C636" s="182" t="s">
        <v>603</v>
      </c>
      <c r="D636" s="202">
        <v>91</v>
      </c>
      <c r="E636" s="202">
        <v>36</v>
      </c>
      <c r="F636" s="202">
        <v>80</v>
      </c>
      <c r="G636" s="202">
        <v>31</v>
      </c>
      <c r="H636" s="202">
        <v>11</v>
      </c>
      <c r="I636" s="202">
        <v>5</v>
      </c>
      <c r="J636" s="202">
        <v>0</v>
      </c>
      <c r="K636" s="202">
        <v>0</v>
      </c>
      <c r="L636" s="123"/>
    </row>
    <row r="637" spans="2:12" ht="11.25" customHeight="1" x14ac:dyDescent="0.15">
      <c r="C637" s="182" t="s">
        <v>604</v>
      </c>
      <c r="D637" s="202">
        <v>44</v>
      </c>
      <c r="E637" s="202">
        <v>24</v>
      </c>
      <c r="F637" s="202">
        <v>30</v>
      </c>
      <c r="G637" s="202">
        <v>16</v>
      </c>
      <c r="H637" s="202">
        <v>12</v>
      </c>
      <c r="I637" s="202">
        <v>6</v>
      </c>
      <c r="J637" s="202">
        <v>2</v>
      </c>
      <c r="K637" s="202">
        <v>2</v>
      </c>
      <c r="L637" s="123"/>
    </row>
    <row r="638" spans="2:12" ht="11.25" customHeight="1" x14ac:dyDescent="0.15">
      <c r="C638" s="182" t="s">
        <v>605</v>
      </c>
      <c r="D638" s="202">
        <v>3793</v>
      </c>
      <c r="E638" s="202">
        <v>2594</v>
      </c>
      <c r="F638" s="202">
        <v>3449</v>
      </c>
      <c r="G638" s="202">
        <v>2342</v>
      </c>
      <c r="H638" s="202">
        <v>303</v>
      </c>
      <c r="I638" s="202">
        <v>214</v>
      </c>
      <c r="J638" s="202">
        <v>41</v>
      </c>
      <c r="K638" s="202">
        <v>38</v>
      </c>
      <c r="L638" s="195"/>
    </row>
    <row r="639" spans="2:12" ht="11.25" customHeight="1" x14ac:dyDescent="0.15">
      <c r="C639" s="182" t="s">
        <v>775</v>
      </c>
      <c r="D639" s="202">
        <v>1</v>
      </c>
      <c r="E639" s="202">
        <v>1</v>
      </c>
      <c r="F639" s="202">
        <v>1</v>
      </c>
      <c r="G639" s="202">
        <v>1</v>
      </c>
      <c r="H639" s="202">
        <v>0</v>
      </c>
      <c r="I639" s="202">
        <v>0</v>
      </c>
      <c r="J639" s="202">
        <v>0</v>
      </c>
      <c r="K639" s="202">
        <v>0</v>
      </c>
      <c r="L639" s="123"/>
    </row>
    <row r="640" spans="2:12" ht="11.25" customHeight="1" x14ac:dyDescent="0.15">
      <c r="C640" s="182" t="s">
        <v>606</v>
      </c>
      <c r="D640" s="202">
        <v>646</v>
      </c>
      <c r="E640" s="202">
        <v>273</v>
      </c>
      <c r="F640" s="202">
        <v>451</v>
      </c>
      <c r="G640" s="202">
        <v>177</v>
      </c>
      <c r="H640" s="202">
        <v>166</v>
      </c>
      <c r="I640" s="202">
        <v>81</v>
      </c>
      <c r="J640" s="202">
        <v>29</v>
      </c>
      <c r="K640" s="202">
        <v>15</v>
      </c>
      <c r="L640" s="123"/>
    </row>
    <row r="641" spans="1:12" ht="11.25" customHeight="1" x14ac:dyDescent="0.15">
      <c r="C641" s="182" t="s">
        <v>607</v>
      </c>
      <c r="D641" s="202">
        <v>892</v>
      </c>
      <c r="E641" s="202">
        <v>345</v>
      </c>
      <c r="F641" s="202">
        <v>777</v>
      </c>
      <c r="G641" s="202">
        <v>280</v>
      </c>
      <c r="H641" s="202">
        <v>107</v>
      </c>
      <c r="I641" s="202">
        <v>58</v>
      </c>
      <c r="J641" s="202">
        <v>8</v>
      </c>
      <c r="K641" s="202">
        <v>7</v>
      </c>
      <c r="L641" s="123"/>
    </row>
    <row r="642" spans="1:12" ht="11.25" customHeight="1" x14ac:dyDescent="0.15">
      <c r="C642" s="182" t="s">
        <v>608</v>
      </c>
      <c r="D642" s="202">
        <v>13095</v>
      </c>
      <c r="E642" s="202">
        <v>5169</v>
      </c>
      <c r="F642" s="202">
        <v>12087</v>
      </c>
      <c r="G642" s="202">
        <v>4746</v>
      </c>
      <c r="H642" s="202">
        <v>942</v>
      </c>
      <c r="I642" s="202">
        <v>369</v>
      </c>
      <c r="J642" s="202">
        <v>66</v>
      </c>
      <c r="K642" s="202">
        <v>54</v>
      </c>
      <c r="L642" s="123"/>
    </row>
    <row r="643" spans="1:12" ht="11.25" customHeight="1" x14ac:dyDescent="0.15">
      <c r="C643" s="182" t="s">
        <v>609</v>
      </c>
      <c r="D643" s="202">
        <v>2325</v>
      </c>
      <c r="E643" s="202">
        <v>1536</v>
      </c>
      <c r="F643" s="202">
        <v>2151</v>
      </c>
      <c r="G643" s="202">
        <v>1417</v>
      </c>
      <c r="H643" s="202">
        <v>141</v>
      </c>
      <c r="I643" s="202">
        <v>86</v>
      </c>
      <c r="J643" s="202">
        <v>33</v>
      </c>
      <c r="K643" s="202">
        <v>33</v>
      </c>
      <c r="L643" s="123"/>
    </row>
    <row r="644" spans="1:12" ht="11.25" customHeight="1" x14ac:dyDescent="0.15">
      <c r="C644" s="182" t="s">
        <v>610</v>
      </c>
      <c r="D644" s="202">
        <v>419</v>
      </c>
      <c r="E644" s="202">
        <v>296</v>
      </c>
      <c r="F644" s="202">
        <v>376</v>
      </c>
      <c r="G644" s="202">
        <v>268</v>
      </c>
      <c r="H644" s="202">
        <v>34</v>
      </c>
      <c r="I644" s="202">
        <v>20</v>
      </c>
      <c r="J644" s="202">
        <v>9</v>
      </c>
      <c r="K644" s="202">
        <v>8</v>
      </c>
      <c r="L644" s="123"/>
    </row>
    <row r="645" spans="1:12" ht="11.25" customHeight="1" x14ac:dyDescent="0.15">
      <c r="C645" s="182" t="s">
        <v>611</v>
      </c>
      <c r="D645" s="202">
        <v>18</v>
      </c>
      <c r="E645" s="202">
        <v>11</v>
      </c>
      <c r="F645" s="202">
        <v>18</v>
      </c>
      <c r="G645" s="202">
        <v>11</v>
      </c>
      <c r="H645" s="202">
        <v>0</v>
      </c>
      <c r="I645" s="202">
        <v>0</v>
      </c>
      <c r="J645" s="202">
        <v>0</v>
      </c>
      <c r="K645" s="202">
        <v>0</v>
      </c>
      <c r="L645" s="123"/>
    </row>
    <row r="646" spans="1:12" ht="18" customHeight="1" x14ac:dyDescent="0.15">
      <c r="C646" s="194" t="s">
        <v>614</v>
      </c>
      <c r="D646" s="202">
        <v>25227</v>
      </c>
      <c r="E646" s="202">
        <v>11882</v>
      </c>
      <c r="F646" s="202">
        <v>22832</v>
      </c>
      <c r="G646" s="202">
        <v>10625</v>
      </c>
      <c r="H646" s="202">
        <v>2165</v>
      </c>
      <c r="I646" s="202">
        <v>1064</v>
      </c>
      <c r="J646" s="202">
        <v>230</v>
      </c>
      <c r="K646" s="202">
        <v>193</v>
      </c>
      <c r="L646" s="123"/>
    </row>
    <row r="647" spans="1:12" ht="18" customHeight="1" x14ac:dyDescent="0.15">
      <c r="C647" s="194" t="s">
        <v>615</v>
      </c>
      <c r="D647" s="202">
        <v>44487</v>
      </c>
      <c r="E647" s="202">
        <v>20511</v>
      </c>
      <c r="F647" s="202">
        <v>38994</v>
      </c>
      <c r="G647" s="202">
        <v>17638</v>
      </c>
      <c r="H647" s="202">
        <v>4957</v>
      </c>
      <c r="I647" s="202">
        <v>2430</v>
      </c>
      <c r="J647" s="202">
        <v>536</v>
      </c>
      <c r="K647" s="202">
        <v>443</v>
      </c>
      <c r="L647" s="123"/>
    </row>
    <row r="648" spans="1:12" ht="11.25" customHeight="1" x14ac:dyDescent="0.15">
      <c r="D648" s="202"/>
      <c r="E648" s="202"/>
      <c r="F648" s="202"/>
      <c r="G648" s="202"/>
      <c r="H648" s="202"/>
      <c r="I648" s="202"/>
      <c r="J648" s="202"/>
      <c r="K648" s="202"/>
      <c r="L648" s="123"/>
    </row>
    <row r="649" spans="1:12" ht="11.25" customHeight="1" x14ac:dyDescent="0.15">
      <c r="D649" s="202"/>
      <c r="E649" s="202"/>
      <c r="F649" s="202"/>
      <c r="G649" s="202"/>
      <c r="H649" s="202"/>
      <c r="I649" s="202"/>
      <c r="J649" s="202"/>
      <c r="K649" s="202"/>
      <c r="L649" s="123"/>
    </row>
    <row r="650" spans="1:12" ht="11.25" customHeight="1" x14ac:dyDescent="0.15">
      <c r="D650" s="202"/>
      <c r="E650" s="202"/>
      <c r="F650" s="202"/>
      <c r="G650" s="202"/>
      <c r="H650" s="202"/>
      <c r="I650" s="202"/>
      <c r="J650" s="202"/>
      <c r="K650" s="202"/>
      <c r="L650" s="123"/>
    </row>
    <row r="651" spans="1:12" ht="11.25" customHeight="1" x14ac:dyDescent="0.15">
      <c r="A651" s="182" t="s">
        <v>616</v>
      </c>
      <c r="C651" s="194"/>
      <c r="D651" s="123"/>
      <c r="E651" s="123"/>
      <c r="F651" s="123"/>
      <c r="G651" s="123"/>
      <c r="H651" s="123"/>
      <c r="I651" s="123"/>
      <c r="J651" s="123"/>
      <c r="K651" s="123"/>
      <c r="L651" s="123"/>
    </row>
    <row r="652" spans="1:12" ht="11.25" customHeight="1" x14ac:dyDescent="0.15">
      <c r="A652" s="182" t="s">
        <v>617</v>
      </c>
      <c r="C652" s="194"/>
      <c r="D652" s="123"/>
      <c r="E652" s="123"/>
      <c r="F652" s="123"/>
      <c r="G652" s="123"/>
      <c r="H652" s="123"/>
      <c r="I652" s="123"/>
      <c r="J652" s="123"/>
      <c r="K652" s="123"/>
      <c r="L652" s="123"/>
    </row>
    <row r="653" spans="1:12" ht="11.25" customHeight="1" x14ac:dyDescent="0.15">
      <c r="C653" s="194"/>
      <c r="D653" s="123"/>
      <c r="E653" s="123"/>
      <c r="F653" s="123"/>
      <c r="G653" s="123"/>
      <c r="H653" s="123"/>
      <c r="I653" s="123"/>
      <c r="J653" s="123"/>
      <c r="K653" s="123"/>
      <c r="L653" s="123"/>
    </row>
    <row r="654" spans="1:12" ht="11.25" customHeight="1" x14ac:dyDescent="0.15">
      <c r="A654" s="182" t="s">
        <v>73</v>
      </c>
      <c r="C654" s="194"/>
      <c r="E654" s="123"/>
      <c r="F654" s="123"/>
      <c r="G654" s="123"/>
      <c r="H654" s="123"/>
      <c r="I654" s="123"/>
      <c r="J654" s="123"/>
      <c r="K654" s="123"/>
      <c r="L654" s="123"/>
    </row>
    <row r="655" spans="1:12" ht="13.5" customHeight="1" x14ac:dyDescent="0.15">
      <c r="D655" s="193" t="s">
        <v>504</v>
      </c>
      <c r="E655" s="123"/>
      <c r="F655" s="123"/>
      <c r="G655" s="123"/>
      <c r="H655" s="123"/>
      <c r="I655" s="123"/>
      <c r="J655" s="123"/>
      <c r="K655" s="123"/>
      <c r="L655" s="123"/>
    </row>
    <row r="656" spans="1:12" ht="18" customHeight="1" x14ac:dyDescent="0.15">
      <c r="A656" s="121" t="s">
        <v>618</v>
      </c>
      <c r="C656" s="196"/>
      <c r="D656" s="123"/>
      <c r="E656" s="123"/>
      <c r="F656" s="123"/>
      <c r="G656" s="123"/>
      <c r="H656" s="123"/>
      <c r="I656" s="123"/>
      <c r="J656" s="123"/>
      <c r="K656" s="123"/>
      <c r="L656" s="123"/>
    </row>
    <row r="657" spans="3:12" ht="11.25" customHeight="1" x14ac:dyDescent="0.15">
      <c r="C657" s="182" t="s">
        <v>619</v>
      </c>
      <c r="D657" s="202">
        <v>245</v>
      </c>
      <c r="E657" s="202">
        <v>68</v>
      </c>
      <c r="F657" s="202">
        <v>235</v>
      </c>
      <c r="G657" s="202">
        <v>66</v>
      </c>
      <c r="H657" s="202">
        <v>10</v>
      </c>
      <c r="I657" s="202">
        <v>2</v>
      </c>
      <c r="J657" s="202">
        <v>0</v>
      </c>
      <c r="K657" s="202">
        <v>0</v>
      </c>
      <c r="L657" s="195"/>
    </row>
    <row r="658" spans="3:12" ht="11.25" customHeight="1" x14ac:dyDescent="0.15">
      <c r="C658" s="182" t="s">
        <v>620</v>
      </c>
      <c r="D658" s="202">
        <v>1</v>
      </c>
      <c r="E658" s="202">
        <v>0</v>
      </c>
      <c r="F658" s="202">
        <v>0</v>
      </c>
      <c r="G658" s="202">
        <v>0</v>
      </c>
      <c r="H658" s="202">
        <v>1</v>
      </c>
      <c r="I658" s="202">
        <v>0</v>
      </c>
      <c r="J658" s="202">
        <v>0</v>
      </c>
      <c r="K658" s="202">
        <v>0</v>
      </c>
      <c r="L658" s="123"/>
    </row>
    <row r="659" spans="3:12" ht="11.25" customHeight="1" x14ac:dyDescent="0.15">
      <c r="C659" s="182" t="s">
        <v>621</v>
      </c>
      <c r="D659" s="202">
        <v>90</v>
      </c>
      <c r="E659" s="202">
        <v>27</v>
      </c>
      <c r="F659" s="202">
        <v>82</v>
      </c>
      <c r="G659" s="202">
        <v>22</v>
      </c>
      <c r="H659" s="202">
        <v>7</v>
      </c>
      <c r="I659" s="202">
        <v>4</v>
      </c>
      <c r="J659" s="202">
        <v>1</v>
      </c>
      <c r="K659" s="202">
        <v>1</v>
      </c>
      <c r="L659" s="123"/>
    </row>
    <row r="660" spans="3:12" ht="11.25" customHeight="1" x14ac:dyDescent="0.15">
      <c r="C660" s="182" t="s">
        <v>622</v>
      </c>
      <c r="D660" s="202">
        <v>62</v>
      </c>
      <c r="E660" s="202">
        <v>12</v>
      </c>
      <c r="F660" s="202">
        <v>58</v>
      </c>
      <c r="G660" s="202">
        <v>12</v>
      </c>
      <c r="H660" s="202">
        <v>3</v>
      </c>
      <c r="I660" s="202">
        <v>0</v>
      </c>
      <c r="J660" s="202">
        <v>1</v>
      </c>
      <c r="K660" s="202">
        <v>0</v>
      </c>
      <c r="L660" s="123"/>
    </row>
    <row r="661" spans="3:12" ht="11.25" customHeight="1" x14ac:dyDescent="0.15">
      <c r="C661" s="182" t="s">
        <v>623</v>
      </c>
      <c r="D661" s="202">
        <v>45</v>
      </c>
      <c r="E661" s="202">
        <v>21</v>
      </c>
      <c r="F661" s="202">
        <v>35</v>
      </c>
      <c r="G661" s="202">
        <v>13</v>
      </c>
      <c r="H661" s="202">
        <v>9</v>
      </c>
      <c r="I661" s="202">
        <v>8</v>
      </c>
      <c r="J661" s="202">
        <v>1</v>
      </c>
      <c r="K661" s="202">
        <v>0</v>
      </c>
      <c r="L661" s="195"/>
    </row>
    <row r="662" spans="3:12" ht="11.25" customHeight="1" x14ac:dyDescent="0.15">
      <c r="C662" s="182" t="s">
        <v>624</v>
      </c>
      <c r="D662" s="202">
        <v>54</v>
      </c>
      <c r="E662" s="202">
        <v>8</v>
      </c>
      <c r="F662" s="202">
        <v>53</v>
      </c>
      <c r="G662" s="202">
        <v>8</v>
      </c>
      <c r="H662" s="202">
        <v>1</v>
      </c>
      <c r="I662" s="202">
        <v>0</v>
      </c>
      <c r="J662" s="202">
        <v>0</v>
      </c>
      <c r="K662" s="202">
        <v>0</v>
      </c>
      <c r="L662" s="123"/>
    </row>
    <row r="663" spans="3:12" ht="11.25" customHeight="1" x14ac:dyDescent="0.15">
      <c r="C663" s="182" t="s">
        <v>625</v>
      </c>
      <c r="D663" s="202">
        <v>1</v>
      </c>
      <c r="E663" s="202">
        <v>1</v>
      </c>
      <c r="F663" s="202">
        <v>1</v>
      </c>
      <c r="G663" s="202">
        <v>1</v>
      </c>
      <c r="H663" s="202">
        <v>0</v>
      </c>
      <c r="I663" s="202">
        <v>0</v>
      </c>
      <c r="J663" s="202">
        <v>0</v>
      </c>
      <c r="K663" s="202">
        <v>0</v>
      </c>
      <c r="L663" s="123"/>
    </row>
    <row r="664" spans="3:12" ht="11.25" customHeight="1" x14ac:dyDescent="0.15">
      <c r="C664" s="182" t="s">
        <v>626</v>
      </c>
      <c r="D664" s="202">
        <v>34</v>
      </c>
      <c r="E664" s="202">
        <v>5</v>
      </c>
      <c r="F664" s="202">
        <v>30</v>
      </c>
      <c r="G664" s="202">
        <v>4</v>
      </c>
      <c r="H664" s="202">
        <v>4</v>
      </c>
      <c r="I664" s="202">
        <v>1</v>
      </c>
      <c r="J664" s="202">
        <v>0</v>
      </c>
      <c r="K664" s="202">
        <v>0</v>
      </c>
      <c r="L664" s="123"/>
    </row>
    <row r="665" spans="3:12" ht="11.25" customHeight="1" x14ac:dyDescent="0.15">
      <c r="C665" s="182" t="s">
        <v>627</v>
      </c>
      <c r="D665" s="202">
        <v>5</v>
      </c>
      <c r="E665" s="202">
        <v>1</v>
      </c>
      <c r="F665" s="202">
        <v>5</v>
      </c>
      <c r="G665" s="202">
        <v>1</v>
      </c>
      <c r="H665" s="202">
        <v>0</v>
      </c>
      <c r="I665" s="202">
        <v>0</v>
      </c>
      <c r="J665" s="202">
        <v>0</v>
      </c>
      <c r="K665" s="202">
        <v>0</v>
      </c>
      <c r="L665" s="123"/>
    </row>
    <row r="666" spans="3:12" ht="11.25" customHeight="1" x14ac:dyDescent="0.15">
      <c r="C666" s="182" t="s">
        <v>628</v>
      </c>
      <c r="D666" s="202">
        <v>66</v>
      </c>
      <c r="E666" s="202">
        <v>27</v>
      </c>
      <c r="F666" s="202">
        <v>63</v>
      </c>
      <c r="G666" s="202">
        <v>24</v>
      </c>
      <c r="H666" s="202">
        <v>2</v>
      </c>
      <c r="I666" s="202">
        <v>2</v>
      </c>
      <c r="J666" s="202">
        <v>1</v>
      </c>
      <c r="K666" s="202">
        <v>1</v>
      </c>
      <c r="L666" s="123"/>
    </row>
    <row r="667" spans="3:12" ht="11.25" customHeight="1" x14ac:dyDescent="0.15">
      <c r="C667" s="182" t="s">
        <v>629</v>
      </c>
      <c r="D667" s="202">
        <v>3</v>
      </c>
      <c r="E667" s="202">
        <v>2</v>
      </c>
      <c r="F667" s="202">
        <v>3</v>
      </c>
      <c r="G667" s="202">
        <v>2</v>
      </c>
      <c r="H667" s="202">
        <v>0</v>
      </c>
      <c r="I667" s="202">
        <v>0</v>
      </c>
      <c r="J667" s="202">
        <v>0</v>
      </c>
      <c r="K667" s="202">
        <v>0</v>
      </c>
      <c r="L667" s="123"/>
    </row>
    <row r="668" spans="3:12" ht="11.25" customHeight="1" x14ac:dyDescent="0.15">
      <c r="C668" s="182" t="s">
        <v>630</v>
      </c>
      <c r="D668" s="202">
        <v>53</v>
      </c>
      <c r="E668" s="202">
        <v>21</v>
      </c>
      <c r="F668" s="202">
        <v>49</v>
      </c>
      <c r="G668" s="202">
        <v>19</v>
      </c>
      <c r="H668" s="202">
        <v>1</v>
      </c>
      <c r="I668" s="202">
        <v>0</v>
      </c>
      <c r="J668" s="202">
        <v>3</v>
      </c>
      <c r="K668" s="202">
        <v>2</v>
      </c>
      <c r="L668" s="123"/>
    </row>
    <row r="669" spans="3:12" ht="11.25" customHeight="1" x14ac:dyDescent="0.15">
      <c r="C669" s="182" t="s">
        <v>631</v>
      </c>
      <c r="D669" s="202">
        <v>80</v>
      </c>
      <c r="E669" s="202">
        <v>22</v>
      </c>
      <c r="F669" s="202">
        <v>77</v>
      </c>
      <c r="G669" s="202">
        <v>21</v>
      </c>
      <c r="H669" s="202">
        <v>3</v>
      </c>
      <c r="I669" s="202">
        <v>1</v>
      </c>
      <c r="J669" s="202">
        <v>0</v>
      </c>
      <c r="K669" s="202">
        <v>0</v>
      </c>
      <c r="L669" s="123"/>
    </row>
    <row r="670" spans="3:12" ht="11.25" customHeight="1" x14ac:dyDescent="0.15">
      <c r="C670" s="182" t="s">
        <v>632</v>
      </c>
      <c r="D670" s="202">
        <v>8</v>
      </c>
      <c r="E670" s="202">
        <v>2</v>
      </c>
      <c r="F670" s="202">
        <v>7</v>
      </c>
      <c r="G670" s="202">
        <v>2</v>
      </c>
      <c r="H670" s="202">
        <v>1</v>
      </c>
      <c r="I670" s="202">
        <v>0</v>
      </c>
      <c r="J670" s="202">
        <v>0</v>
      </c>
      <c r="K670" s="202">
        <v>0</v>
      </c>
      <c r="L670" s="123"/>
    </row>
    <row r="671" spans="3:12" ht="11.25" customHeight="1" x14ac:dyDescent="0.15">
      <c r="C671" s="182" t="s">
        <v>633</v>
      </c>
      <c r="D671" s="202">
        <v>162</v>
      </c>
      <c r="E671" s="202">
        <v>41</v>
      </c>
      <c r="F671" s="202">
        <v>132</v>
      </c>
      <c r="G671" s="202">
        <v>35</v>
      </c>
      <c r="H671" s="202">
        <v>26</v>
      </c>
      <c r="I671" s="202">
        <v>4</v>
      </c>
      <c r="J671" s="202">
        <v>4</v>
      </c>
      <c r="K671" s="202">
        <v>2</v>
      </c>
      <c r="L671" s="123"/>
    </row>
    <row r="672" spans="3:12" ht="11.25" customHeight="1" x14ac:dyDescent="0.15">
      <c r="C672" s="182" t="s">
        <v>634</v>
      </c>
      <c r="D672" s="202">
        <v>73</v>
      </c>
      <c r="E672" s="202">
        <v>8</v>
      </c>
      <c r="F672" s="202">
        <v>68</v>
      </c>
      <c r="G672" s="202">
        <v>8</v>
      </c>
      <c r="H672" s="202">
        <v>3</v>
      </c>
      <c r="I672" s="202">
        <v>0</v>
      </c>
      <c r="J672" s="202">
        <v>2</v>
      </c>
      <c r="K672" s="202">
        <v>0</v>
      </c>
      <c r="L672" s="195"/>
    </row>
    <row r="673" spans="3:12" ht="11.25" customHeight="1" x14ac:dyDescent="0.15">
      <c r="C673" s="182" t="s">
        <v>635</v>
      </c>
      <c r="D673" s="202">
        <v>1</v>
      </c>
      <c r="E673" s="202">
        <v>1</v>
      </c>
      <c r="F673" s="202">
        <v>1</v>
      </c>
      <c r="G673" s="202">
        <v>1</v>
      </c>
      <c r="H673" s="202">
        <v>0</v>
      </c>
      <c r="I673" s="202">
        <v>0</v>
      </c>
      <c r="J673" s="202">
        <v>0</v>
      </c>
      <c r="K673" s="202">
        <v>0</v>
      </c>
      <c r="L673" s="123"/>
    </row>
    <row r="674" spans="3:12" ht="11.25" customHeight="1" x14ac:dyDescent="0.15">
      <c r="C674" s="182" t="s">
        <v>636</v>
      </c>
      <c r="D674" s="202">
        <v>3233</v>
      </c>
      <c r="E674" s="202">
        <v>1253</v>
      </c>
      <c r="F674" s="202">
        <v>3182</v>
      </c>
      <c r="G674" s="202">
        <v>1224</v>
      </c>
      <c r="H674" s="202">
        <v>31</v>
      </c>
      <c r="I674" s="202">
        <v>11</v>
      </c>
      <c r="J674" s="202">
        <v>20</v>
      </c>
      <c r="K674" s="202">
        <v>18</v>
      </c>
      <c r="L674" s="123"/>
    </row>
    <row r="675" spans="3:12" ht="11.25" customHeight="1" x14ac:dyDescent="0.15">
      <c r="C675" s="182" t="s">
        <v>637</v>
      </c>
      <c r="D675" s="202">
        <v>4</v>
      </c>
      <c r="E675" s="202">
        <v>1</v>
      </c>
      <c r="F675" s="202">
        <v>3</v>
      </c>
      <c r="G675" s="202">
        <v>1</v>
      </c>
      <c r="H675" s="202">
        <v>1</v>
      </c>
      <c r="I675" s="202">
        <v>0</v>
      </c>
      <c r="J675" s="202">
        <v>0</v>
      </c>
      <c r="K675" s="202">
        <v>0</v>
      </c>
      <c r="L675" s="123"/>
    </row>
    <row r="676" spans="3:12" ht="11.25" customHeight="1" x14ac:dyDescent="0.15">
      <c r="C676" s="182" t="s">
        <v>638</v>
      </c>
      <c r="D676" s="202">
        <v>192</v>
      </c>
      <c r="E676" s="202">
        <v>127</v>
      </c>
      <c r="F676" s="202">
        <v>178</v>
      </c>
      <c r="G676" s="202">
        <v>117</v>
      </c>
      <c r="H676" s="202">
        <v>10</v>
      </c>
      <c r="I676" s="202">
        <v>6</v>
      </c>
      <c r="J676" s="202">
        <v>4</v>
      </c>
      <c r="K676" s="202">
        <v>4</v>
      </c>
      <c r="L676" s="123"/>
    </row>
    <row r="677" spans="3:12" ht="11.25" customHeight="1" x14ac:dyDescent="0.15">
      <c r="C677" s="182" t="s">
        <v>639</v>
      </c>
      <c r="D677" s="202">
        <v>1</v>
      </c>
      <c r="E677" s="202">
        <v>0</v>
      </c>
      <c r="F677" s="202">
        <v>0</v>
      </c>
      <c r="G677" s="202">
        <v>0</v>
      </c>
      <c r="H677" s="202">
        <v>1</v>
      </c>
      <c r="I677" s="202">
        <v>0</v>
      </c>
      <c r="J677" s="202">
        <v>0</v>
      </c>
      <c r="K677" s="202">
        <v>0</v>
      </c>
      <c r="L677" s="195"/>
    </row>
    <row r="678" spans="3:12" ht="11.25" customHeight="1" x14ac:dyDescent="0.15">
      <c r="C678" s="182" t="s">
        <v>640</v>
      </c>
      <c r="D678" s="202">
        <v>68</v>
      </c>
      <c r="E678" s="202">
        <v>24</v>
      </c>
      <c r="F678" s="202">
        <v>64</v>
      </c>
      <c r="G678" s="202">
        <v>22</v>
      </c>
      <c r="H678" s="202">
        <v>2</v>
      </c>
      <c r="I678" s="202">
        <v>0</v>
      </c>
      <c r="J678" s="202">
        <v>2</v>
      </c>
      <c r="K678" s="202">
        <v>2</v>
      </c>
      <c r="L678" s="123"/>
    </row>
    <row r="679" spans="3:12" ht="11.25" customHeight="1" x14ac:dyDescent="0.15">
      <c r="C679" s="182" t="s">
        <v>641</v>
      </c>
      <c r="D679" s="202">
        <v>24</v>
      </c>
      <c r="E679" s="202">
        <v>8</v>
      </c>
      <c r="F679" s="202">
        <v>19</v>
      </c>
      <c r="G679" s="202">
        <v>6</v>
      </c>
      <c r="H679" s="202">
        <v>5</v>
      </c>
      <c r="I679" s="202">
        <v>2</v>
      </c>
      <c r="J679" s="202">
        <v>0</v>
      </c>
      <c r="K679" s="202">
        <v>0</v>
      </c>
      <c r="L679" s="123"/>
    </row>
    <row r="680" spans="3:12" ht="11.25" customHeight="1" x14ac:dyDescent="0.15">
      <c r="C680" s="182" t="s">
        <v>642</v>
      </c>
      <c r="D680" s="202">
        <v>1</v>
      </c>
      <c r="E680" s="202">
        <v>1</v>
      </c>
      <c r="F680" s="202">
        <v>0</v>
      </c>
      <c r="G680" s="202">
        <v>0</v>
      </c>
      <c r="H680" s="202">
        <v>0</v>
      </c>
      <c r="I680" s="202">
        <v>0</v>
      </c>
      <c r="J680" s="202">
        <v>1</v>
      </c>
      <c r="K680" s="202">
        <v>1</v>
      </c>
      <c r="L680" s="123"/>
    </row>
    <row r="681" spans="3:12" ht="11.25" customHeight="1" x14ac:dyDescent="0.15">
      <c r="C681" s="182" t="s">
        <v>643</v>
      </c>
      <c r="D681" s="202">
        <v>5</v>
      </c>
      <c r="E681" s="202">
        <v>0</v>
      </c>
      <c r="F681" s="202">
        <v>5</v>
      </c>
      <c r="G681" s="202">
        <v>0</v>
      </c>
      <c r="H681" s="202">
        <v>0</v>
      </c>
      <c r="I681" s="202">
        <v>0</v>
      </c>
      <c r="J681" s="202">
        <v>0</v>
      </c>
      <c r="K681" s="202">
        <v>0</v>
      </c>
      <c r="L681" s="123"/>
    </row>
    <row r="682" spans="3:12" ht="11.25" customHeight="1" x14ac:dyDescent="0.15">
      <c r="C682" s="182" t="s">
        <v>644</v>
      </c>
      <c r="D682" s="202">
        <v>39</v>
      </c>
      <c r="E682" s="202">
        <v>7</v>
      </c>
      <c r="F682" s="202">
        <v>34</v>
      </c>
      <c r="G682" s="202">
        <v>5</v>
      </c>
      <c r="H682" s="202">
        <v>5</v>
      </c>
      <c r="I682" s="202">
        <v>2</v>
      </c>
      <c r="J682" s="202">
        <v>0</v>
      </c>
      <c r="K682" s="202">
        <v>0</v>
      </c>
      <c r="L682" s="195"/>
    </row>
    <row r="683" spans="3:12" ht="11.25" customHeight="1" x14ac:dyDescent="0.15">
      <c r="C683" s="182" t="s">
        <v>645</v>
      </c>
      <c r="D683" s="202">
        <v>34</v>
      </c>
      <c r="E683" s="202">
        <v>26</v>
      </c>
      <c r="F683" s="202">
        <v>32</v>
      </c>
      <c r="G683" s="202">
        <v>24</v>
      </c>
      <c r="H683" s="202">
        <v>1</v>
      </c>
      <c r="I683" s="202">
        <v>1</v>
      </c>
      <c r="J683" s="202">
        <v>1</v>
      </c>
      <c r="K683" s="202">
        <v>1</v>
      </c>
      <c r="L683" s="123"/>
    </row>
    <row r="684" spans="3:12" ht="11.25" customHeight="1" x14ac:dyDescent="0.15">
      <c r="C684" s="182" t="s">
        <v>647</v>
      </c>
      <c r="D684" s="202">
        <v>14</v>
      </c>
      <c r="E684" s="202">
        <v>2</v>
      </c>
      <c r="F684" s="202">
        <v>13</v>
      </c>
      <c r="G684" s="202">
        <v>2</v>
      </c>
      <c r="H684" s="202">
        <v>1</v>
      </c>
      <c r="I684" s="202">
        <v>0</v>
      </c>
      <c r="J684" s="202">
        <v>0</v>
      </c>
      <c r="K684" s="202">
        <v>0</v>
      </c>
      <c r="L684" s="123"/>
    </row>
    <row r="685" spans="3:12" ht="11.25" customHeight="1" x14ac:dyDescent="0.15">
      <c r="C685" s="182" t="s">
        <v>648</v>
      </c>
      <c r="D685" s="202">
        <v>3475</v>
      </c>
      <c r="E685" s="202">
        <v>582</v>
      </c>
      <c r="F685" s="202">
        <v>3385</v>
      </c>
      <c r="G685" s="202">
        <v>564</v>
      </c>
      <c r="H685" s="202">
        <v>85</v>
      </c>
      <c r="I685" s="202">
        <v>16</v>
      </c>
      <c r="J685" s="202">
        <v>5</v>
      </c>
      <c r="K685" s="202">
        <v>2</v>
      </c>
      <c r="L685" s="123"/>
    </row>
    <row r="686" spans="3:12" ht="11.25" customHeight="1" x14ac:dyDescent="0.15">
      <c r="C686" s="182" t="s">
        <v>649</v>
      </c>
      <c r="D686" s="202">
        <v>80</v>
      </c>
      <c r="E686" s="202">
        <v>2</v>
      </c>
      <c r="F686" s="202">
        <v>80</v>
      </c>
      <c r="G686" s="202">
        <v>2</v>
      </c>
      <c r="H686" s="202">
        <v>0</v>
      </c>
      <c r="I686" s="202">
        <v>0</v>
      </c>
      <c r="J686" s="202">
        <v>0</v>
      </c>
      <c r="K686" s="202">
        <v>0</v>
      </c>
      <c r="L686" s="195"/>
    </row>
    <row r="687" spans="3:12" ht="11.25" customHeight="1" x14ac:dyDescent="0.15">
      <c r="C687" s="182" t="s">
        <v>650</v>
      </c>
      <c r="D687" s="202">
        <v>15</v>
      </c>
      <c r="E687" s="202">
        <v>5</v>
      </c>
      <c r="F687" s="202">
        <v>13</v>
      </c>
      <c r="G687" s="202">
        <v>4</v>
      </c>
      <c r="H687" s="202">
        <v>2</v>
      </c>
      <c r="I687" s="202">
        <v>1</v>
      </c>
      <c r="J687" s="202">
        <v>0</v>
      </c>
      <c r="K687" s="202">
        <v>0</v>
      </c>
      <c r="L687" s="123"/>
    </row>
    <row r="688" spans="3:12" ht="11.25" customHeight="1" x14ac:dyDescent="0.15">
      <c r="C688" s="182" t="s">
        <v>651</v>
      </c>
      <c r="D688" s="202">
        <v>10</v>
      </c>
      <c r="E688" s="202">
        <v>5</v>
      </c>
      <c r="F688" s="202">
        <v>6</v>
      </c>
      <c r="G688" s="202">
        <v>2</v>
      </c>
      <c r="H688" s="202">
        <v>3</v>
      </c>
      <c r="I688" s="202">
        <v>2</v>
      </c>
      <c r="J688" s="202">
        <v>1</v>
      </c>
      <c r="K688" s="202">
        <v>1</v>
      </c>
      <c r="L688" s="123"/>
    </row>
    <row r="689" spans="1:12" ht="11.25" customHeight="1" x14ac:dyDescent="0.15">
      <c r="C689" s="182" t="s">
        <v>652</v>
      </c>
      <c r="D689" s="202">
        <v>28</v>
      </c>
      <c r="E689" s="202">
        <v>9</v>
      </c>
      <c r="F689" s="202">
        <v>27</v>
      </c>
      <c r="G689" s="202">
        <v>8</v>
      </c>
      <c r="H689" s="202">
        <v>1</v>
      </c>
      <c r="I689" s="202">
        <v>1</v>
      </c>
      <c r="J689" s="202">
        <v>0</v>
      </c>
      <c r="K689" s="202">
        <v>0</v>
      </c>
      <c r="L689" s="123"/>
    </row>
    <row r="690" spans="1:12" ht="11.25" customHeight="1" x14ac:dyDescent="0.15">
      <c r="C690" s="182" t="s">
        <v>653</v>
      </c>
      <c r="D690" s="202">
        <v>8</v>
      </c>
      <c r="E690" s="202">
        <v>0</v>
      </c>
      <c r="F690" s="202">
        <v>7</v>
      </c>
      <c r="G690" s="202">
        <v>0</v>
      </c>
      <c r="H690" s="202">
        <v>1</v>
      </c>
      <c r="I690" s="202">
        <v>0</v>
      </c>
      <c r="J690" s="202">
        <v>0</v>
      </c>
      <c r="K690" s="202">
        <v>0</v>
      </c>
      <c r="L690" s="123"/>
    </row>
    <row r="691" spans="1:12" s="200" customFormat="1" ht="11.25" customHeight="1" x14ac:dyDescent="0.15">
      <c r="A691" s="182"/>
      <c r="B691" s="182"/>
      <c r="C691" s="182" t="s">
        <v>654</v>
      </c>
      <c r="D691" s="202">
        <v>208</v>
      </c>
      <c r="E691" s="202">
        <v>52</v>
      </c>
      <c r="F691" s="202">
        <v>196</v>
      </c>
      <c r="G691" s="202">
        <v>46</v>
      </c>
      <c r="H691" s="202">
        <v>9</v>
      </c>
      <c r="I691" s="202">
        <v>3</v>
      </c>
      <c r="J691" s="202">
        <v>3</v>
      </c>
      <c r="K691" s="202">
        <v>3</v>
      </c>
      <c r="L691" s="192"/>
    </row>
    <row r="692" spans="1:12" s="200" customFormat="1" ht="11.25" customHeight="1" x14ac:dyDescent="0.15">
      <c r="A692" s="182"/>
      <c r="B692" s="182"/>
      <c r="C692" s="182" t="s">
        <v>655</v>
      </c>
      <c r="D692" s="202">
        <v>26</v>
      </c>
      <c r="E692" s="202">
        <v>8</v>
      </c>
      <c r="F692" s="202">
        <v>25</v>
      </c>
      <c r="G692" s="202">
        <v>8</v>
      </c>
      <c r="H692" s="202">
        <v>0</v>
      </c>
      <c r="I692" s="202">
        <v>0</v>
      </c>
      <c r="J692" s="202">
        <v>1</v>
      </c>
      <c r="K692" s="202">
        <v>0</v>
      </c>
      <c r="L692" s="192"/>
    </row>
    <row r="693" spans="1:12" ht="11.25" customHeight="1" x14ac:dyDescent="0.15">
      <c r="C693" s="182" t="s">
        <v>656</v>
      </c>
      <c r="D693" s="202">
        <v>8</v>
      </c>
      <c r="E693" s="202">
        <v>4</v>
      </c>
      <c r="F693" s="202">
        <v>8</v>
      </c>
      <c r="G693" s="202">
        <v>4</v>
      </c>
      <c r="H693" s="202">
        <v>0</v>
      </c>
      <c r="I693" s="202">
        <v>0</v>
      </c>
      <c r="J693" s="202">
        <v>0</v>
      </c>
      <c r="K693" s="202">
        <v>0</v>
      </c>
      <c r="L693" s="123"/>
    </row>
    <row r="694" spans="1:12" ht="11.25" customHeight="1" x14ac:dyDescent="0.15">
      <c r="C694" s="182" t="s">
        <v>657</v>
      </c>
      <c r="D694" s="202">
        <v>38</v>
      </c>
      <c r="E694" s="202">
        <v>15</v>
      </c>
      <c r="F694" s="202">
        <v>37</v>
      </c>
      <c r="G694" s="202">
        <v>14</v>
      </c>
      <c r="H694" s="202">
        <v>1</v>
      </c>
      <c r="I694" s="202">
        <v>1</v>
      </c>
      <c r="J694" s="202">
        <v>0</v>
      </c>
      <c r="K694" s="202">
        <v>0</v>
      </c>
      <c r="L694" s="195"/>
    </row>
    <row r="695" spans="1:12" ht="11.25" customHeight="1" x14ac:dyDescent="0.15">
      <c r="C695" s="182" t="s">
        <v>658</v>
      </c>
      <c r="D695" s="202">
        <v>2</v>
      </c>
      <c r="E695" s="202">
        <v>2</v>
      </c>
      <c r="F695" s="202">
        <v>1</v>
      </c>
      <c r="G695" s="202">
        <v>1</v>
      </c>
      <c r="H695" s="202">
        <v>1</v>
      </c>
      <c r="I695" s="202">
        <v>1</v>
      </c>
      <c r="J695" s="202">
        <v>0</v>
      </c>
      <c r="K695" s="202">
        <v>0</v>
      </c>
      <c r="L695" s="195"/>
    </row>
    <row r="696" spans="1:12" ht="11.25" customHeight="1" x14ac:dyDescent="0.15">
      <c r="C696" s="182" t="s">
        <v>659</v>
      </c>
      <c r="D696" s="202">
        <v>18</v>
      </c>
      <c r="E696" s="202">
        <v>1</v>
      </c>
      <c r="F696" s="202">
        <v>12</v>
      </c>
      <c r="G696" s="202">
        <v>1</v>
      </c>
      <c r="H696" s="202">
        <v>6</v>
      </c>
      <c r="I696" s="202">
        <v>0</v>
      </c>
      <c r="J696" s="202">
        <v>0</v>
      </c>
      <c r="K696" s="202">
        <v>0</v>
      </c>
      <c r="L696" s="123"/>
    </row>
    <row r="697" spans="1:12" ht="11.25" customHeight="1" x14ac:dyDescent="0.15">
      <c r="C697" s="182" t="s">
        <v>660</v>
      </c>
      <c r="D697" s="202">
        <v>61</v>
      </c>
      <c r="E697" s="202">
        <v>42</v>
      </c>
      <c r="F697" s="202">
        <v>61</v>
      </c>
      <c r="G697" s="202">
        <v>42</v>
      </c>
      <c r="H697" s="202">
        <v>0</v>
      </c>
      <c r="I697" s="202">
        <v>0</v>
      </c>
      <c r="J697" s="202">
        <v>0</v>
      </c>
      <c r="K697" s="202">
        <v>0</v>
      </c>
      <c r="L697" s="123"/>
    </row>
    <row r="698" spans="1:12" ht="11.25" customHeight="1" x14ac:dyDescent="0.15">
      <c r="C698" s="182" t="s">
        <v>661</v>
      </c>
      <c r="D698" s="202">
        <v>18</v>
      </c>
      <c r="E698" s="202">
        <v>6</v>
      </c>
      <c r="F698" s="202">
        <v>17</v>
      </c>
      <c r="G698" s="202">
        <v>5</v>
      </c>
      <c r="H698" s="202">
        <v>0</v>
      </c>
      <c r="I698" s="202">
        <v>0</v>
      </c>
      <c r="J698" s="202">
        <v>1</v>
      </c>
      <c r="K698" s="202">
        <v>1</v>
      </c>
      <c r="L698" s="195"/>
    </row>
    <row r="699" spans="1:12" ht="11.25" customHeight="1" x14ac:dyDescent="0.15">
      <c r="C699" s="182" t="s">
        <v>662</v>
      </c>
      <c r="D699" s="202">
        <v>46</v>
      </c>
      <c r="E699" s="202">
        <v>5</v>
      </c>
      <c r="F699" s="202">
        <v>46</v>
      </c>
      <c r="G699" s="202">
        <v>5</v>
      </c>
      <c r="H699" s="202">
        <v>0</v>
      </c>
      <c r="I699" s="202">
        <v>0</v>
      </c>
      <c r="J699" s="202">
        <v>0</v>
      </c>
      <c r="K699" s="202">
        <v>0</v>
      </c>
      <c r="L699" s="195"/>
    </row>
    <row r="700" spans="1:12" ht="11.25" customHeight="1" x14ac:dyDescent="0.15">
      <c r="C700" s="182" t="s">
        <v>663</v>
      </c>
      <c r="D700" s="202">
        <v>21</v>
      </c>
      <c r="E700" s="202">
        <v>0</v>
      </c>
      <c r="F700" s="202">
        <v>21</v>
      </c>
      <c r="G700" s="202">
        <v>0</v>
      </c>
      <c r="H700" s="202">
        <v>0</v>
      </c>
      <c r="I700" s="202">
        <v>0</v>
      </c>
      <c r="J700" s="202">
        <v>0</v>
      </c>
      <c r="K700" s="202">
        <v>0</v>
      </c>
      <c r="L700" s="123"/>
    </row>
    <row r="701" spans="1:12" ht="11.25" customHeight="1" x14ac:dyDescent="0.15">
      <c r="C701" s="182" t="s">
        <v>665</v>
      </c>
      <c r="D701" s="202">
        <v>72</v>
      </c>
      <c r="E701" s="202">
        <v>30</v>
      </c>
      <c r="F701" s="202">
        <v>63</v>
      </c>
      <c r="G701" s="202">
        <v>25</v>
      </c>
      <c r="H701" s="202">
        <v>7</v>
      </c>
      <c r="I701" s="202">
        <v>4</v>
      </c>
      <c r="J701" s="202">
        <v>2</v>
      </c>
      <c r="K701" s="202">
        <v>1</v>
      </c>
      <c r="L701" s="123"/>
    </row>
    <row r="702" spans="1:12" ht="11.25" customHeight="1" x14ac:dyDescent="0.15">
      <c r="C702" s="182" t="s">
        <v>667</v>
      </c>
      <c r="D702" s="202">
        <v>39</v>
      </c>
      <c r="E702" s="202">
        <v>15</v>
      </c>
      <c r="F702" s="202">
        <v>33</v>
      </c>
      <c r="G702" s="202">
        <v>13</v>
      </c>
      <c r="H702" s="202">
        <v>3</v>
      </c>
      <c r="I702" s="202">
        <v>2</v>
      </c>
      <c r="J702" s="202">
        <v>3</v>
      </c>
      <c r="K702" s="202">
        <v>0</v>
      </c>
      <c r="L702" s="123"/>
    </row>
    <row r="703" spans="1:12" ht="11.25" customHeight="1" x14ac:dyDescent="0.15">
      <c r="C703" s="182" t="s">
        <v>668</v>
      </c>
      <c r="D703" s="202">
        <v>151</v>
      </c>
      <c r="E703" s="202">
        <v>42</v>
      </c>
      <c r="F703" s="202">
        <v>146</v>
      </c>
      <c r="G703" s="202">
        <v>40</v>
      </c>
      <c r="H703" s="202">
        <v>4</v>
      </c>
      <c r="I703" s="202">
        <v>2</v>
      </c>
      <c r="J703" s="202">
        <v>1</v>
      </c>
      <c r="K703" s="202">
        <v>0</v>
      </c>
      <c r="L703" s="123"/>
    </row>
    <row r="704" spans="1:12" ht="11.25" customHeight="1" x14ac:dyDescent="0.15">
      <c r="C704" s="182" t="s">
        <v>669</v>
      </c>
      <c r="D704" s="202">
        <v>10</v>
      </c>
      <c r="E704" s="202">
        <v>2</v>
      </c>
      <c r="F704" s="202">
        <v>10</v>
      </c>
      <c r="G704" s="202">
        <v>2</v>
      </c>
      <c r="H704" s="202">
        <v>0</v>
      </c>
      <c r="I704" s="202">
        <v>0</v>
      </c>
      <c r="J704" s="202">
        <v>0</v>
      </c>
      <c r="K704" s="202">
        <v>0</v>
      </c>
      <c r="L704" s="123"/>
    </row>
    <row r="705" spans="1:12" ht="11.25" customHeight="1" x14ac:dyDescent="0.15">
      <c r="C705" s="182" t="s">
        <v>670</v>
      </c>
      <c r="D705" s="202">
        <v>929</v>
      </c>
      <c r="E705" s="202">
        <v>101</v>
      </c>
      <c r="F705" s="202">
        <v>915</v>
      </c>
      <c r="G705" s="202">
        <v>95</v>
      </c>
      <c r="H705" s="202">
        <v>14</v>
      </c>
      <c r="I705" s="202">
        <v>6</v>
      </c>
      <c r="J705" s="202">
        <v>0</v>
      </c>
      <c r="K705" s="202">
        <v>0</v>
      </c>
      <c r="L705" s="195"/>
    </row>
    <row r="706" spans="1:12" ht="11.25" customHeight="1" x14ac:dyDescent="0.15">
      <c r="C706" s="182" t="s">
        <v>671</v>
      </c>
      <c r="D706" s="202">
        <v>46</v>
      </c>
      <c r="E706" s="202">
        <v>20</v>
      </c>
      <c r="F706" s="202">
        <v>39</v>
      </c>
      <c r="G706" s="202">
        <v>14</v>
      </c>
      <c r="H706" s="202">
        <v>5</v>
      </c>
      <c r="I706" s="202">
        <v>5</v>
      </c>
      <c r="J706" s="202">
        <v>2</v>
      </c>
      <c r="K706" s="202">
        <v>1</v>
      </c>
      <c r="L706" s="123"/>
    </row>
    <row r="707" spans="1:12" ht="11.25" customHeight="1" x14ac:dyDescent="0.15">
      <c r="C707" s="182" t="s">
        <v>672</v>
      </c>
      <c r="D707" s="202">
        <v>1</v>
      </c>
      <c r="E707" s="202">
        <v>1</v>
      </c>
      <c r="F707" s="202">
        <v>0</v>
      </c>
      <c r="G707" s="202">
        <v>0</v>
      </c>
      <c r="H707" s="202">
        <v>0</v>
      </c>
      <c r="I707" s="202">
        <v>0</v>
      </c>
      <c r="J707" s="202">
        <v>1</v>
      </c>
      <c r="K707" s="202">
        <v>1</v>
      </c>
      <c r="L707" s="123"/>
    </row>
    <row r="708" spans="1:12" ht="11.25" customHeight="1" x14ac:dyDescent="0.15">
      <c r="C708" s="182" t="s">
        <v>776</v>
      </c>
      <c r="D708" s="202">
        <v>1</v>
      </c>
      <c r="E708" s="202">
        <v>0</v>
      </c>
      <c r="F708" s="202">
        <v>1</v>
      </c>
      <c r="G708" s="202">
        <v>0</v>
      </c>
      <c r="H708" s="202">
        <v>0</v>
      </c>
      <c r="I708" s="202">
        <v>0</v>
      </c>
      <c r="J708" s="202">
        <v>0</v>
      </c>
      <c r="K708" s="202">
        <v>0</v>
      </c>
      <c r="L708" s="123"/>
    </row>
    <row r="709" spans="1:12" ht="18" customHeight="1" x14ac:dyDescent="0.15">
      <c r="C709" s="194" t="s">
        <v>673</v>
      </c>
      <c r="D709" s="202">
        <v>9909</v>
      </c>
      <c r="E709" s="202">
        <v>2665</v>
      </c>
      <c r="F709" s="202">
        <v>9578</v>
      </c>
      <c r="G709" s="202">
        <v>2535</v>
      </c>
      <c r="H709" s="202">
        <v>270</v>
      </c>
      <c r="I709" s="202">
        <v>88</v>
      </c>
      <c r="J709" s="202">
        <v>61</v>
      </c>
      <c r="K709" s="202">
        <v>42</v>
      </c>
      <c r="L709" s="195"/>
    </row>
    <row r="710" spans="1:12" ht="18" customHeight="1" x14ac:dyDescent="0.15">
      <c r="A710" s="121" t="s">
        <v>674</v>
      </c>
      <c r="D710" s="123"/>
      <c r="E710" s="123"/>
      <c r="F710" s="123"/>
      <c r="G710" s="195"/>
      <c r="H710" s="195"/>
      <c r="I710" s="195"/>
      <c r="J710" s="195"/>
      <c r="K710" s="195"/>
      <c r="L710" s="195"/>
    </row>
    <row r="711" spans="1:12" ht="11.25" customHeight="1" x14ac:dyDescent="0.15">
      <c r="C711" s="182" t="s">
        <v>777</v>
      </c>
      <c r="D711" s="202">
        <v>1</v>
      </c>
      <c r="E711" s="202">
        <v>1</v>
      </c>
      <c r="F711" s="202">
        <v>1</v>
      </c>
      <c r="G711" s="202">
        <v>1</v>
      </c>
      <c r="H711" s="202">
        <v>0</v>
      </c>
      <c r="I711" s="202">
        <v>0</v>
      </c>
      <c r="J711" s="202">
        <v>0</v>
      </c>
      <c r="K711" s="202">
        <v>0</v>
      </c>
      <c r="L711" s="195"/>
    </row>
    <row r="712" spans="1:12" ht="11.25" customHeight="1" x14ac:dyDescent="0.15">
      <c r="C712" s="182" t="s">
        <v>675</v>
      </c>
      <c r="D712" s="202">
        <v>64</v>
      </c>
      <c r="E712" s="202">
        <v>41</v>
      </c>
      <c r="F712" s="202">
        <v>60</v>
      </c>
      <c r="G712" s="202">
        <v>37</v>
      </c>
      <c r="H712" s="202">
        <v>4</v>
      </c>
      <c r="I712" s="202">
        <v>4</v>
      </c>
      <c r="J712" s="202">
        <v>0</v>
      </c>
      <c r="K712" s="202">
        <v>0</v>
      </c>
      <c r="L712" s="123"/>
    </row>
    <row r="713" spans="1:12" ht="11.25" customHeight="1" x14ac:dyDescent="0.15">
      <c r="C713" s="182" t="s">
        <v>778</v>
      </c>
      <c r="D713" s="202">
        <v>1</v>
      </c>
      <c r="E713" s="202">
        <v>0</v>
      </c>
      <c r="F713" s="202">
        <v>1</v>
      </c>
      <c r="G713" s="202">
        <v>0</v>
      </c>
      <c r="H713" s="202">
        <v>0</v>
      </c>
      <c r="I713" s="202">
        <v>0</v>
      </c>
      <c r="J713" s="202">
        <v>0</v>
      </c>
      <c r="K713" s="202">
        <v>0</v>
      </c>
      <c r="L713" s="123"/>
    </row>
    <row r="714" spans="1:12" ht="11.25" customHeight="1" x14ac:dyDescent="0.15">
      <c r="L714" s="123"/>
    </row>
    <row r="715" spans="1:12" ht="11.25" customHeight="1" x14ac:dyDescent="0.15">
      <c r="A715" s="182" t="s">
        <v>73</v>
      </c>
      <c r="D715" s="202"/>
      <c r="E715" s="202"/>
      <c r="F715" s="202"/>
      <c r="G715" s="202"/>
      <c r="H715" s="202"/>
      <c r="I715" s="202"/>
      <c r="J715" s="202"/>
      <c r="K715" s="202"/>
      <c r="L715" s="123"/>
    </row>
    <row r="716" spans="1:12" ht="13.5" customHeight="1" x14ac:dyDescent="0.15">
      <c r="D716" s="193" t="s">
        <v>504</v>
      </c>
      <c r="E716" s="202"/>
      <c r="F716" s="202"/>
      <c r="G716" s="202"/>
      <c r="H716" s="202"/>
      <c r="I716" s="202"/>
      <c r="J716" s="202"/>
      <c r="K716" s="202"/>
      <c r="L716" s="123"/>
    </row>
    <row r="717" spans="1:12" ht="13.5" customHeight="1" x14ac:dyDescent="0.15">
      <c r="C717" s="182" t="s">
        <v>676</v>
      </c>
      <c r="D717" s="202">
        <v>2</v>
      </c>
      <c r="E717" s="202">
        <v>1</v>
      </c>
      <c r="F717" s="202">
        <v>1</v>
      </c>
      <c r="G717" s="202">
        <v>0</v>
      </c>
      <c r="H717" s="202">
        <v>1</v>
      </c>
      <c r="I717" s="202">
        <v>1</v>
      </c>
      <c r="J717" s="202">
        <v>0</v>
      </c>
      <c r="K717" s="202">
        <v>0</v>
      </c>
      <c r="L717" s="123"/>
    </row>
    <row r="718" spans="1:12" ht="11.25" customHeight="1" x14ac:dyDescent="0.15">
      <c r="C718" s="182" t="s">
        <v>677</v>
      </c>
      <c r="D718" s="202">
        <v>1</v>
      </c>
      <c r="E718" s="202">
        <v>0</v>
      </c>
      <c r="F718" s="202">
        <v>1</v>
      </c>
      <c r="G718" s="202">
        <v>0</v>
      </c>
      <c r="H718" s="202">
        <v>0</v>
      </c>
      <c r="I718" s="202">
        <v>0</v>
      </c>
      <c r="J718" s="202">
        <v>0</v>
      </c>
      <c r="K718" s="202">
        <v>0</v>
      </c>
      <c r="L718" s="123"/>
    </row>
    <row r="719" spans="1:12" ht="11.25" customHeight="1" x14ac:dyDescent="0.15">
      <c r="C719" s="182" t="s">
        <v>678</v>
      </c>
      <c r="D719" s="202">
        <v>62</v>
      </c>
      <c r="E719" s="202">
        <v>25</v>
      </c>
      <c r="F719" s="202">
        <v>59</v>
      </c>
      <c r="G719" s="202">
        <v>24</v>
      </c>
      <c r="H719" s="202">
        <v>2</v>
      </c>
      <c r="I719" s="202">
        <v>0</v>
      </c>
      <c r="J719" s="202">
        <v>1</v>
      </c>
      <c r="K719" s="202">
        <v>1</v>
      </c>
      <c r="L719" s="123"/>
    </row>
    <row r="720" spans="1:12" ht="11.25" customHeight="1" x14ac:dyDescent="0.15">
      <c r="C720" s="182" t="s">
        <v>679</v>
      </c>
      <c r="D720" s="202">
        <v>749</v>
      </c>
      <c r="E720" s="202">
        <v>376</v>
      </c>
      <c r="F720" s="202">
        <v>692</v>
      </c>
      <c r="G720" s="202">
        <v>336</v>
      </c>
      <c r="H720" s="202">
        <v>45</v>
      </c>
      <c r="I720" s="202">
        <v>29</v>
      </c>
      <c r="J720" s="202">
        <v>12</v>
      </c>
      <c r="K720" s="202">
        <v>11</v>
      </c>
      <c r="L720" s="123"/>
    </row>
    <row r="721" spans="3:12" ht="11.25" customHeight="1" x14ac:dyDescent="0.15">
      <c r="C721" s="182" t="s">
        <v>680</v>
      </c>
      <c r="D721" s="202">
        <v>104</v>
      </c>
      <c r="E721" s="202">
        <v>50</v>
      </c>
      <c r="F721" s="202">
        <v>99</v>
      </c>
      <c r="G721" s="202">
        <v>49</v>
      </c>
      <c r="H721" s="202">
        <v>5</v>
      </c>
      <c r="I721" s="202">
        <v>1</v>
      </c>
      <c r="J721" s="202">
        <v>0</v>
      </c>
      <c r="K721" s="202">
        <v>0</v>
      </c>
      <c r="L721" s="123"/>
    </row>
    <row r="722" spans="3:12" ht="11.25" customHeight="1" x14ac:dyDescent="0.15">
      <c r="C722" s="182" t="s">
        <v>681</v>
      </c>
      <c r="D722" s="202">
        <v>28</v>
      </c>
      <c r="E722" s="202">
        <v>11</v>
      </c>
      <c r="F722" s="202">
        <v>27</v>
      </c>
      <c r="G722" s="202">
        <v>11</v>
      </c>
      <c r="H722" s="202">
        <v>1</v>
      </c>
      <c r="I722" s="202">
        <v>0</v>
      </c>
      <c r="J722" s="202">
        <v>0</v>
      </c>
      <c r="K722" s="202">
        <v>0</v>
      </c>
      <c r="L722" s="123"/>
    </row>
    <row r="723" spans="3:12" ht="11.25" customHeight="1" x14ac:dyDescent="0.15">
      <c r="C723" s="182" t="s">
        <v>682</v>
      </c>
      <c r="D723" s="202">
        <v>6</v>
      </c>
      <c r="E723" s="202">
        <v>2</v>
      </c>
      <c r="F723" s="202">
        <v>6</v>
      </c>
      <c r="G723" s="202">
        <v>2</v>
      </c>
      <c r="H723" s="202">
        <v>0</v>
      </c>
      <c r="I723" s="202">
        <v>0</v>
      </c>
      <c r="J723" s="202">
        <v>0</v>
      </c>
      <c r="K723" s="202">
        <v>0</v>
      </c>
      <c r="L723" s="123"/>
    </row>
    <row r="724" spans="3:12" ht="11.25" customHeight="1" x14ac:dyDescent="0.15">
      <c r="C724" s="182" t="s">
        <v>683</v>
      </c>
      <c r="D724" s="202">
        <v>21</v>
      </c>
      <c r="E724" s="202">
        <v>12</v>
      </c>
      <c r="F724" s="202">
        <v>18</v>
      </c>
      <c r="G724" s="202">
        <v>9</v>
      </c>
      <c r="H724" s="202">
        <v>3</v>
      </c>
      <c r="I724" s="202">
        <v>3</v>
      </c>
      <c r="J724" s="202">
        <v>0</v>
      </c>
      <c r="K724" s="202">
        <v>0</v>
      </c>
      <c r="L724" s="123"/>
    </row>
    <row r="725" spans="3:12" ht="11.25" customHeight="1" x14ac:dyDescent="0.15">
      <c r="C725" s="182" t="s">
        <v>684</v>
      </c>
      <c r="D725" s="202">
        <v>200</v>
      </c>
      <c r="E725" s="202">
        <v>99</v>
      </c>
      <c r="F725" s="202">
        <v>186</v>
      </c>
      <c r="G725" s="202">
        <v>87</v>
      </c>
      <c r="H725" s="202">
        <v>10</v>
      </c>
      <c r="I725" s="202">
        <v>8</v>
      </c>
      <c r="J725" s="202">
        <v>4</v>
      </c>
      <c r="K725" s="202">
        <v>4</v>
      </c>
      <c r="L725" s="195"/>
    </row>
    <row r="726" spans="3:12" ht="11.25" customHeight="1" x14ac:dyDescent="0.15">
      <c r="C726" s="182" t="s">
        <v>685</v>
      </c>
      <c r="D726" s="202">
        <v>80</v>
      </c>
      <c r="E726" s="202">
        <v>41</v>
      </c>
      <c r="F726" s="202">
        <v>75</v>
      </c>
      <c r="G726" s="202">
        <v>37</v>
      </c>
      <c r="H726" s="202">
        <v>4</v>
      </c>
      <c r="I726" s="202">
        <v>3</v>
      </c>
      <c r="J726" s="202">
        <v>1</v>
      </c>
      <c r="K726" s="202">
        <v>1</v>
      </c>
      <c r="L726" s="123"/>
    </row>
    <row r="727" spans="3:12" ht="11.25" customHeight="1" x14ac:dyDescent="0.15">
      <c r="C727" s="182" t="s">
        <v>687</v>
      </c>
      <c r="D727" s="202">
        <v>40</v>
      </c>
      <c r="E727" s="202">
        <v>8</v>
      </c>
      <c r="F727" s="202">
        <v>39</v>
      </c>
      <c r="G727" s="202">
        <v>8</v>
      </c>
      <c r="H727" s="202">
        <v>1</v>
      </c>
      <c r="I727" s="202">
        <v>0</v>
      </c>
      <c r="J727" s="202">
        <v>0</v>
      </c>
      <c r="K727" s="202">
        <v>0</v>
      </c>
      <c r="L727" s="123"/>
    </row>
    <row r="728" spans="3:12" ht="11.25" customHeight="1" x14ac:dyDescent="0.15">
      <c r="C728" s="182" t="s">
        <v>689</v>
      </c>
      <c r="D728" s="202">
        <v>7</v>
      </c>
      <c r="E728" s="202">
        <v>4</v>
      </c>
      <c r="F728" s="202">
        <v>5</v>
      </c>
      <c r="G728" s="202">
        <v>3</v>
      </c>
      <c r="H728" s="202">
        <v>0</v>
      </c>
      <c r="I728" s="202">
        <v>0</v>
      </c>
      <c r="J728" s="202">
        <v>2</v>
      </c>
      <c r="K728" s="202">
        <v>1</v>
      </c>
      <c r="L728" s="123"/>
    </row>
    <row r="729" spans="3:12" ht="11.25" customHeight="1" x14ac:dyDescent="0.15">
      <c r="C729" s="182" t="s">
        <v>690</v>
      </c>
      <c r="D729" s="202">
        <v>16</v>
      </c>
      <c r="E729" s="202">
        <v>9</v>
      </c>
      <c r="F729" s="202">
        <v>14</v>
      </c>
      <c r="G729" s="202">
        <v>7</v>
      </c>
      <c r="H729" s="202">
        <v>2</v>
      </c>
      <c r="I729" s="202">
        <v>2</v>
      </c>
      <c r="J729" s="202">
        <v>0</v>
      </c>
      <c r="K729" s="202">
        <v>0</v>
      </c>
      <c r="L729" s="195"/>
    </row>
    <row r="730" spans="3:12" ht="11.25" customHeight="1" x14ac:dyDescent="0.15">
      <c r="C730" s="182" t="s">
        <v>691</v>
      </c>
      <c r="D730" s="202">
        <v>13</v>
      </c>
      <c r="E730" s="202">
        <v>7</v>
      </c>
      <c r="F730" s="202">
        <v>11</v>
      </c>
      <c r="G730" s="202">
        <v>5</v>
      </c>
      <c r="H730" s="202">
        <v>2</v>
      </c>
      <c r="I730" s="202">
        <v>2</v>
      </c>
      <c r="J730" s="202">
        <v>0</v>
      </c>
      <c r="K730" s="202">
        <v>0</v>
      </c>
      <c r="L730" s="123"/>
    </row>
    <row r="731" spans="3:12" ht="11.25" customHeight="1" x14ac:dyDescent="0.15">
      <c r="C731" s="182" t="s">
        <v>692</v>
      </c>
      <c r="D731" s="202">
        <v>136</v>
      </c>
      <c r="E731" s="202">
        <v>63</v>
      </c>
      <c r="F731" s="202">
        <v>116</v>
      </c>
      <c r="G731" s="202">
        <v>55</v>
      </c>
      <c r="H731" s="202">
        <v>19</v>
      </c>
      <c r="I731" s="202">
        <v>8</v>
      </c>
      <c r="J731" s="202">
        <v>1</v>
      </c>
      <c r="K731" s="202">
        <v>0</v>
      </c>
      <c r="L731" s="123"/>
    </row>
    <row r="732" spans="3:12" ht="11.25" customHeight="1" x14ac:dyDescent="0.15">
      <c r="C732" s="182" t="s">
        <v>693</v>
      </c>
      <c r="D732" s="202">
        <v>465</v>
      </c>
      <c r="E732" s="202">
        <v>252</v>
      </c>
      <c r="F732" s="202">
        <v>442</v>
      </c>
      <c r="G732" s="202">
        <v>238</v>
      </c>
      <c r="H732" s="202">
        <v>19</v>
      </c>
      <c r="I732" s="202">
        <v>10</v>
      </c>
      <c r="J732" s="202">
        <v>4</v>
      </c>
      <c r="K732" s="202">
        <v>4</v>
      </c>
      <c r="L732" s="123"/>
    </row>
    <row r="733" spans="3:12" ht="11.25" customHeight="1" x14ac:dyDescent="0.15">
      <c r="C733" s="182" t="s">
        <v>694</v>
      </c>
      <c r="D733" s="202">
        <v>28</v>
      </c>
      <c r="E733" s="202">
        <v>18</v>
      </c>
      <c r="F733" s="202">
        <v>25</v>
      </c>
      <c r="G733" s="202">
        <v>15</v>
      </c>
      <c r="H733" s="202">
        <v>2</v>
      </c>
      <c r="I733" s="202">
        <v>2</v>
      </c>
      <c r="J733" s="202">
        <v>1</v>
      </c>
      <c r="K733" s="202">
        <v>1</v>
      </c>
      <c r="L733" s="123"/>
    </row>
    <row r="734" spans="3:12" ht="11.25" customHeight="1" x14ac:dyDescent="0.15">
      <c r="C734" s="182" t="s">
        <v>695</v>
      </c>
      <c r="D734" s="202">
        <v>625</v>
      </c>
      <c r="E734" s="202">
        <v>261</v>
      </c>
      <c r="F734" s="202">
        <v>580</v>
      </c>
      <c r="G734" s="202">
        <v>231</v>
      </c>
      <c r="H734" s="202">
        <v>44</v>
      </c>
      <c r="I734" s="202">
        <v>29</v>
      </c>
      <c r="J734" s="202">
        <v>1</v>
      </c>
      <c r="K734" s="202">
        <v>1</v>
      </c>
      <c r="L734" s="123"/>
    </row>
    <row r="735" spans="3:12" ht="11.25" customHeight="1" x14ac:dyDescent="0.15">
      <c r="C735" s="182" t="s">
        <v>696</v>
      </c>
      <c r="D735" s="202">
        <v>17</v>
      </c>
      <c r="E735" s="202">
        <v>12</v>
      </c>
      <c r="F735" s="202">
        <v>13</v>
      </c>
      <c r="G735" s="202">
        <v>8</v>
      </c>
      <c r="H735" s="202">
        <v>1</v>
      </c>
      <c r="I735" s="202">
        <v>1</v>
      </c>
      <c r="J735" s="202">
        <v>3</v>
      </c>
      <c r="K735" s="202">
        <v>3</v>
      </c>
      <c r="L735" s="123"/>
    </row>
    <row r="736" spans="3:12" ht="11.25" customHeight="1" x14ac:dyDescent="0.15">
      <c r="C736" s="182" t="s">
        <v>697</v>
      </c>
      <c r="D736" s="202">
        <v>14</v>
      </c>
      <c r="E736" s="202">
        <v>7</v>
      </c>
      <c r="F736" s="202">
        <v>13</v>
      </c>
      <c r="G736" s="202">
        <v>6</v>
      </c>
      <c r="H736" s="202">
        <v>1</v>
      </c>
      <c r="I736" s="202">
        <v>1</v>
      </c>
      <c r="J736" s="202">
        <v>0</v>
      </c>
      <c r="K736" s="202">
        <v>0</v>
      </c>
      <c r="L736" s="123"/>
    </row>
    <row r="737" spans="1:12" ht="11.25" customHeight="1" x14ac:dyDescent="0.15">
      <c r="C737" s="182" t="s">
        <v>698</v>
      </c>
      <c r="D737" s="202">
        <v>24</v>
      </c>
      <c r="E737" s="202">
        <v>11</v>
      </c>
      <c r="F737" s="202">
        <v>23</v>
      </c>
      <c r="G737" s="202">
        <v>11</v>
      </c>
      <c r="H737" s="202">
        <v>0</v>
      </c>
      <c r="I737" s="202">
        <v>0</v>
      </c>
      <c r="J737" s="202">
        <v>1</v>
      </c>
      <c r="K737" s="202">
        <v>0</v>
      </c>
      <c r="L737" s="123"/>
    </row>
    <row r="738" spans="1:12" ht="11.25" customHeight="1" x14ac:dyDescent="0.15">
      <c r="C738" s="182" t="s">
        <v>699</v>
      </c>
      <c r="D738" s="202">
        <v>281</v>
      </c>
      <c r="E738" s="202">
        <v>161</v>
      </c>
      <c r="F738" s="202">
        <v>256</v>
      </c>
      <c r="G738" s="202">
        <v>146</v>
      </c>
      <c r="H738" s="202">
        <v>15</v>
      </c>
      <c r="I738" s="202">
        <v>9</v>
      </c>
      <c r="J738" s="202">
        <v>10</v>
      </c>
      <c r="K738" s="202">
        <v>6</v>
      </c>
      <c r="L738" s="123"/>
    </row>
    <row r="739" spans="1:12" ht="11.25" customHeight="1" x14ac:dyDescent="0.15">
      <c r="C739" s="182" t="s">
        <v>701</v>
      </c>
      <c r="D739" s="202">
        <v>4</v>
      </c>
      <c r="E739" s="202">
        <v>3</v>
      </c>
      <c r="F739" s="202">
        <v>3</v>
      </c>
      <c r="G739" s="202">
        <v>2</v>
      </c>
      <c r="H739" s="202">
        <v>1</v>
      </c>
      <c r="I739" s="202">
        <v>1</v>
      </c>
      <c r="J739" s="202">
        <v>0</v>
      </c>
      <c r="K739" s="202">
        <v>0</v>
      </c>
      <c r="L739" s="123"/>
    </row>
    <row r="740" spans="1:12" ht="11.25" customHeight="1" x14ac:dyDescent="0.15">
      <c r="C740" s="182" t="s">
        <v>702</v>
      </c>
      <c r="D740" s="202">
        <v>7</v>
      </c>
      <c r="E740" s="202">
        <v>5</v>
      </c>
      <c r="F740" s="202">
        <v>6</v>
      </c>
      <c r="G740" s="202">
        <v>5</v>
      </c>
      <c r="H740" s="202">
        <v>1</v>
      </c>
      <c r="I740" s="202">
        <v>0</v>
      </c>
      <c r="J740" s="202">
        <v>0</v>
      </c>
      <c r="K740" s="202">
        <v>0</v>
      </c>
      <c r="L740" s="123"/>
    </row>
    <row r="741" spans="1:12" ht="11.25" customHeight="1" x14ac:dyDescent="0.15">
      <c r="C741" s="182" t="s">
        <v>703</v>
      </c>
      <c r="D741" s="202">
        <v>76</v>
      </c>
      <c r="E741" s="202">
        <v>33</v>
      </c>
      <c r="F741" s="202">
        <v>67</v>
      </c>
      <c r="G741" s="202">
        <v>27</v>
      </c>
      <c r="H741" s="202">
        <v>9</v>
      </c>
      <c r="I741" s="202">
        <v>6</v>
      </c>
      <c r="J741" s="202">
        <v>0</v>
      </c>
      <c r="K741" s="202">
        <v>0</v>
      </c>
      <c r="L741" s="123"/>
    </row>
    <row r="742" spans="1:12" ht="11.25" customHeight="1" x14ac:dyDescent="0.15">
      <c r="C742" s="182" t="s">
        <v>704</v>
      </c>
      <c r="D742" s="202">
        <v>601</v>
      </c>
      <c r="E742" s="202">
        <v>251</v>
      </c>
      <c r="F742" s="202">
        <v>501</v>
      </c>
      <c r="G742" s="202">
        <v>197</v>
      </c>
      <c r="H742" s="202">
        <v>91</v>
      </c>
      <c r="I742" s="202">
        <v>48</v>
      </c>
      <c r="J742" s="202">
        <v>9</v>
      </c>
      <c r="K742" s="202">
        <v>6</v>
      </c>
      <c r="L742" s="123"/>
    </row>
    <row r="743" spans="1:12" ht="11.25" customHeight="1" x14ac:dyDescent="0.15">
      <c r="C743" s="182" t="s">
        <v>705</v>
      </c>
      <c r="D743" s="202">
        <v>5</v>
      </c>
      <c r="E743" s="202">
        <v>2</v>
      </c>
      <c r="F743" s="202">
        <v>2</v>
      </c>
      <c r="G743" s="202">
        <v>1</v>
      </c>
      <c r="H743" s="202">
        <v>3</v>
      </c>
      <c r="I743" s="202">
        <v>1</v>
      </c>
      <c r="J743" s="202">
        <v>0</v>
      </c>
      <c r="K743" s="202">
        <v>0</v>
      </c>
      <c r="L743" s="123"/>
    </row>
    <row r="744" spans="1:12" ht="11.25" customHeight="1" x14ac:dyDescent="0.15">
      <c r="C744" s="182" t="s">
        <v>706</v>
      </c>
      <c r="D744" s="202">
        <v>1</v>
      </c>
      <c r="E744" s="202">
        <v>1</v>
      </c>
      <c r="F744" s="202">
        <v>1</v>
      </c>
      <c r="G744" s="202">
        <v>1</v>
      </c>
      <c r="H744" s="202">
        <v>0</v>
      </c>
      <c r="I744" s="202">
        <v>0</v>
      </c>
      <c r="J744" s="202">
        <v>0</v>
      </c>
      <c r="K744" s="202">
        <v>0</v>
      </c>
      <c r="L744" s="123"/>
    </row>
    <row r="745" spans="1:12" ht="11.25" customHeight="1" x14ac:dyDescent="0.15">
      <c r="C745" s="182" t="s">
        <v>779</v>
      </c>
      <c r="D745" s="202">
        <v>2</v>
      </c>
      <c r="E745" s="202">
        <v>0</v>
      </c>
      <c r="F745" s="202">
        <v>0</v>
      </c>
      <c r="G745" s="202">
        <v>0</v>
      </c>
      <c r="H745" s="202">
        <v>2</v>
      </c>
      <c r="I745" s="202">
        <v>0</v>
      </c>
      <c r="J745" s="202">
        <v>0</v>
      </c>
      <c r="K745" s="202">
        <v>0</v>
      </c>
      <c r="L745" s="123"/>
    </row>
    <row r="746" spans="1:12" ht="18" customHeight="1" x14ac:dyDescent="0.15">
      <c r="C746" s="194" t="s">
        <v>707</v>
      </c>
      <c r="D746" s="202">
        <v>3681</v>
      </c>
      <c r="E746" s="202">
        <v>1767</v>
      </c>
      <c r="F746" s="202">
        <v>3343</v>
      </c>
      <c r="G746" s="202">
        <v>1559</v>
      </c>
      <c r="H746" s="202">
        <v>288</v>
      </c>
      <c r="I746" s="202">
        <v>169</v>
      </c>
      <c r="J746" s="202">
        <v>50</v>
      </c>
      <c r="K746" s="202">
        <v>39</v>
      </c>
      <c r="L746" s="123"/>
    </row>
    <row r="747" spans="1:12" ht="18" customHeight="1" x14ac:dyDescent="0.15">
      <c r="A747" s="121" t="s">
        <v>708</v>
      </c>
      <c r="C747" s="196"/>
      <c r="D747" s="123"/>
      <c r="E747" s="123"/>
      <c r="F747" s="123"/>
      <c r="G747" s="123"/>
      <c r="H747" s="123"/>
      <c r="I747" s="123"/>
      <c r="J747" s="123"/>
      <c r="K747" s="123"/>
      <c r="L747" s="123"/>
    </row>
    <row r="748" spans="1:12" ht="11.25" customHeight="1" x14ac:dyDescent="0.15">
      <c r="C748" s="182" t="s">
        <v>709</v>
      </c>
      <c r="D748" s="202">
        <v>421</v>
      </c>
      <c r="E748" s="202">
        <v>121</v>
      </c>
      <c r="F748" s="202">
        <v>392</v>
      </c>
      <c r="G748" s="202">
        <v>108</v>
      </c>
      <c r="H748" s="202">
        <v>26</v>
      </c>
      <c r="I748" s="202">
        <v>10</v>
      </c>
      <c r="J748" s="202">
        <v>3</v>
      </c>
      <c r="K748" s="202">
        <v>3</v>
      </c>
      <c r="L748" s="123"/>
    </row>
    <row r="749" spans="1:12" ht="11.25" customHeight="1" x14ac:dyDescent="0.15">
      <c r="C749" s="182" t="s">
        <v>710</v>
      </c>
      <c r="D749" s="202">
        <v>161</v>
      </c>
      <c r="E749" s="202">
        <v>91</v>
      </c>
      <c r="F749" s="202">
        <v>146</v>
      </c>
      <c r="G749" s="202">
        <v>82</v>
      </c>
      <c r="H749" s="202">
        <v>12</v>
      </c>
      <c r="I749" s="202">
        <v>6</v>
      </c>
      <c r="J749" s="202">
        <v>3</v>
      </c>
      <c r="K749" s="202">
        <v>3</v>
      </c>
      <c r="L749" s="123"/>
    </row>
    <row r="750" spans="1:12" ht="11.25" customHeight="1" x14ac:dyDescent="0.15">
      <c r="C750" s="182" t="s">
        <v>711</v>
      </c>
      <c r="D750" s="202">
        <v>233</v>
      </c>
      <c r="E750" s="202">
        <v>86</v>
      </c>
      <c r="F750" s="202">
        <v>218</v>
      </c>
      <c r="G750" s="202">
        <v>77</v>
      </c>
      <c r="H750" s="202">
        <v>12</v>
      </c>
      <c r="I750" s="202">
        <v>6</v>
      </c>
      <c r="J750" s="202">
        <v>3</v>
      </c>
      <c r="K750" s="202">
        <v>3</v>
      </c>
      <c r="L750" s="123"/>
    </row>
    <row r="751" spans="1:12" ht="11.25" customHeight="1" x14ac:dyDescent="0.15">
      <c r="C751" s="182" t="s">
        <v>712</v>
      </c>
      <c r="D751" s="202">
        <v>5</v>
      </c>
      <c r="E751" s="202">
        <v>1</v>
      </c>
      <c r="F751" s="202">
        <v>3</v>
      </c>
      <c r="G751" s="202">
        <v>1</v>
      </c>
      <c r="H751" s="202">
        <v>2</v>
      </c>
      <c r="I751" s="202">
        <v>0</v>
      </c>
      <c r="J751" s="202">
        <v>0</v>
      </c>
      <c r="K751" s="202">
        <v>0</v>
      </c>
      <c r="L751" s="123"/>
    </row>
    <row r="752" spans="1:12" ht="11.25" customHeight="1" x14ac:dyDescent="0.15">
      <c r="C752" s="182" t="s">
        <v>713</v>
      </c>
      <c r="D752" s="202">
        <v>487</v>
      </c>
      <c r="E752" s="202">
        <v>60</v>
      </c>
      <c r="F752" s="202">
        <v>480</v>
      </c>
      <c r="G752" s="202">
        <v>60</v>
      </c>
      <c r="H752" s="202">
        <v>7</v>
      </c>
      <c r="I752" s="202">
        <v>0</v>
      </c>
      <c r="J752" s="202">
        <v>0</v>
      </c>
      <c r="K752" s="202">
        <v>0</v>
      </c>
      <c r="L752" s="123"/>
    </row>
    <row r="753" spans="3:12" ht="11.25" customHeight="1" x14ac:dyDescent="0.15">
      <c r="C753" s="182" t="s">
        <v>714</v>
      </c>
      <c r="D753" s="202">
        <v>3</v>
      </c>
      <c r="E753" s="202">
        <v>2</v>
      </c>
      <c r="F753" s="202">
        <v>3</v>
      </c>
      <c r="G753" s="202">
        <v>2</v>
      </c>
      <c r="H753" s="202">
        <v>0</v>
      </c>
      <c r="I753" s="202">
        <v>0</v>
      </c>
      <c r="J753" s="202">
        <v>0</v>
      </c>
      <c r="K753" s="202">
        <v>0</v>
      </c>
      <c r="L753" s="195"/>
    </row>
    <row r="754" spans="3:12" ht="11.25" customHeight="1" x14ac:dyDescent="0.15">
      <c r="C754" s="182" t="s">
        <v>716</v>
      </c>
      <c r="D754" s="202">
        <v>5510</v>
      </c>
      <c r="E754" s="202">
        <v>2593</v>
      </c>
      <c r="F754" s="202">
        <v>5304</v>
      </c>
      <c r="G754" s="202">
        <v>2465</v>
      </c>
      <c r="H754" s="202">
        <v>202</v>
      </c>
      <c r="I754" s="202">
        <v>125</v>
      </c>
      <c r="J754" s="202">
        <v>4</v>
      </c>
      <c r="K754" s="202">
        <v>3</v>
      </c>
      <c r="L754" s="123"/>
    </row>
    <row r="755" spans="3:12" ht="11.25" customHeight="1" x14ac:dyDescent="0.15">
      <c r="C755" s="182" t="s">
        <v>717</v>
      </c>
      <c r="D755" s="202">
        <v>301</v>
      </c>
      <c r="E755" s="202">
        <v>220</v>
      </c>
      <c r="F755" s="202">
        <v>275</v>
      </c>
      <c r="G755" s="202">
        <v>198</v>
      </c>
      <c r="H755" s="202">
        <v>13</v>
      </c>
      <c r="I755" s="202">
        <v>9</v>
      </c>
      <c r="J755" s="202">
        <v>13</v>
      </c>
      <c r="K755" s="202">
        <v>13</v>
      </c>
      <c r="L755" s="123"/>
    </row>
    <row r="756" spans="3:12" ht="11.25" customHeight="1" x14ac:dyDescent="0.15">
      <c r="C756" s="182" t="s">
        <v>718</v>
      </c>
      <c r="D756" s="202">
        <v>1777</v>
      </c>
      <c r="E756" s="202">
        <v>344</v>
      </c>
      <c r="F756" s="202">
        <v>1641</v>
      </c>
      <c r="G756" s="202">
        <v>320</v>
      </c>
      <c r="H756" s="202">
        <v>132</v>
      </c>
      <c r="I756" s="202">
        <v>20</v>
      </c>
      <c r="J756" s="202">
        <v>4</v>
      </c>
      <c r="K756" s="202">
        <v>4</v>
      </c>
      <c r="L756" s="123"/>
    </row>
    <row r="757" spans="3:12" ht="11.25" customHeight="1" x14ac:dyDescent="0.15">
      <c r="C757" s="182" t="s">
        <v>719</v>
      </c>
      <c r="D757" s="202">
        <v>1281</v>
      </c>
      <c r="E757" s="202">
        <v>499</v>
      </c>
      <c r="F757" s="202">
        <v>1233</v>
      </c>
      <c r="G757" s="202">
        <v>472</v>
      </c>
      <c r="H757" s="202">
        <v>46</v>
      </c>
      <c r="I757" s="202">
        <v>25</v>
      </c>
      <c r="J757" s="202">
        <v>2</v>
      </c>
      <c r="K757" s="202">
        <v>2</v>
      </c>
      <c r="L757" s="123"/>
    </row>
    <row r="758" spans="3:12" ht="11.25" customHeight="1" x14ac:dyDescent="0.15">
      <c r="C758" s="182" t="s">
        <v>720</v>
      </c>
      <c r="D758" s="202">
        <v>260</v>
      </c>
      <c r="E758" s="202">
        <v>95</v>
      </c>
      <c r="F758" s="202">
        <v>248</v>
      </c>
      <c r="G758" s="202">
        <v>88</v>
      </c>
      <c r="H758" s="202">
        <v>12</v>
      </c>
      <c r="I758" s="202">
        <v>7</v>
      </c>
      <c r="J758" s="202">
        <v>0</v>
      </c>
      <c r="K758" s="202">
        <v>0</v>
      </c>
      <c r="L758" s="123"/>
    </row>
    <row r="759" spans="3:12" ht="11.25" customHeight="1" x14ac:dyDescent="0.15">
      <c r="C759" s="182" t="s">
        <v>721</v>
      </c>
      <c r="D759" s="202">
        <v>1175</v>
      </c>
      <c r="E759" s="202">
        <v>521</v>
      </c>
      <c r="F759" s="202">
        <v>1118</v>
      </c>
      <c r="G759" s="202">
        <v>490</v>
      </c>
      <c r="H759" s="202">
        <v>48</v>
      </c>
      <c r="I759" s="202">
        <v>24</v>
      </c>
      <c r="J759" s="202">
        <v>9</v>
      </c>
      <c r="K759" s="202">
        <v>7</v>
      </c>
      <c r="L759" s="123"/>
    </row>
    <row r="760" spans="3:12" ht="11.25" customHeight="1" x14ac:dyDescent="0.15">
      <c r="C760" s="182" t="s">
        <v>722</v>
      </c>
      <c r="D760" s="202">
        <v>220</v>
      </c>
      <c r="E760" s="202">
        <v>58</v>
      </c>
      <c r="F760" s="202">
        <v>187</v>
      </c>
      <c r="G760" s="202">
        <v>48</v>
      </c>
      <c r="H760" s="202">
        <v>30</v>
      </c>
      <c r="I760" s="202">
        <v>9</v>
      </c>
      <c r="J760" s="202">
        <v>3</v>
      </c>
      <c r="K760" s="202">
        <v>1</v>
      </c>
      <c r="L760" s="123"/>
    </row>
    <row r="761" spans="3:12" ht="11.25" customHeight="1" x14ac:dyDescent="0.15">
      <c r="C761" s="182" t="s">
        <v>723</v>
      </c>
      <c r="D761" s="202">
        <v>141</v>
      </c>
      <c r="E761" s="202">
        <v>84</v>
      </c>
      <c r="F761" s="202">
        <v>124</v>
      </c>
      <c r="G761" s="202">
        <v>73</v>
      </c>
      <c r="H761" s="202">
        <v>15</v>
      </c>
      <c r="I761" s="202">
        <v>9</v>
      </c>
      <c r="J761" s="202">
        <v>2</v>
      </c>
      <c r="K761" s="202">
        <v>2</v>
      </c>
      <c r="L761" s="123"/>
    </row>
    <row r="762" spans="3:12" ht="11.25" customHeight="1" x14ac:dyDescent="0.15">
      <c r="C762" s="182" t="s">
        <v>724</v>
      </c>
      <c r="D762" s="202">
        <v>343</v>
      </c>
      <c r="E762" s="202">
        <v>16</v>
      </c>
      <c r="F762" s="202">
        <v>339</v>
      </c>
      <c r="G762" s="202">
        <v>15</v>
      </c>
      <c r="H762" s="202">
        <v>3</v>
      </c>
      <c r="I762" s="202">
        <v>0</v>
      </c>
      <c r="J762" s="202">
        <v>1</v>
      </c>
      <c r="K762" s="202">
        <v>1</v>
      </c>
      <c r="L762" s="123"/>
    </row>
    <row r="763" spans="3:12" ht="11.25" customHeight="1" x14ac:dyDescent="0.15">
      <c r="C763" s="182" t="s">
        <v>725</v>
      </c>
      <c r="D763" s="202">
        <v>453</v>
      </c>
      <c r="E763" s="202">
        <v>152</v>
      </c>
      <c r="F763" s="202">
        <v>445</v>
      </c>
      <c r="G763" s="202">
        <v>150</v>
      </c>
      <c r="H763" s="202">
        <v>7</v>
      </c>
      <c r="I763" s="202">
        <v>1</v>
      </c>
      <c r="J763" s="202">
        <v>1</v>
      </c>
      <c r="K763" s="202">
        <v>1</v>
      </c>
      <c r="L763" s="123"/>
    </row>
    <row r="764" spans="3:12" ht="11.25" customHeight="1" x14ac:dyDescent="0.15">
      <c r="C764" s="182" t="s">
        <v>726</v>
      </c>
      <c r="D764" s="202">
        <v>10</v>
      </c>
      <c r="E764" s="202">
        <v>4</v>
      </c>
      <c r="F764" s="202">
        <v>9</v>
      </c>
      <c r="G764" s="202">
        <v>3</v>
      </c>
      <c r="H764" s="202">
        <v>1</v>
      </c>
      <c r="I764" s="202">
        <v>1</v>
      </c>
      <c r="J764" s="202">
        <v>0</v>
      </c>
      <c r="K764" s="202">
        <v>0</v>
      </c>
      <c r="L764" s="123"/>
    </row>
    <row r="765" spans="3:12" ht="11.25" customHeight="1" x14ac:dyDescent="0.15">
      <c r="C765" s="182" t="s">
        <v>727</v>
      </c>
      <c r="D765" s="202">
        <v>447</v>
      </c>
      <c r="E765" s="202">
        <v>274</v>
      </c>
      <c r="F765" s="202">
        <v>392</v>
      </c>
      <c r="G765" s="202">
        <v>243</v>
      </c>
      <c r="H765" s="202">
        <v>46</v>
      </c>
      <c r="I765" s="202">
        <v>23</v>
      </c>
      <c r="J765" s="202">
        <v>9</v>
      </c>
      <c r="K765" s="202">
        <v>8</v>
      </c>
      <c r="L765" s="123"/>
    </row>
    <row r="766" spans="3:12" ht="11.25" customHeight="1" x14ac:dyDescent="0.15">
      <c r="C766" s="182" t="s">
        <v>728</v>
      </c>
      <c r="D766" s="202">
        <v>2</v>
      </c>
      <c r="E766" s="202">
        <v>1</v>
      </c>
      <c r="F766" s="202">
        <v>2</v>
      </c>
      <c r="G766" s="202">
        <v>1</v>
      </c>
      <c r="H766" s="202">
        <v>0</v>
      </c>
      <c r="I766" s="202">
        <v>0</v>
      </c>
      <c r="J766" s="202">
        <v>0</v>
      </c>
      <c r="K766" s="202">
        <v>0</v>
      </c>
      <c r="L766" s="123"/>
    </row>
    <row r="767" spans="3:12" ht="11.25" customHeight="1" x14ac:dyDescent="0.15">
      <c r="C767" s="182" t="s">
        <v>729</v>
      </c>
      <c r="D767" s="202">
        <v>208</v>
      </c>
      <c r="E767" s="202">
        <v>134</v>
      </c>
      <c r="F767" s="202">
        <v>196</v>
      </c>
      <c r="G767" s="202">
        <v>124</v>
      </c>
      <c r="H767" s="202">
        <v>12</v>
      </c>
      <c r="I767" s="202">
        <v>10</v>
      </c>
      <c r="J767" s="202">
        <v>0</v>
      </c>
      <c r="K767" s="202">
        <v>0</v>
      </c>
      <c r="L767" s="123"/>
    </row>
    <row r="768" spans="3:12" ht="11.25" customHeight="1" x14ac:dyDescent="0.15">
      <c r="C768" s="182" t="s">
        <v>730</v>
      </c>
      <c r="D768" s="202">
        <v>15</v>
      </c>
      <c r="E768" s="202">
        <v>9</v>
      </c>
      <c r="F768" s="202">
        <v>9</v>
      </c>
      <c r="G768" s="202">
        <v>6</v>
      </c>
      <c r="H768" s="202">
        <v>6</v>
      </c>
      <c r="I768" s="202">
        <v>3</v>
      </c>
      <c r="J768" s="202">
        <v>0</v>
      </c>
      <c r="K768" s="202">
        <v>0</v>
      </c>
      <c r="L768" s="123"/>
    </row>
    <row r="769" spans="1:12" ht="11.25" customHeight="1" x14ac:dyDescent="0.15">
      <c r="C769" s="182" t="s">
        <v>731</v>
      </c>
      <c r="D769" s="202">
        <v>451</v>
      </c>
      <c r="E769" s="202">
        <v>276</v>
      </c>
      <c r="F769" s="202">
        <v>383</v>
      </c>
      <c r="G769" s="202">
        <v>231</v>
      </c>
      <c r="H769" s="202">
        <v>61</v>
      </c>
      <c r="I769" s="202">
        <v>39</v>
      </c>
      <c r="J769" s="202">
        <v>7</v>
      </c>
      <c r="K769" s="202">
        <v>6</v>
      </c>
      <c r="L769" s="123"/>
    </row>
    <row r="770" spans="1:12" ht="11.25" customHeight="1" x14ac:dyDescent="0.15">
      <c r="C770" s="182" t="s">
        <v>732</v>
      </c>
      <c r="D770" s="202">
        <v>4</v>
      </c>
      <c r="E770" s="202">
        <v>1</v>
      </c>
      <c r="F770" s="202">
        <v>3</v>
      </c>
      <c r="G770" s="202">
        <v>1</v>
      </c>
      <c r="H770" s="202">
        <v>1</v>
      </c>
      <c r="I770" s="202">
        <v>0</v>
      </c>
      <c r="J770" s="202">
        <v>0</v>
      </c>
      <c r="K770" s="202">
        <v>0</v>
      </c>
      <c r="L770" s="123"/>
    </row>
    <row r="771" spans="1:12" ht="11.25" customHeight="1" x14ac:dyDescent="0.15">
      <c r="C771" s="182" t="s">
        <v>733</v>
      </c>
      <c r="D771" s="202">
        <v>2</v>
      </c>
      <c r="E771" s="202">
        <v>0</v>
      </c>
      <c r="F771" s="202">
        <v>2</v>
      </c>
      <c r="G771" s="202">
        <v>0</v>
      </c>
      <c r="H771" s="202">
        <v>0</v>
      </c>
      <c r="I771" s="202">
        <v>0</v>
      </c>
      <c r="J771" s="202">
        <v>0</v>
      </c>
      <c r="K771" s="202">
        <v>0</v>
      </c>
      <c r="L771" s="123"/>
    </row>
    <row r="772" spans="1:12" ht="11.25" customHeight="1" x14ac:dyDescent="0.15">
      <c r="C772" s="182" t="s">
        <v>734</v>
      </c>
      <c r="D772" s="202">
        <v>448</v>
      </c>
      <c r="E772" s="202">
        <v>51</v>
      </c>
      <c r="F772" s="202">
        <v>436</v>
      </c>
      <c r="G772" s="202">
        <v>48</v>
      </c>
      <c r="H772" s="202">
        <v>11</v>
      </c>
      <c r="I772" s="202">
        <v>2</v>
      </c>
      <c r="J772" s="202">
        <v>1</v>
      </c>
      <c r="K772" s="202">
        <v>1</v>
      </c>
      <c r="L772" s="123"/>
    </row>
    <row r="773" spans="1:12" ht="11.25" customHeight="1" x14ac:dyDescent="0.15">
      <c r="C773" s="182" t="s">
        <v>735</v>
      </c>
      <c r="D773" s="202">
        <v>613</v>
      </c>
      <c r="E773" s="202">
        <v>149</v>
      </c>
      <c r="F773" s="202">
        <v>610</v>
      </c>
      <c r="G773" s="202">
        <v>149</v>
      </c>
      <c r="H773" s="202">
        <v>3</v>
      </c>
      <c r="I773" s="202">
        <v>0</v>
      </c>
      <c r="J773" s="202">
        <v>0</v>
      </c>
      <c r="K773" s="202">
        <v>0</v>
      </c>
      <c r="L773" s="123"/>
    </row>
    <row r="774" spans="1:12" ht="11.25" customHeight="1" x14ac:dyDescent="0.15">
      <c r="C774" s="182" t="s">
        <v>780</v>
      </c>
      <c r="D774" s="202">
        <v>1</v>
      </c>
      <c r="E774" s="202">
        <v>0</v>
      </c>
      <c r="F774" s="202">
        <v>1</v>
      </c>
      <c r="G774" s="202">
        <v>0</v>
      </c>
      <c r="H774" s="202">
        <v>0</v>
      </c>
      <c r="I774" s="202">
        <v>0</v>
      </c>
      <c r="J774" s="202">
        <v>0</v>
      </c>
      <c r="K774" s="202">
        <v>0</v>
      </c>
      <c r="L774" s="123"/>
    </row>
    <row r="775" spans="1:12" ht="11.25" customHeight="1" x14ac:dyDescent="0.15">
      <c r="L775" s="123"/>
    </row>
    <row r="776" spans="1:12" ht="11.25" customHeight="1" x14ac:dyDescent="0.15">
      <c r="A776" s="182" t="s">
        <v>73</v>
      </c>
      <c r="D776" s="202"/>
      <c r="E776" s="202"/>
      <c r="F776" s="202"/>
      <c r="G776" s="202"/>
      <c r="H776" s="202"/>
      <c r="I776" s="202"/>
      <c r="J776" s="202"/>
      <c r="K776" s="202"/>
      <c r="L776" s="123"/>
    </row>
    <row r="777" spans="1:12" ht="13.5" customHeight="1" x14ac:dyDescent="0.15">
      <c r="D777" s="193" t="s">
        <v>504</v>
      </c>
      <c r="E777" s="202"/>
      <c r="F777" s="202"/>
      <c r="G777" s="202"/>
      <c r="H777" s="202"/>
      <c r="I777" s="202"/>
      <c r="J777" s="202"/>
      <c r="K777" s="202"/>
      <c r="L777" s="123"/>
    </row>
    <row r="778" spans="1:12" ht="11.85" customHeight="1" x14ac:dyDescent="0.15">
      <c r="C778" s="182" t="s">
        <v>736</v>
      </c>
      <c r="D778" s="202">
        <v>163</v>
      </c>
      <c r="E778" s="202">
        <v>118</v>
      </c>
      <c r="F778" s="202">
        <v>152</v>
      </c>
      <c r="G778" s="202">
        <v>109</v>
      </c>
      <c r="H778" s="202">
        <v>11</v>
      </c>
      <c r="I778" s="202">
        <v>9</v>
      </c>
      <c r="J778" s="202">
        <v>0</v>
      </c>
      <c r="K778" s="202">
        <v>0</v>
      </c>
      <c r="L778" s="123"/>
    </row>
    <row r="779" spans="1:12" ht="11.85" customHeight="1" x14ac:dyDescent="0.15">
      <c r="C779" s="182" t="s">
        <v>737</v>
      </c>
      <c r="D779" s="202">
        <v>15</v>
      </c>
      <c r="E779" s="202">
        <v>8</v>
      </c>
      <c r="F779" s="202">
        <v>14</v>
      </c>
      <c r="G779" s="202">
        <v>7</v>
      </c>
      <c r="H779" s="202">
        <v>1</v>
      </c>
      <c r="I779" s="202">
        <v>1</v>
      </c>
      <c r="J779" s="202">
        <v>0</v>
      </c>
      <c r="K779" s="202">
        <v>0</v>
      </c>
      <c r="L779" s="123"/>
    </row>
    <row r="780" spans="1:12" ht="11.85" customHeight="1" x14ac:dyDescent="0.15">
      <c r="C780" s="182" t="s">
        <v>738</v>
      </c>
      <c r="D780" s="202">
        <v>293</v>
      </c>
      <c r="E780" s="202">
        <v>63</v>
      </c>
      <c r="F780" s="202">
        <v>290</v>
      </c>
      <c r="G780" s="202">
        <v>62</v>
      </c>
      <c r="H780" s="202">
        <v>3</v>
      </c>
      <c r="I780" s="202">
        <v>1</v>
      </c>
      <c r="J780" s="202">
        <v>0</v>
      </c>
      <c r="K780" s="202">
        <v>0</v>
      </c>
      <c r="L780" s="123"/>
    </row>
    <row r="781" spans="1:12" ht="11.85" customHeight="1" x14ac:dyDescent="0.15">
      <c r="C781" s="182" t="s">
        <v>739</v>
      </c>
      <c r="D781" s="202">
        <v>9</v>
      </c>
      <c r="E781" s="202">
        <v>2</v>
      </c>
      <c r="F781" s="202">
        <v>7</v>
      </c>
      <c r="G781" s="202">
        <v>0</v>
      </c>
      <c r="H781" s="202">
        <v>2</v>
      </c>
      <c r="I781" s="202">
        <v>2</v>
      </c>
      <c r="J781" s="202">
        <v>0</v>
      </c>
      <c r="K781" s="202">
        <v>0</v>
      </c>
      <c r="L781" s="123"/>
    </row>
    <row r="782" spans="1:12" ht="11.25" customHeight="1" x14ac:dyDescent="0.15">
      <c r="C782" s="182" t="s">
        <v>740</v>
      </c>
      <c r="D782" s="202">
        <v>628</v>
      </c>
      <c r="E782" s="202">
        <v>72</v>
      </c>
      <c r="F782" s="202">
        <v>603</v>
      </c>
      <c r="G782" s="202">
        <v>67</v>
      </c>
      <c r="H782" s="202">
        <v>24</v>
      </c>
      <c r="I782" s="202">
        <v>5</v>
      </c>
      <c r="J782" s="202">
        <v>1</v>
      </c>
      <c r="K782" s="202">
        <v>0</v>
      </c>
      <c r="L782" s="123"/>
    </row>
    <row r="783" spans="1:12" ht="11.25" customHeight="1" x14ac:dyDescent="0.15">
      <c r="C783" s="182" t="s">
        <v>741</v>
      </c>
      <c r="D783" s="202">
        <v>74</v>
      </c>
      <c r="E783" s="202">
        <v>47</v>
      </c>
      <c r="F783" s="202">
        <v>62</v>
      </c>
      <c r="G783" s="202">
        <v>38</v>
      </c>
      <c r="H783" s="202">
        <v>8</v>
      </c>
      <c r="I783" s="202">
        <v>5</v>
      </c>
      <c r="J783" s="202">
        <v>4</v>
      </c>
      <c r="K783" s="202">
        <v>4</v>
      </c>
      <c r="L783" s="123"/>
    </row>
    <row r="784" spans="1:12" ht="11.25" customHeight="1" x14ac:dyDescent="0.15">
      <c r="C784" s="182" t="s">
        <v>742</v>
      </c>
      <c r="D784" s="202">
        <v>65</v>
      </c>
      <c r="E784" s="202">
        <v>15</v>
      </c>
      <c r="F784" s="202">
        <v>58</v>
      </c>
      <c r="G784" s="202">
        <v>11</v>
      </c>
      <c r="H784" s="202">
        <v>7</v>
      </c>
      <c r="I784" s="202">
        <v>4</v>
      </c>
      <c r="J784" s="202">
        <v>0</v>
      </c>
      <c r="K784" s="202">
        <v>0</v>
      </c>
      <c r="L784" s="195"/>
    </row>
    <row r="785" spans="1:12" ht="11.25" customHeight="1" x14ac:dyDescent="0.15">
      <c r="C785" s="182" t="s">
        <v>743</v>
      </c>
      <c r="D785" s="202">
        <v>31</v>
      </c>
      <c r="E785" s="202">
        <v>18</v>
      </c>
      <c r="F785" s="202">
        <v>29</v>
      </c>
      <c r="G785" s="202">
        <v>16</v>
      </c>
      <c r="H785" s="202">
        <v>2</v>
      </c>
      <c r="I785" s="202">
        <v>2</v>
      </c>
      <c r="J785" s="202">
        <v>0</v>
      </c>
      <c r="K785" s="202">
        <v>0</v>
      </c>
      <c r="L785" s="123"/>
    </row>
    <row r="786" spans="1:12" ht="11.25" customHeight="1" x14ac:dyDescent="0.15">
      <c r="C786" s="182" t="s">
        <v>744</v>
      </c>
      <c r="D786" s="202">
        <v>84</v>
      </c>
      <c r="E786" s="202">
        <v>33</v>
      </c>
      <c r="F786" s="202">
        <v>77</v>
      </c>
      <c r="G786" s="202">
        <v>27</v>
      </c>
      <c r="H786" s="202">
        <v>4</v>
      </c>
      <c r="I786" s="202">
        <v>3</v>
      </c>
      <c r="J786" s="202">
        <v>3</v>
      </c>
      <c r="K786" s="202">
        <v>3</v>
      </c>
      <c r="L786" s="123"/>
    </row>
    <row r="787" spans="1:12" ht="11.25" customHeight="1" x14ac:dyDescent="0.15">
      <c r="C787" s="182" t="s">
        <v>745</v>
      </c>
      <c r="D787" s="202">
        <v>326</v>
      </c>
      <c r="E787" s="202">
        <v>56</v>
      </c>
      <c r="F787" s="202">
        <v>318</v>
      </c>
      <c r="G787" s="202">
        <v>53</v>
      </c>
      <c r="H787" s="202">
        <v>5</v>
      </c>
      <c r="I787" s="202">
        <v>1</v>
      </c>
      <c r="J787" s="202">
        <v>3</v>
      </c>
      <c r="K787" s="202">
        <v>2</v>
      </c>
      <c r="L787" s="123"/>
    </row>
    <row r="788" spans="1:12" ht="11.25" customHeight="1" x14ac:dyDescent="0.15">
      <c r="C788" s="182" t="s">
        <v>746</v>
      </c>
      <c r="D788" s="202">
        <v>47</v>
      </c>
      <c r="E788" s="202">
        <v>17</v>
      </c>
      <c r="F788" s="202">
        <v>43</v>
      </c>
      <c r="G788" s="202">
        <v>14</v>
      </c>
      <c r="H788" s="202">
        <v>4</v>
      </c>
      <c r="I788" s="202">
        <v>3</v>
      </c>
      <c r="J788" s="202">
        <v>0</v>
      </c>
      <c r="K788" s="202">
        <v>0</v>
      </c>
      <c r="L788" s="195"/>
    </row>
    <row r="789" spans="1:12" ht="11.25" customHeight="1" x14ac:dyDescent="0.15">
      <c r="C789" s="182" t="s">
        <v>747</v>
      </c>
      <c r="D789" s="202">
        <v>159</v>
      </c>
      <c r="E789" s="202">
        <v>110</v>
      </c>
      <c r="F789" s="202">
        <v>143</v>
      </c>
      <c r="G789" s="202">
        <v>100</v>
      </c>
      <c r="H789" s="202">
        <v>16</v>
      </c>
      <c r="I789" s="202">
        <v>10</v>
      </c>
      <c r="J789" s="202">
        <v>0</v>
      </c>
      <c r="K789" s="202">
        <v>0</v>
      </c>
      <c r="L789" s="195"/>
    </row>
    <row r="790" spans="1:12" ht="11.25" customHeight="1" x14ac:dyDescent="0.15">
      <c r="C790" s="182" t="s">
        <v>748</v>
      </c>
      <c r="D790" s="202">
        <v>282</v>
      </c>
      <c r="E790" s="202">
        <v>149</v>
      </c>
      <c r="F790" s="202">
        <v>264</v>
      </c>
      <c r="G790" s="202">
        <v>137</v>
      </c>
      <c r="H790" s="202">
        <v>18</v>
      </c>
      <c r="I790" s="202">
        <v>12</v>
      </c>
      <c r="J790" s="202">
        <v>0</v>
      </c>
      <c r="K790" s="202">
        <v>0</v>
      </c>
      <c r="L790" s="123"/>
    </row>
    <row r="791" spans="1:12" ht="11.25" customHeight="1" x14ac:dyDescent="0.15">
      <c r="C791" s="182" t="s">
        <v>749</v>
      </c>
      <c r="D791" s="202">
        <v>27</v>
      </c>
      <c r="E791" s="202">
        <v>14</v>
      </c>
      <c r="F791" s="202">
        <v>26</v>
      </c>
      <c r="G791" s="202">
        <v>14</v>
      </c>
      <c r="H791" s="202">
        <v>1</v>
      </c>
      <c r="I791" s="202">
        <v>0</v>
      </c>
      <c r="J791" s="202">
        <v>0</v>
      </c>
      <c r="K791" s="202">
        <v>0</v>
      </c>
      <c r="L791" s="123"/>
    </row>
    <row r="792" spans="1:12" ht="11.25" customHeight="1" x14ac:dyDescent="0.15">
      <c r="C792" s="182" t="s">
        <v>750</v>
      </c>
      <c r="D792" s="202">
        <v>367</v>
      </c>
      <c r="E792" s="202">
        <v>165</v>
      </c>
      <c r="F792" s="202">
        <v>345</v>
      </c>
      <c r="G792" s="202">
        <v>150</v>
      </c>
      <c r="H792" s="202">
        <v>15</v>
      </c>
      <c r="I792" s="202">
        <v>9</v>
      </c>
      <c r="J792" s="202">
        <v>7</v>
      </c>
      <c r="K792" s="202">
        <v>6</v>
      </c>
      <c r="L792" s="123"/>
    </row>
    <row r="793" spans="1:12" ht="11.25" customHeight="1" x14ac:dyDescent="0.15">
      <c r="C793" s="182" t="s">
        <v>751</v>
      </c>
      <c r="D793" s="202">
        <v>46</v>
      </c>
      <c r="E793" s="202">
        <v>9</v>
      </c>
      <c r="F793" s="202">
        <v>43</v>
      </c>
      <c r="G793" s="202">
        <v>9</v>
      </c>
      <c r="H793" s="202">
        <v>3</v>
      </c>
      <c r="I793" s="202">
        <v>0</v>
      </c>
      <c r="J793" s="202">
        <v>0</v>
      </c>
      <c r="K793" s="202">
        <v>0</v>
      </c>
      <c r="L793" s="123"/>
    </row>
    <row r="794" spans="1:12" ht="11.25" customHeight="1" x14ac:dyDescent="0.15">
      <c r="C794" s="182" t="s">
        <v>752</v>
      </c>
      <c r="D794" s="202">
        <v>1738</v>
      </c>
      <c r="E794" s="202">
        <v>826</v>
      </c>
      <c r="F794" s="202">
        <v>1656</v>
      </c>
      <c r="G794" s="202">
        <v>776</v>
      </c>
      <c r="H794" s="202">
        <v>77</v>
      </c>
      <c r="I794" s="202">
        <v>45</v>
      </c>
      <c r="J794" s="202">
        <v>5</v>
      </c>
      <c r="K794" s="202">
        <v>5</v>
      </c>
      <c r="L794" s="123"/>
    </row>
    <row r="795" spans="1:12" ht="11.25" customHeight="1" x14ac:dyDescent="0.15">
      <c r="C795" s="182" t="s">
        <v>753</v>
      </c>
      <c r="D795" s="202">
        <v>5</v>
      </c>
      <c r="E795" s="202">
        <v>3</v>
      </c>
      <c r="F795" s="202">
        <v>3</v>
      </c>
      <c r="G795" s="202">
        <v>1</v>
      </c>
      <c r="H795" s="202">
        <v>2</v>
      </c>
      <c r="I795" s="202">
        <v>2</v>
      </c>
      <c r="J795" s="202">
        <v>0</v>
      </c>
      <c r="K795" s="202">
        <v>0</v>
      </c>
      <c r="L795" s="123"/>
    </row>
    <row r="796" spans="1:12" ht="11.25" customHeight="1" x14ac:dyDescent="0.15">
      <c r="C796" s="182" t="s">
        <v>754</v>
      </c>
      <c r="D796" s="202">
        <v>114</v>
      </c>
      <c r="E796" s="202">
        <v>14</v>
      </c>
      <c r="F796" s="202">
        <v>109</v>
      </c>
      <c r="G796" s="202">
        <v>11</v>
      </c>
      <c r="H796" s="202">
        <v>5</v>
      </c>
      <c r="I796" s="202">
        <v>3</v>
      </c>
      <c r="J796" s="202">
        <v>0</v>
      </c>
      <c r="K796" s="202">
        <v>0</v>
      </c>
      <c r="L796" s="123"/>
    </row>
    <row r="797" spans="1:12" ht="18" customHeight="1" x14ac:dyDescent="0.15">
      <c r="C797" s="194" t="s">
        <v>755</v>
      </c>
      <c r="D797" s="202">
        <v>19445</v>
      </c>
      <c r="E797" s="202">
        <v>7581</v>
      </c>
      <c r="F797" s="202">
        <v>18441</v>
      </c>
      <c r="G797" s="202">
        <v>7057</v>
      </c>
      <c r="H797" s="202">
        <v>916</v>
      </c>
      <c r="I797" s="202">
        <v>446</v>
      </c>
      <c r="J797" s="202">
        <v>88</v>
      </c>
      <c r="K797" s="202">
        <v>78</v>
      </c>
      <c r="L797" s="123"/>
    </row>
    <row r="798" spans="1:12" ht="18" customHeight="1" x14ac:dyDescent="0.15">
      <c r="A798" s="121" t="s">
        <v>756</v>
      </c>
      <c r="C798" s="196"/>
      <c r="L798" s="123"/>
    </row>
    <row r="799" spans="1:12" ht="11.25" customHeight="1" x14ac:dyDescent="0.15">
      <c r="C799" s="182" t="s">
        <v>757</v>
      </c>
      <c r="D799" s="202">
        <v>95</v>
      </c>
      <c r="E799" s="202">
        <v>34</v>
      </c>
      <c r="F799" s="202">
        <v>89</v>
      </c>
      <c r="G799" s="202">
        <v>30</v>
      </c>
      <c r="H799" s="202">
        <v>6</v>
      </c>
      <c r="I799" s="202">
        <v>4</v>
      </c>
      <c r="J799" s="202">
        <v>0</v>
      </c>
      <c r="K799" s="202">
        <v>0</v>
      </c>
      <c r="L799" s="123"/>
    </row>
    <row r="800" spans="1:12" ht="11.25" customHeight="1" x14ac:dyDescent="0.15">
      <c r="C800" s="182" t="s">
        <v>760</v>
      </c>
      <c r="D800" s="202">
        <v>18</v>
      </c>
      <c r="E800" s="202">
        <v>9</v>
      </c>
      <c r="F800" s="202">
        <v>18</v>
      </c>
      <c r="G800" s="202">
        <v>9</v>
      </c>
      <c r="H800" s="202">
        <v>0</v>
      </c>
      <c r="I800" s="202">
        <v>0</v>
      </c>
      <c r="J800" s="202">
        <v>0</v>
      </c>
      <c r="K800" s="202">
        <v>0</v>
      </c>
      <c r="L800" s="123"/>
    </row>
    <row r="801" spans="1:12" ht="11.25" customHeight="1" x14ac:dyDescent="0.15">
      <c r="C801" s="182" t="s">
        <v>761</v>
      </c>
      <c r="D801" s="202">
        <v>4</v>
      </c>
      <c r="E801" s="202">
        <v>1</v>
      </c>
      <c r="F801" s="202">
        <v>4</v>
      </c>
      <c r="G801" s="202">
        <v>1</v>
      </c>
      <c r="H801" s="202">
        <v>0</v>
      </c>
      <c r="I801" s="202">
        <v>0</v>
      </c>
      <c r="J801" s="202">
        <v>0</v>
      </c>
      <c r="K801" s="202">
        <v>0</v>
      </c>
      <c r="L801" s="123"/>
    </row>
    <row r="802" spans="1:12" ht="11.25" customHeight="1" x14ac:dyDescent="0.15">
      <c r="C802" s="182" t="s">
        <v>781</v>
      </c>
      <c r="D802" s="202">
        <v>1</v>
      </c>
      <c r="E802" s="202">
        <v>1</v>
      </c>
      <c r="F802" s="202">
        <v>1</v>
      </c>
      <c r="G802" s="202">
        <v>1</v>
      </c>
      <c r="H802" s="202">
        <v>0</v>
      </c>
      <c r="I802" s="202">
        <v>0</v>
      </c>
      <c r="J802" s="202">
        <v>0</v>
      </c>
      <c r="K802" s="202">
        <v>0</v>
      </c>
      <c r="L802" s="123"/>
    </row>
    <row r="803" spans="1:12" ht="11.25" customHeight="1" x14ac:dyDescent="0.15">
      <c r="C803" s="182" t="s">
        <v>782</v>
      </c>
      <c r="D803" s="202">
        <v>1</v>
      </c>
      <c r="E803" s="202">
        <v>1</v>
      </c>
      <c r="F803" s="202">
        <v>0</v>
      </c>
      <c r="G803" s="202">
        <v>0</v>
      </c>
      <c r="H803" s="202">
        <v>1</v>
      </c>
      <c r="I803" s="202">
        <v>1</v>
      </c>
      <c r="J803" s="202">
        <v>0</v>
      </c>
      <c r="K803" s="202">
        <v>0</v>
      </c>
      <c r="L803" s="123"/>
    </row>
    <row r="804" spans="1:12" ht="21.75" customHeight="1" x14ac:dyDescent="0.15">
      <c r="C804" s="198" t="s">
        <v>766</v>
      </c>
      <c r="D804" s="202">
        <v>2</v>
      </c>
      <c r="E804" s="202">
        <v>1</v>
      </c>
      <c r="F804" s="202">
        <v>2</v>
      </c>
      <c r="G804" s="202">
        <v>1</v>
      </c>
      <c r="H804" s="202">
        <v>0</v>
      </c>
      <c r="I804" s="202">
        <v>0</v>
      </c>
      <c r="J804" s="202">
        <v>0</v>
      </c>
      <c r="K804" s="202">
        <v>0</v>
      </c>
      <c r="L804" s="123"/>
    </row>
    <row r="805" spans="1:12" ht="18" customHeight="1" x14ac:dyDescent="0.15">
      <c r="C805" s="194" t="s">
        <v>768</v>
      </c>
      <c r="D805" s="202">
        <v>121</v>
      </c>
      <c r="E805" s="202">
        <v>47</v>
      </c>
      <c r="F805" s="202">
        <v>114</v>
      </c>
      <c r="G805" s="202">
        <v>42</v>
      </c>
      <c r="H805" s="202">
        <v>7</v>
      </c>
      <c r="I805" s="202">
        <v>5</v>
      </c>
      <c r="J805" s="202">
        <v>0</v>
      </c>
      <c r="K805" s="202">
        <v>0</v>
      </c>
      <c r="L805" s="123"/>
    </row>
    <row r="806" spans="1:12" ht="18" customHeight="1" x14ac:dyDescent="0.15">
      <c r="B806" s="182" t="s">
        <v>769</v>
      </c>
      <c r="D806" s="202">
        <v>82</v>
      </c>
      <c r="E806" s="202">
        <v>20</v>
      </c>
      <c r="F806" s="202">
        <v>77</v>
      </c>
      <c r="G806" s="202">
        <v>20</v>
      </c>
      <c r="H806" s="202">
        <v>5</v>
      </c>
      <c r="I806" s="202">
        <v>0</v>
      </c>
      <c r="J806" s="202">
        <v>0</v>
      </c>
      <c r="K806" s="202">
        <v>0</v>
      </c>
      <c r="L806" s="123"/>
    </row>
    <row r="807" spans="1:12" ht="18" customHeight="1" x14ac:dyDescent="0.15">
      <c r="B807" s="182" t="s">
        <v>770</v>
      </c>
      <c r="D807" s="202">
        <v>50</v>
      </c>
      <c r="E807" s="202">
        <v>14</v>
      </c>
      <c r="F807" s="202">
        <v>45</v>
      </c>
      <c r="G807" s="202">
        <v>11</v>
      </c>
      <c r="H807" s="202">
        <v>5</v>
      </c>
      <c r="I807" s="202">
        <v>3</v>
      </c>
      <c r="J807" s="202">
        <v>0</v>
      </c>
      <c r="K807" s="202">
        <v>0</v>
      </c>
      <c r="L807" s="123"/>
    </row>
    <row r="808" spans="1:12" ht="18" customHeight="1" x14ac:dyDescent="0.15">
      <c r="B808" s="182" t="s">
        <v>771</v>
      </c>
      <c r="D808" s="202">
        <v>95</v>
      </c>
      <c r="E808" s="202">
        <v>37</v>
      </c>
      <c r="F808" s="202">
        <v>13</v>
      </c>
      <c r="G808" s="202">
        <v>3</v>
      </c>
      <c r="H808" s="202">
        <v>81</v>
      </c>
      <c r="I808" s="202">
        <v>33</v>
      </c>
      <c r="J808" s="202">
        <v>1</v>
      </c>
      <c r="K808" s="202">
        <v>1</v>
      </c>
      <c r="L808" s="123"/>
    </row>
    <row r="809" spans="1:12" ht="18" customHeight="1" x14ac:dyDescent="0.15">
      <c r="C809" s="194" t="s">
        <v>772</v>
      </c>
      <c r="D809" s="202">
        <v>77870</v>
      </c>
      <c r="E809" s="202">
        <v>32642</v>
      </c>
      <c r="F809" s="202">
        <v>70605</v>
      </c>
      <c r="G809" s="202">
        <v>28865</v>
      </c>
      <c r="H809" s="202">
        <v>6529</v>
      </c>
      <c r="I809" s="202">
        <v>3174</v>
      </c>
      <c r="J809" s="202">
        <v>736</v>
      </c>
      <c r="K809" s="202">
        <v>603</v>
      </c>
      <c r="L809" s="195"/>
    </row>
    <row r="810" spans="1:12" ht="9" customHeight="1" x14ac:dyDescent="0.15">
      <c r="A810" s="197"/>
      <c r="B810" s="197"/>
      <c r="C810" s="197"/>
      <c r="D810" s="123"/>
      <c r="E810" s="123"/>
      <c r="F810" s="123"/>
      <c r="G810" s="123"/>
      <c r="H810" s="123"/>
      <c r="I810" s="123"/>
      <c r="J810" s="123"/>
      <c r="K810" s="123"/>
      <c r="L810" s="123"/>
    </row>
    <row r="811" spans="1:12" ht="14.1" customHeight="1" x14ac:dyDescent="0.15">
      <c r="A811" s="200"/>
      <c r="B811" s="147"/>
      <c r="C811" s="192"/>
      <c r="D811" s="193" t="s">
        <v>783</v>
      </c>
      <c r="E811" s="123"/>
      <c r="F811" s="123"/>
      <c r="G811" s="123"/>
      <c r="H811" s="123"/>
      <c r="I811" s="123"/>
      <c r="J811" s="123"/>
      <c r="K811" s="123"/>
      <c r="L811" s="123"/>
    </row>
    <row r="812" spans="1:12" ht="18" customHeight="1" x14ac:dyDescent="0.15">
      <c r="A812" s="121" t="s">
        <v>564</v>
      </c>
      <c r="B812" s="121"/>
      <c r="C812" s="121"/>
      <c r="D812" s="123"/>
      <c r="E812" s="123"/>
      <c r="F812" s="123"/>
      <c r="G812" s="123"/>
      <c r="H812" s="123"/>
      <c r="I812" s="123"/>
      <c r="J812" s="123"/>
      <c r="K812" s="123"/>
      <c r="L812" s="123"/>
    </row>
    <row r="813" spans="1:12" ht="18" customHeight="1" x14ac:dyDescent="0.15">
      <c r="B813" s="121" t="s">
        <v>565</v>
      </c>
      <c r="D813" s="123"/>
      <c r="E813" s="123"/>
      <c r="F813" s="123"/>
      <c r="G813" s="123"/>
      <c r="H813" s="123"/>
      <c r="I813" s="123"/>
      <c r="J813" s="123"/>
      <c r="K813" s="123"/>
      <c r="L813" s="123"/>
    </row>
    <row r="814" spans="1:12" ht="11.25" customHeight="1" x14ac:dyDescent="0.15">
      <c r="C814" s="182" t="s">
        <v>566</v>
      </c>
      <c r="D814" s="202">
        <v>1</v>
      </c>
      <c r="E814" s="202">
        <v>0</v>
      </c>
      <c r="F814" s="202">
        <v>1</v>
      </c>
      <c r="G814" s="202">
        <v>0</v>
      </c>
      <c r="H814" s="202">
        <v>0</v>
      </c>
      <c r="I814" s="202">
        <v>0</v>
      </c>
      <c r="J814" s="202">
        <v>0</v>
      </c>
      <c r="K814" s="202">
        <v>0</v>
      </c>
      <c r="L814" s="113"/>
    </row>
    <row r="815" spans="1:12" ht="11.25" customHeight="1" x14ac:dyDescent="0.15">
      <c r="C815" s="182" t="s">
        <v>567</v>
      </c>
      <c r="D815" s="202">
        <v>1</v>
      </c>
      <c r="E815" s="202">
        <v>1</v>
      </c>
      <c r="F815" s="202">
        <v>1</v>
      </c>
      <c r="G815" s="202">
        <v>1</v>
      </c>
      <c r="H815" s="202">
        <v>0</v>
      </c>
      <c r="I815" s="202">
        <v>0</v>
      </c>
      <c r="J815" s="202">
        <v>0</v>
      </c>
      <c r="K815" s="202">
        <v>0</v>
      </c>
      <c r="L815" s="123"/>
    </row>
    <row r="816" spans="1:12" ht="11.25" customHeight="1" x14ac:dyDescent="0.15">
      <c r="C816" s="182" t="s">
        <v>568</v>
      </c>
      <c r="D816" s="202">
        <v>1</v>
      </c>
      <c r="E816" s="202">
        <v>0</v>
      </c>
      <c r="F816" s="202">
        <v>1</v>
      </c>
      <c r="G816" s="202">
        <v>0</v>
      </c>
      <c r="H816" s="202">
        <v>0</v>
      </c>
      <c r="I816" s="202">
        <v>0</v>
      </c>
      <c r="J816" s="202">
        <v>0</v>
      </c>
      <c r="K816" s="202">
        <v>0</v>
      </c>
      <c r="L816" s="123"/>
    </row>
    <row r="817" spans="1:12" ht="11.25" customHeight="1" x14ac:dyDescent="0.15">
      <c r="C817" s="182" t="s">
        <v>569</v>
      </c>
      <c r="D817" s="202">
        <v>1</v>
      </c>
      <c r="E817" s="202">
        <v>1</v>
      </c>
      <c r="F817" s="202">
        <v>1</v>
      </c>
      <c r="G817" s="202">
        <v>1</v>
      </c>
      <c r="H817" s="202">
        <v>0</v>
      </c>
      <c r="I817" s="202">
        <v>0</v>
      </c>
      <c r="J817" s="202">
        <v>0</v>
      </c>
      <c r="K817" s="202">
        <v>0</v>
      </c>
      <c r="L817" s="123"/>
    </row>
    <row r="818" spans="1:12" ht="11.25" customHeight="1" x14ac:dyDescent="0.15">
      <c r="C818" s="182" t="s">
        <v>571</v>
      </c>
      <c r="D818" s="202">
        <v>4</v>
      </c>
      <c r="E818" s="202">
        <v>2</v>
      </c>
      <c r="F818" s="202">
        <v>4</v>
      </c>
      <c r="G818" s="202">
        <v>2</v>
      </c>
      <c r="H818" s="202">
        <v>0</v>
      </c>
      <c r="I818" s="202">
        <v>0</v>
      </c>
      <c r="J818" s="202">
        <v>0</v>
      </c>
      <c r="K818" s="202">
        <v>0</v>
      </c>
      <c r="L818" s="123"/>
    </row>
    <row r="819" spans="1:12" ht="11.25" customHeight="1" x14ac:dyDescent="0.15">
      <c r="C819" s="182" t="s">
        <v>572</v>
      </c>
      <c r="D819" s="202">
        <v>5</v>
      </c>
      <c r="E819" s="202">
        <v>3</v>
      </c>
      <c r="F819" s="202">
        <v>5</v>
      </c>
      <c r="G819" s="202">
        <v>3</v>
      </c>
      <c r="H819" s="202">
        <v>0</v>
      </c>
      <c r="I819" s="202">
        <v>0</v>
      </c>
      <c r="J819" s="202">
        <v>0</v>
      </c>
      <c r="K819" s="202">
        <v>0</v>
      </c>
      <c r="L819" s="123"/>
    </row>
    <row r="820" spans="1:12" ht="11.25" customHeight="1" x14ac:dyDescent="0.15">
      <c r="C820" s="182" t="s">
        <v>574</v>
      </c>
      <c r="D820" s="202">
        <v>8</v>
      </c>
      <c r="E820" s="202">
        <v>3</v>
      </c>
      <c r="F820" s="202">
        <v>8</v>
      </c>
      <c r="G820" s="202">
        <v>3</v>
      </c>
      <c r="H820" s="202">
        <v>0</v>
      </c>
      <c r="I820" s="202">
        <v>0</v>
      </c>
      <c r="J820" s="202">
        <v>0</v>
      </c>
      <c r="K820" s="202">
        <v>0</v>
      </c>
      <c r="L820" s="123"/>
    </row>
    <row r="821" spans="1:12" ht="11.25" customHeight="1" x14ac:dyDescent="0.15">
      <c r="C821" s="182" t="s">
        <v>575</v>
      </c>
      <c r="D821" s="202">
        <v>1</v>
      </c>
      <c r="E821" s="202">
        <v>0</v>
      </c>
      <c r="F821" s="202">
        <v>1</v>
      </c>
      <c r="G821" s="202">
        <v>0</v>
      </c>
      <c r="H821" s="202">
        <v>0</v>
      </c>
      <c r="I821" s="202">
        <v>0</v>
      </c>
      <c r="J821" s="202">
        <v>0</v>
      </c>
      <c r="K821" s="202">
        <v>0</v>
      </c>
      <c r="L821" s="123"/>
    </row>
    <row r="822" spans="1:12" ht="11.25" customHeight="1" x14ac:dyDescent="0.15">
      <c r="C822" s="182" t="s">
        <v>576</v>
      </c>
      <c r="D822" s="202">
        <v>1</v>
      </c>
      <c r="E822" s="202">
        <v>1</v>
      </c>
      <c r="F822" s="202">
        <v>1</v>
      </c>
      <c r="G822" s="202">
        <v>1</v>
      </c>
      <c r="H822" s="202">
        <v>0</v>
      </c>
      <c r="I822" s="202">
        <v>0</v>
      </c>
      <c r="J822" s="202">
        <v>0</v>
      </c>
      <c r="K822" s="202">
        <v>0</v>
      </c>
      <c r="L822" s="123"/>
    </row>
    <row r="823" spans="1:12" ht="11.25" customHeight="1" x14ac:dyDescent="0.15">
      <c r="C823" s="182" t="s">
        <v>579</v>
      </c>
      <c r="D823" s="202">
        <v>2</v>
      </c>
      <c r="E823" s="202">
        <v>0</v>
      </c>
      <c r="F823" s="202">
        <v>2</v>
      </c>
      <c r="G823" s="202">
        <v>0</v>
      </c>
      <c r="H823" s="202">
        <v>0</v>
      </c>
      <c r="I823" s="202">
        <v>0</v>
      </c>
      <c r="J823" s="202">
        <v>0</v>
      </c>
      <c r="K823" s="202">
        <v>0</v>
      </c>
      <c r="L823" s="123"/>
    </row>
    <row r="824" spans="1:12" ht="11.25" customHeight="1" x14ac:dyDescent="0.15">
      <c r="C824" s="182" t="s">
        <v>580</v>
      </c>
      <c r="D824" s="202">
        <v>2</v>
      </c>
      <c r="E824" s="202">
        <v>0</v>
      </c>
      <c r="F824" s="202">
        <v>2</v>
      </c>
      <c r="G824" s="202">
        <v>0</v>
      </c>
      <c r="H824" s="202">
        <v>0</v>
      </c>
      <c r="I824" s="202">
        <v>0</v>
      </c>
      <c r="J824" s="202">
        <v>0</v>
      </c>
      <c r="K824" s="202">
        <v>0</v>
      </c>
      <c r="L824" s="123"/>
    </row>
    <row r="825" spans="1:12" s="200" customFormat="1" ht="11.25" customHeight="1" x14ac:dyDescent="0.15">
      <c r="A825" s="182"/>
      <c r="B825" s="182"/>
      <c r="C825" s="182" t="s">
        <v>581</v>
      </c>
      <c r="D825" s="202">
        <v>18</v>
      </c>
      <c r="E825" s="202">
        <v>4</v>
      </c>
      <c r="F825" s="202">
        <v>18</v>
      </c>
      <c r="G825" s="202">
        <v>4</v>
      </c>
      <c r="H825" s="202">
        <v>0</v>
      </c>
      <c r="I825" s="202">
        <v>0</v>
      </c>
      <c r="J825" s="202">
        <v>0</v>
      </c>
      <c r="K825" s="202">
        <v>0</v>
      </c>
      <c r="L825" s="192"/>
    </row>
    <row r="826" spans="1:12" s="121" customFormat="1" ht="11.25" customHeight="1" x14ac:dyDescent="0.15">
      <c r="A826" s="182"/>
      <c r="B826" s="182"/>
      <c r="C826" s="182" t="s">
        <v>583</v>
      </c>
      <c r="D826" s="202">
        <v>4</v>
      </c>
      <c r="E826" s="202">
        <v>1</v>
      </c>
      <c r="F826" s="202">
        <v>4</v>
      </c>
      <c r="G826" s="202">
        <v>1</v>
      </c>
      <c r="H826" s="202">
        <v>0</v>
      </c>
      <c r="I826" s="202">
        <v>0</v>
      </c>
      <c r="J826" s="202">
        <v>0</v>
      </c>
      <c r="K826" s="202">
        <v>0</v>
      </c>
      <c r="L826" s="204"/>
    </row>
    <row r="827" spans="1:12" ht="11.25" customHeight="1" x14ac:dyDescent="0.15">
      <c r="C827" s="182" t="s">
        <v>584</v>
      </c>
      <c r="D827" s="202">
        <v>1</v>
      </c>
      <c r="E827" s="202">
        <v>0</v>
      </c>
      <c r="F827" s="202">
        <v>1</v>
      </c>
      <c r="G827" s="202">
        <v>0</v>
      </c>
      <c r="H827" s="202">
        <v>0</v>
      </c>
      <c r="I827" s="202">
        <v>0</v>
      </c>
      <c r="J827" s="202">
        <v>0</v>
      </c>
      <c r="K827" s="202">
        <v>0</v>
      </c>
      <c r="L827" s="123"/>
    </row>
    <row r="828" spans="1:12" ht="11.25" customHeight="1" x14ac:dyDescent="0.15">
      <c r="C828" s="182" t="s">
        <v>585</v>
      </c>
      <c r="D828" s="202">
        <v>1</v>
      </c>
      <c r="E828" s="202">
        <v>1</v>
      </c>
      <c r="F828" s="202">
        <v>1</v>
      </c>
      <c r="G828" s="202">
        <v>1</v>
      </c>
      <c r="H828" s="202">
        <v>0</v>
      </c>
      <c r="I828" s="202">
        <v>0</v>
      </c>
      <c r="J828" s="202">
        <v>0</v>
      </c>
      <c r="K828" s="202">
        <v>0</v>
      </c>
      <c r="L828" s="195"/>
    </row>
    <row r="829" spans="1:12" ht="11.25" customHeight="1" x14ac:dyDescent="0.15">
      <c r="C829" s="182" t="s">
        <v>587</v>
      </c>
      <c r="D829" s="202">
        <v>1</v>
      </c>
      <c r="E829" s="202">
        <v>0</v>
      </c>
      <c r="F829" s="202">
        <v>1</v>
      </c>
      <c r="G829" s="202">
        <v>0</v>
      </c>
      <c r="H829" s="202">
        <v>0</v>
      </c>
      <c r="I829" s="202">
        <v>0</v>
      </c>
      <c r="J829" s="202">
        <v>0</v>
      </c>
      <c r="K829" s="202">
        <v>0</v>
      </c>
      <c r="L829" s="195"/>
    </row>
    <row r="830" spans="1:12" ht="11.25" customHeight="1" x14ac:dyDescent="0.15">
      <c r="C830" s="182" t="s">
        <v>588</v>
      </c>
      <c r="D830" s="202">
        <v>1</v>
      </c>
      <c r="E830" s="202">
        <v>1</v>
      </c>
      <c r="F830" s="202">
        <v>1</v>
      </c>
      <c r="G830" s="202">
        <v>1</v>
      </c>
      <c r="H830" s="202">
        <v>0</v>
      </c>
      <c r="I830" s="202">
        <v>0</v>
      </c>
      <c r="J830" s="202">
        <v>0</v>
      </c>
      <c r="K830" s="202">
        <v>0</v>
      </c>
      <c r="L830" s="195"/>
    </row>
    <row r="831" spans="1:12" ht="11.25" customHeight="1" x14ac:dyDescent="0.15">
      <c r="L831" s="195"/>
    </row>
    <row r="832" spans="1:12" ht="11.25" customHeight="1" x14ac:dyDescent="0.15">
      <c r="A832" s="182" t="s">
        <v>73</v>
      </c>
      <c r="L832" s="195"/>
    </row>
    <row r="833" spans="2:12" ht="13.5" customHeight="1" x14ac:dyDescent="0.15">
      <c r="D833" s="193" t="s">
        <v>783</v>
      </c>
      <c r="E833" s="202"/>
      <c r="F833" s="202"/>
      <c r="G833" s="202"/>
      <c r="H833" s="202"/>
      <c r="I833" s="202"/>
      <c r="J833" s="202"/>
      <c r="K833" s="202"/>
      <c r="L833" s="195"/>
    </row>
    <row r="834" spans="2:12" ht="11.25" customHeight="1" x14ac:dyDescent="0.15">
      <c r="C834" s="182" t="s">
        <v>589</v>
      </c>
      <c r="D834" s="202">
        <v>5</v>
      </c>
      <c r="E834" s="202">
        <v>4</v>
      </c>
      <c r="F834" s="202">
        <v>5</v>
      </c>
      <c r="G834" s="202">
        <v>4</v>
      </c>
      <c r="H834" s="202">
        <v>0</v>
      </c>
      <c r="I834" s="202">
        <v>0</v>
      </c>
      <c r="J834" s="202">
        <v>0</v>
      </c>
      <c r="K834" s="202">
        <v>0</v>
      </c>
      <c r="L834" s="195"/>
    </row>
    <row r="835" spans="2:12" ht="11.25" customHeight="1" x14ac:dyDescent="0.15">
      <c r="C835" s="182" t="s">
        <v>590</v>
      </c>
      <c r="D835" s="202">
        <v>1</v>
      </c>
      <c r="E835" s="202">
        <v>1</v>
      </c>
      <c r="F835" s="202">
        <v>1</v>
      </c>
      <c r="G835" s="202">
        <v>1</v>
      </c>
      <c r="H835" s="202">
        <v>0</v>
      </c>
      <c r="I835" s="202">
        <v>0</v>
      </c>
      <c r="J835" s="202">
        <v>0</v>
      </c>
      <c r="K835" s="202">
        <v>0</v>
      </c>
      <c r="L835" s="195"/>
    </row>
    <row r="836" spans="2:12" ht="18" customHeight="1" x14ac:dyDescent="0.15">
      <c r="C836" s="194" t="s">
        <v>773</v>
      </c>
      <c r="D836" s="202">
        <v>59</v>
      </c>
      <c r="E836" s="202">
        <v>23</v>
      </c>
      <c r="F836" s="202">
        <v>59</v>
      </c>
      <c r="G836" s="202">
        <v>23</v>
      </c>
      <c r="H836" s="202">
        <v>0</v>
      </c>
      <c r="I836" s="202">
        <v>0</v>
      </c>
      <c r="J836" s="202">
        <v>0</v>
      </c>
      <c r="K836" s="202">
        <v>0</v>
      </c>
      <c r="L836" s="123"/>
    </row>
    <row r="837" spans="2:12" ht="18" customHeight="1" x14ac:dyDescent="0.15">
      <c r="B837" s="121" t="s">
        <v>593</v>
      </c>
      <c r="L837" s="123"/>
    </row>
    <row r="838" spans="2:12" ht="11.25" customHeight="1" x14ac:dyDescent="0.15">
      <c r="C838" s="182" t="s">
        <v>596</v>
      </c>
      <c r="D838" s="202">
        <v>2</v>
      </c>
      <c r="E838" s="202">
        <v>0</v>
      </c>
      <c r="F838" s="202">
        <v>2</v>
      </c>
      <c r="G838" s="202">
        <v>0</v>
      </c>
      <c r="H838" s="202">
        <v>0</v>
      </c>
      <c r="I838" s="202">
        <v>0</v>
      </c>
      <c r="J838" s="202">
        <v>0</v>
      </c>
      <c r="K838" s="202">
        <v>0</v>
      </c>
      <c r="L838" s="195"/>
    </row>
    <row r="839" spans="2:12" ht="11.25" customHeight="1" x14ac:dyDescent="0.15">
      <c r="C839" s="182" t="s">
        <v>597</v>
      </c>
      <c r="D839" s="202">
        <v>1</v>
      </c>
      <c r="E839" s="202">
        <v>1</v>
      </c>
      <c r="F839" s="202">
        <v>1</v>
      </c>
      <c r="G839" s="202">
        <v>1</v>
      </c>
      <c r="H839" s="202">
        <v>0</v>
      </c>
      <c r="I839" s="202">
        <v>0</v>
      </c>
      <c r="J839" s="202">
        <v>0</v>
      </c>
      <c r="K839" s="202">
        <v>0</v>
      </c>
      <c r="L839" s="195"/>
    </row>
    <row r="840" spans="2:12" ht="11.25" customHeight="1" x14ac:dyDescent="0.15">
      <c r="C840" s="182" t="s">
        <v>598</v>
      </c>
      <c r="D840" s="202">
        <v>1</v>
      </c>
      <c r="E840" s="202">
        <v>1</v>
      </c>
      <c r="F840" s="202">
        <v>1</v>
      </c>
      <c r="G840" s="202">
        <v>1</v>
      </c>
      <c r="H840" s="202">
        <v>0</v>
      </c>
      <c r="I840" s="202">
        <v>0</v>
      </c>
      <c r="J840" s="202">
        <v>0</v>
      </c>
      <c r="K840" s="202">
        <v>0</v>
      </c>
      <c r="L840" s="195"/>
    </row>
    <row r="841" spans="2:12" ht="11.25" customHeight="1" x14ac:dyDescent="0.15">
      <c r="C841" s="182" t="s">
        <v>599</v>
      </c>
      <c r="D841" s="202">
        <v>3</v>
      </c>
      <c r="E841" s="202">
        <v>0</v>
      </c>
      <c r="F841" s="202">
        <v>3</v>
      </c>
      <c r="G841" s="202">
        <v>0</v>
      </c>
      <c r="H841" s="202">
        <v>0</v>
      </c>
      <c r="I841" s="202">
        <v>0</v>
      </c>
      <c r="J841" s="202">
        <v>0</v>
      </c>
      <c r="K841" s="202">
        <v>0</v>
      </c>
      <c r="L841" s="123"/>
    </row>
    <row r="842" spans="2:12" ht="11.25" customHeight="1" x14ac:dyDescent="0.15">
      <c r="C842" s="182" t="s">
        <v>605</v>
      </c>
      <c r="D842" s="202">
        <v>11</v>
      </c>
      <c r="E842" s="202">
        <v>7</v>
      </c>
      <c r="F842" s="202">
        <v>11</v>
      </c>
      <c r="G842" s="202">
        <v>7</v>
      </c>
      <c r="H842" s="202">
        <v>0</v>
      </c>
      <c r="I842" s="202">
        <v>0</v>
      </c>
      <c r="J842" s="202">
        <v>0</v>
      </c>
      <c r="K842" s="202">
        <v>0</v>
      </c>
      <c r="L842" s="195"/>
    </row>
    <row r="843" spans="2:12" ht="11.25" customHeight="1" x14ac:dyDescent="0.15">
      <c r="C843" s="182" t="s">
        <v>606</v>
      </c>
      <c r="D843" s="202">
        <v>1</v>
      </c>
      <c r="E843" s="202">
        <v>0</v>
      </c>
      <c r="F843" s="202">
        <v>1</v>
      </c>
      <c r="G843" s="202">
        <v>0</v>
      </c>
      <c r="H843" s="202">
        <v>0</v>
      </c>
      <c r="I843" s="202">
        <v>0</v>
      </c>
      <c r="J843" s="202">
        <v>0</v>
      </c>
      <c r="K843" s="202">
        <v>0</v>
      </c>
      <c r="L843" s="195"/>
    </row>
    <row r="844" spans="2:12" ht="11.25" customHeight="1" x14ac:dyDescent="0.15">
      <c r="C844" s="182" t="s">
        <v>608</v>
      </c>
      <c r="D844" s="202">
        <v>10</v>
      </c>
      <c r="E844" s="202">
        <v>4</v>
      </c>
      <c r="F844" s="202">
        <v>10</v>
      </c>
      <c r="G844" s="202">
        <v>4</v>
      </c>
      <c r="H844" s="202">
        <v>0</v>
      </c>
      <c r="I844" s="202">
        <v>0</v>
      </c>
      <c r="J844" s="202">
        <v>0</v>
      </c>
      <c r="K844" s="202">
        <v>0</v>
      </c>
      <c r="L844" s="195"/>
    </row>
    <row r="845" spans="2:12" ht="11.25" customHeight="1" x14ac:dyDescent="0.15">
      <c r="C845" s="182" t="s">
        <v>609</v>
      </c>
      <c r="D845" s="202">
        <v>2</v>
      </c>
      <c r="E845" s="202">
        <v>0</v>
      </c>
      <c r="F845" s="202">
        <v>2</v>
      </c>
      <c r="G845" s="202">
        <v>0</v>
      </c>
      <c r="H845" s="202">
        <v>0</v>
      </c>
      <c r="I845" s="202">
        <v>0</v>
      </c>
      <c r="J845" s="202">
        <v>0</v>
      </c>
      <c r="K845" s="202">
        <v>0</v>
      </c>
      <c r="L845" s="195"/>
    </row>
    <row r="846" spans="2:12" ht="11.25" customHeight="1" x14ac:dyDescent="0.15">
      <c r="C846" s="182" t="s">
        <v>610</v>
      </c>
      <c r="D846" s="202">
        <v>1</v>
      </c>
      <c r="E846" s="202">
        <v>1</v>
      </c>
      <c r="F846" s="202">
        <v>1</v>
      </c>
      <c r="G846" s="202">
        <v>1</v>
      </c>
      <c r="H846" s="202">
        <v>0</v>
      </c>
      <c r="I846" s="202">
        <v>0</v>
      </c>
      <c r="J846" s="202">
        <v>0</v>
      </c>
      <c r="K846" s="202">
        <v>0</v>
      </c>
      <c r="L846" s="195"/>
    </row>
    <row r="847" spans="2:12" ht="18" customHeight="1" x14ac:dyDescent="0.15">
      <c r="C847" s="194" t="s">
        <v>614</v>
      </c>
      <c r="D847" s="202">
        <v>32</v>
      </c>
      <c r="E847" s="202">
        <v>14</v>
      </c>
      <c r="F847" s="202">
        <v>32</v>
      </c>
      <c r="G847" s="202">
        <v>14</v>
      </c>
      <c r="H847" s="202">
        <v>0</v>
      </c>
      <c r="I847" s="202">
        <v>0</v>
      </c>
      <c r="J847" s="202">
        <v>0</v>
      </c>
      <c r="K847" s="202">
        <v>0</v>
      </c>
      <c r="L847" s="195"/>
    </row>
    <row r="848" spans="2:12" ht="18" customHeight="1" x14ac:dyDescent="0.15">
      <c r="C848" s="194" t="s">
        <v>615</v>
      </c>
      <c r="D848" s="202">
        <v>91</v>
      </c>
      <c r="E848" s="202">
        <v>37</v>
      </c>
      <c r="F848" s="202">
        <v>91</v>
      </c>
      <c r="G848" s="202">
        <v>37</v>
      </c>
      <c r="H848" s="202">
        <v>0</v>
      </c>
      <c r="I848" s="202">
        <v>0</v>
      </c>
      <c r="J848" s="202">
        <v>0</v>
      </c>
      <c r="K848" s="202">
        <v>0</v>
      </c>
      <c r="L848" s="195"/>
    </row>
    <row r="849" spans="1:12" ht="18" customHeight="1" x14ac:dyDescent="0.15">
      <c r="B849" s="121" t="s">
        <v>618</v>
      </c>
      <c r="C849" s="194"/>
      <c r="L849" s="195"/>
    </row>
    <row r="850" spans="1:12" ht="11.25" customHeight="1" x14ac:dyDescent="0.15">
      <c r="C850" s="182" t="s">
        <v>624</v>
      </c>
      <c r="D850" s="202">
        <v>1</v>
      </c>
      <c r="E850" s="202">
        <v>0</v>
      </c>
      <c r="F850" s="202">
        <v>1</v>
      </c>
      <c r="G850" s="202">
        <v>0</v>
      </c>
      <c r="H850" s="202">
        <v>0</v>
      </c>
      <c r="I850" s="202">
        <v>0</v>
      </c>
      <c r="J850" s="202">
        <v>0</v>
      </c>
      <c r="K850" s="202">
        <v>0</v>
      </c>
      <c r="L850" s="195"/>
    </row>
    <row r="851" spans="1:12" ht="18" customHeight="1" x14ac:dyDescent="0.15">
      <c r="C851" s="194" t="s">
        <v>673</v>
      </c>
      <c r="D851" s="202">
        <v>1</v>
      </c>
      <c r="E851" s="202">
        <v>0</v>
      </c>
      <c r="F851" s="202">
        <v>1</v>
      </c>
      <c r="G851" s="202">
        <v>0</v>
      </c>
      <c r="H851" s="202">
        <v>0</v>
      </c>
      <c r="I851" s="202">
        <v>0</v>
      </c>
      <c r="J851" s="202">
        <v>0</v>
      </c>
      <c r="K851" s="202">
        <v>0</v>
      </c>
      <c r="L851" s="195"/>
    </row>
    <row r="852" spans="1:12" ht="18" customHeight="1" x14ac:dyDescent="0.15">
      <c r="A852" s="121" t="s">
        <v>674</v>
      </c>
      <c r="C852" s="196"/>
      <c r="L852" s="123"/>
    </row>
    <row r="853" spans="1:12" ht="11.25" customHeight="1" x14ac:dyDescent="0.15">
      <c r="C853" s="182" t="s">
        <v>704</v>
      </c>
      <c r="D853" s="202">
        <v>2</v>
      </c>
      <c r="E853" s="202">
        <v>0</v>
      </c>
      <c r="F853" s="202">
        <v>2</v>
      </c>
      <c r="G853" s="202">
        <v>0</v>
      </c>
      <c r="H853" s="202">
        <v>0</v>
      </c>
      <c r="I853" s="202">
        <v>0</v>
      </c>
      <c r="J853" s="202">
        <v>0</v>
      </c>
      <c r="K853" s="202">
        <v>0</v>
      </c>
      <c r="L853" s="195"/>
    </row>
    <row r="854" spans="1:12" ht="18" customHeight="1" x14ac:dyDescent="0.15">
      <c r="C854" s="194" t="s">
        <v>707</v>
      </c>
      <c r="D854" s="202">
        <v>2</v>
      </c>
      <c r="E854" s="202">
        <v>0</v>
      </c>
      <c r="F854" s="202">
        <v>2</v>
      </c>
      <c r="G854" s="202">
        <v>0</v>
      </c>
      <c r="H854" s="202">
        <v>0</v>
      </c>
      <c r="I854" s="202">
        <v>0</v>
      </c>
      <c r="J854" s="202">
        <v>0</v>
      </c>
      <c r="K854" s="202">
        <v>0</v>
      </c>
      <c r="L854" s="123"/>
    </row>
    <row r="855" spans="1:12" ht="18" customHeight="1" x14ac:dyDescent="0.15">
      <c r="A855" s="121" t="s">
        <v>708</v>
      </c>
      <c r="C855" s="196"/>
      <c r="L855" s="195"/>
    </row>
    <row r="856" spans="1:12" ht="11.25" customHeight="1" x14ac:dyDescent="0.15">
      <c r="C856" s="182" t="s">
        <v>709</v>
      </c>
      <c r="D856" s="202">
        <v>2</v>
      </c>
      <c r="E856" s="202">
        <v>0</v>
      </c>
      <c r="F856" s="202">
        <v>2</v>
      </c>
      <c r="G856" s="202">
        <v>0</v>
      </c>
      <c r="H856" s="202">
        <v>0</v>
      </c>
      <c r="I856" s="202">
        <v>0</v>
      </c>
      <c r="J856" s="202">
        <v>0</v>
      </c>
      <c r="K856" s="202">
        <v>0</v>
      </c>
      <c r="L856" s="195"/>
    </row>
    <row r="857" spans="1:12" ht="11.25" customHeight="1" x14ac:dyDescent="0.15">
      <c r="C857" s="182" t="s">
        <v>717</v>
      </c>
      <c r="D857" s="202">
        <v>1</v>
      </c>
      <c r="E857" s="202">
        <v>0</v>
      </c>
      <c r="F857" s="202">
        <v>1</v>
      </c>
      <c r="G857" s="202">
        <v>0</v>
      </c>
      <c r="H857" s="202">
        <v>0</v>
      </c>
      <c r="I857" s="202">
        <v>0</v>
      </c>
      <c r="J857" s="202">
        <v>0</v>
      </c>
      <c r="K857" s="202">
        <v>0</v>
      </c>
      <c r="L857" s="123"/>
    </row>
    <row r="858" spans="1:12" ht="11.25" customHeight="1" x14ac:dyDescent="0.15">
      <c r="C858" s="182" t="s">
        <v>721</v>
      </c>
      <c r="D858" s="202">
        <v>1</v>
      </c>
      <c r="E858" s="202">
        <v>1</v>
      </c>
      <c r="F858" s="202">
        <v>1</v>
      </c>
      <c r="G858" s="202">
        <v>1</v>
      </c>
      <c r="H858" s="202">
        <v>0</v>
      </c>
      <c r="I858" s="202">
        <v>0</v>
      </c>
      <c r="J858" s="202">
        <v>0</v>
      </c>
      <c r="K858" s="202">
        <v>0</v>
      </c>
      <c r="L858" s="123"/>
    </row>
    <row r="859" spans="1:12" ht="11.25" customHeight="1" x14ac:dyDescent="0.15">
      <c r="C859" s="182" t="s">
        <v>722</v>
      </c>
      <c r="D859" s="202">
        <v>1</v>
      </c>
      <c r="E859" s="202">
        <v>0</v>
      </c>
      <c r="F859" s="202">
        <v>1</v>
      </c>
      <c r="G859" s="202">
        <v>0</v>
      </c>
      <c r="H859" s="202">
        <v>0</v>
      </c>
      <c r="I859" s="202">
        <v>0</v>
      </c>
      <c r="J859" s="202">
        <v>0</v>
      </c>
      <c r="K859" s="202">
        <v>0</v>
      </c>
      <c r="L859" s="123"/>
    </row>
    <row r="860" spans="1:12" ht="11.25" customHeight="1" x14ac:dyDescent="0.15">
      <c r="C860" s="182" t="s">
        <v>727</v>
      </c>
      <c r="D860" s="202">
        <v>8</v>
      </c>
      <c r="E860" s="202">
        <v>2</v>
      </c>
      <c r="F860" s="202">
        <v>8</v>
      </c>
      <c r="G860" s="202">
        <v>2</v>
      </c>
      <c r="H860" s="202">
        <v>0</v>
      </c>
      <c r="I860" s="202">
        <v>0</v>
      </c>
      <c r="J860" s="202">
        <v>0</v>
      </c>
      <c r="K860" s="202">
        <v>0</v>
      </c>
      <c r="L860" s="195"/>
    </row>
    <row r="861" spans="1:12" ht="11.25" customHeight="1" x14ac:dyDescent="0.15">
      <c r="C861" s="182" t="s">
        <v>734</v>
      </c>
      <c r="D861" s="202">
        <v>1</v>
      </c>
      <c r="E861" s="202">
        <v>0</v>
      </c>
      <c r="F861" s="202">
        <v>1</v>
      </c>
      <c r="G861" s="202">
        <v>0</v>
      </c>
      <c r="H861" s="202">
        <v>0</v>
      </c>
      <c r="I861" s="202">
        <v>0</v>
      </c>
      <c r="J861" s="202">
        <v>0</v>
      </c>
      <c r="K861" s="202">
        <v>0</v>
      </c>
      <c r="L861" s="195"/>
    </row>
    <row r="862" spans="1:12" ht="11.25" customHeight="1" x14ac:dyDescent="0.15">
      <c r="C862" s="182" t="s">
        <v>750</v>
      </c>
      <c r="D862" s="202">
        <v>1</v>
      </c>
      <c r="E862" s="202">
        <v>1</v>
      </c>
      <c r="F862" s="202">
        <v>1</v>
      </c>
      <c r="G862" s="202">
        <v>1</v>
      </c>
      <c r="H862" s="202">
        <v>0</v>
      </c>
      <c r="I862" s="202">
        <v>0</v>
      </c>
      <c r="J862" s="202">
        <v>0</v>
      </c>
      <c r="K862" s="202">
        <v>0</v>
      </c>
      <c r="L862" s="195"/>
    </row>
    <row r="863" spans="1:12" ht="18" customHeight="1" x14ac:dyDescent="0.15">
      <c r="C863" s="194" t="s">
        <v>755</v>
      </c>
      <c r="D863" s="202">
        <v>15</v>
      </c>
      <c r="E863" s="202">
        <v>4</v>
      </c>
      <c r="F863" s="202">
        <v>15</v>
      </c>
      <c r="G863" s="202">
        <v>4</v>
      </c>
      <c r="H863" s="202">
        <v>0</v>
      </c>
      <c r="I863" s="202">
        <v>0</v>
      </c>
      <c r="J863" s="202">
        <v>0</v>
      </c>
      <c r="K863" s="202">
        <v>0</v>
      </c>
      <c r="L863" s="195"/>
    </row>
    <row r="864" spans="1:12" ht="18" customHeight="1" x14ac:dyDescent="0.15">
      <c r="A864" s="121" t="s">
        <v>756</v>
      </c>
      <c r="C864" s="194"/>
      <c r="D864" s="202"/>
      <c r="E864" s="202"/>
      <c r="F864" s="202"/>
      <c r="G864" s="202"/>
      <c r="H864" s="202"/>
      <c r="I864" s="202"/>
      <c r="J864" s="202"/>
      <c r="K864" s="202"/>
      <c r="L864" s="195"/>
    </row>
    <row r="865" spans="1:12" ht="11.25" customHeight="1" x14ac:dyDescent="0.15">
      <c r="C865" s="205" t="s">
        <v>781</v>
      </c>
      <c r="D865" s="202">
        <v>1</v>
      </c>
      <c r="E865" s="202">
        <v>0</v>
      </c>
      <c r="F865" s="202">
        <v>1</v>
      </c>
      <c r="G865" s="202">
        <v>0</v>
      </c>
      <c r="H865" s="202">
        <v>0</v>
      </c>
      <c r="I865" s="202">
        <v>0</v>
      </c>
      <c r="J865" s="202">
        <v>0</v>
      </c>
      <c r="K865" s="202">
        <v>0</v>
      </c>
      <c r="L865" s="195"/>
    </row>
    <row r="866" spans="1:12" ht="18" customHeight="1" x14ac:dyDescent="0.15">
      <c r="C866" s="194" t="s">
        <v>768</v>
      </c>
      <c r="D866" s="202">
        <v>1</v>
      </c>
      <c r="E866" s="202">
        <v>0</v>
      </c>
      <c r="F866" s="202">
        <v>1</v>
      </c>
      <c r="G866" s="202">
        <v>0</v>
      </c>
      <c r="H866" s="202">
        <v>0</v>
      </c>
      <c r="I866" s="202">
        <v>0</v>
      </c>
      <c r="J866" s="202">
        <v>0</v>
      </c>
      <c r="K866" s="202">
        <v>0</v>
      </c>
      <c r="L866" s="195"/>
    </row>
    <row r="867" spans="1:12" ht="18" customHeight="1" x14ac:dyDescent="0.15">
      <c r="C867" s="194" t="s">
        <v>772</v>
      </c>
      <c r="D867" s="202">
        <v>110</v>
      </c>
      <c r="E867" s="202">
        <v>41</v>
      </c>
      <c r="F867" s="202">
        <v>110</v>
      </c>
      <c r="G867" s="202">
        <v>41</v>
      </c>
      <c r="H867" s="202">
        <v>0</v>
      </c>
      <c r="I867" s="202">
        <v>0</v>
      </c>
      <c r="J867" s="202">
        <v>0</v>
      </c>
      <c r="K867" s="202">
        <v>0</v>
      </c>
      <c r="L867" s="123"/>
    </row>
    <row r="868" spans="1:12" x14ac:dyDescent="0.15">
      <c r="D868" s="123"/>
      <c r="E868" s="123"/>
      <c r="F868" s="123"/>
      <c r="G868" s="195"/>
      <c r="H868" s="195"/>
      <c r="I868" s="195"/>
      <c r="J868" s="195"/>
      <c r="K868" s="195"/>
      <c r="L868" s="195"/>
    </row>
    <row r="869" spans="1:12" ht="14.1" customHeight="1" x14ac:dyDescent="0.15">
      <c r="D869" s="193" t="s">
        <v>507</v>
      </c>
      <c r="E869" s="123"/>
      <c r="F869" s="123"/>
      <c r="G869" s="195"/>
      <c r="H869" s="195"/>
      <c r="I869" s="195"/>
      <c r="J869" s="195"/>
      <c r="K869" s="195"/>
      <c r="L869" s="195"/>
    </row>
    <row r="870" spans="1:12" ht="18" customHeight="1" x14ac:dyDescent="0.15">
      <c r="A870" s="121" t="s">
        <v>564</v>
      </c>
      <c r="C870" s="121"/>
      <c r="D870" s="123"/>
      <c r="E870" s="123"/>
      <c r="F870" s="123"/>
      <c r="G870" s="195"/>
      <c r="H870" s="195"/>
      <c r="I870" s="195"/>
      <c r="J870" s="195"/>
      <c r="K870" s="195"/>
      <c r="L870" s="195"/>
    </row>
    <row r="871" spans="1:12" ht="18" customHeight="1" x14ac:dyDescent="0.15">
      <c r="B871" s="121" t="s">
        <v>565</v>
      </c>
      <c r="D871" s="123"/>
      <c r="E871" s="123"/>
      <c r="F871" s="123"/>
      <c r="G871" s="195"/>
      <c r="H871" s="195"/>
      <c r="I871" s="195"/>
      <c r="J871" s="195"/>
      <c r="K871" s="195"/>
      <c r="L871" s="195"/>
    </row>
    <row r="872" spans="1:12" ht="11.25" customHeight="1" x14ac:dyDescent="0.15">
      <c r="C872" s="182" t="s">
        <v>566</v>
      </c>
      <c r="D872" s="202">
        <v>1374</v>
      </c>
      <c r="E872" s="202">
        <v>646</v>
      </c>
      <c r="F872" s="202">
        <v>1281</v>
      </c>
      <c r="G872" s="202">
        <v>605</v>
      </c>
      <c r="H872" s="202">
        <v>78</v>
      </c>
      <c r="I872" s="202">
        <v>33</v>
      </c>
      <c r="J872" s="202">
        <v>15</v>
      </c>
      <c r="K872" s="202">
        <v>8</v>
      </c>
      <c r="L872" s="123"/>
    </row>
    <row r="873" spans="1:12" ht="11.25" customHeight="1" x14ac:dyDescent="0.15">
      <c r="C873" s="182" t="s">
        <v>567</v>
      </c>
      <c r="D873" s="202">
        <v>7226</v>
      </c>
      <c r="E873" s="202">
        <v>4526</v>
      </c>
      <c r="F873" s="202">
        <v>7095</v>
      </c>
      <c r="G873" s="202">
        <v>4449</v>
      </c>
      <c r="H873" s="202">
        <v>116</v>
      </c>
      <c r="I873" s="202">
        <v>67</v>
      </c>
      <c r="J873" s="202">
        <v>15</v>
      </c>
      <c r="K873" s="202">
        <v>10</v>
      </c>
      <c r="L873" s="123"/>
    </row>
    <row r="874" spans="1:12" ht="11.25" customHeight="1" x14ac:dyDescent="0.15">
      <c r="C874" s="182" t="s">
        <v>568</v>
      </c>
      <c r="D874" s="202">
        <v>616</v>
      </c>
      <c r="E874" s="202">
        <v>336</v>
      </c>
      <c r="F874" s="202">
        <v>586</v>
      </c>
      <c r="G874" s="202">
        <v>318</v>
      </c>
      <c r="H874" s="202">
        <v>29</v>
      </c>
      <c r="I874" s="202">
        <v>17</v>
      </c>
      <c r="J874" s="202">
        <v>1</v>
      </c>
      <c r="K874" s="202">
        <v>1</v>
      </c>
      <c r="L874" s="113"/>
    </row>
    <row r="875" spans="1:12" ht="11.25" customHeight="1" x14ac:dyDescent="0.15">
      <c r="C875" s="182" t="s">
        <v>569</v>
      </c>
      <c r="D875" s="202">
        <v>604</v>
      </c>
      <c r="E875" s="202">
        <v>436</v>
      </c>
      <c r="F875" s="202">
        <v>589</v>
      </c>
      <c r="G875" s="202">
        <v>425</v>
      </c>
      <c r="H875" s="202">
        <v>15</v>
      </c>
      <c r="I875" s="202">
        <v>11</v>
      </c>
      <c r="J875" s="202">
        <v>0</v>
      </c>
      <c r="K875" s="202">
        <v>0</v>
      </c>
      <c r="L875" s="123"/>
    </row>
    <row r="876" spans="1:12" ht="11.25" customHeight="1" x14ac:dyDescent="0.15">
      <c r="C876" s="182" t="s">
        <v>570</v>
      </c>
      <c r="D876" s="202">
        <v>914</v>
      </c>
      <c r="E876" s="202">
        <v>554</v>
      </c>
      <c r="F876" s="202">
        <v>874</v>
      </c>
      <c r="G876" s="202">
        <v>527</v>
      </c>
      <c r="H876" s="202">
        <v>37</v>
      </c>
      <c r="I876" s="202">
        <v>25</v>
      </c>
      <c r="J876" s="202">
        <v>3</v>
      </c>
      <c r="K876" s="202">
        <v>2</v>
      </c>
      <c r="L876" s="123"/>
    </row>
    <row r="877" spans="1:12" ht="11.25" customHeight="1" x14ac:dyDescent="0.15">
      <c r="C877" s="182" t="s">
        <v>571</v>
      </c>
      <c r="D877" s="202">
        <v>7000</v>
      </c>
      <c r="E877" s="202">
        <v>3983</v>
      </c>
      <c r="F877" s="202">
        <v>6638</v>
      </c>
      <c r="G877" s="202">
        <v>3810</v>
      </c>
      <c r="H877" s="202">
        <v>293</v>
      </c>
      <c r="I877" s="202">
        <v>133</v>
      </c>
      <c r="J877" s="202">
        <v>69</v>
      </c>
      <c r="K877" s="202">
        <v>40</v>
      </c>
      <c r="L877" s="123"/>
    </row>
    <row r="878" spans="1:12" ht="11.25" customHeight="1" x14ac:dyDescent="0.15">
      <c r="C878" s="182" t="s">
        <v>572</v>
      </c>
      <c r="D878" s="202">
        <v>6533</v>
      </c>
      <c r="E878" s="202">
        <v>3145</v>
      </c>
      <c r="F878" s="202">
        <v>6298</v>
      </c>
      <c r="G878" s="202">
        <v>3037</v>
      </c>
      <c r="H878" s="202">
        <v>213</v>
      </c>
      <c r="I878" s="202">
        <v>90</v>
      </c>
      <c r="J878" s="202">
        <v>22</v>
      </c>
      <c r="K878" s="202">
        <v>18</v>
      </c>
      <c r="L878" s="123"/>
    </row>
    <row r="879" spans="1:12" ht="11.25" customHeight="1" x14ac:dyDescent="0.15">
      <c r="C879" s="182" t="s">
        <v>573</v>
      </c>
      <c r="D879" s="202">
        <v>466</v>
      </c>
      <c r="E879" s="202">
        <v>231</v>
      </c>
      <c r="F879" s="202">
        <v>439</v>
      </c>
      <c r="G879" s="202">
        <v>224</v>
      </c>
      <c r="H879" s="202">
        <v>22</v>
      </c>
      <c r="I879" s="202">
        <v>5</v>
      </c>
      <c r="J879" s="202">
        <v>5</v>
      </c>
      <c r="K879" s="202">
        <v>2</v>
      </c>
      <c r="L879" s="123"/>
    </row>
    <row r="880" spans="1:12" ht="11.25" customHeight="1" x14ac:dyDescent="0.15">
      <c r="C880" s="182" t="s">
        <v>574</v>
      </c>
      <c r="D880" s="202">
        <v>9934</v>
      </c>
      <c r="E880" s="202">
        <v>5009</v>
      </c>
      <c r="F880" s="202">
        <v>9391</v>
      </c>
      <c r="G880" s="202">
        <v>4764</v>
      </c>
      <c r="H880" s="202">
        <v>460</v>
      </c>
      <c r="I880" s="202">
        <v>186</v>
      </c>
      <c r="J880" s="202">
        <v>83</v>
      </c>
      <c r="K880" s="202">
        <v>59</v>
      </c>
      <c r="L880" s="123"/>
    </row>
    <row r="881" spans="1:12" ht="11.25" customHeight="1" x14ac:dyDescent="0.15">
      <c r="C881" s="182" t="s">
        <v>575</v>
      </c>
      <c r="D881" s="202">
        <v>917</v>
      </c>
      <c r="E881" s="202">
        <v>643</v>
      </c>
      <c r="F881" s="202">
        <v>881</v>
      </c>
      <c r="G881" s="202">
        <v>613</v>
      </c>
      <c r="H881" s="202">
        <v>31</v>
      </c>
      <c r="I881" s="202">
        <v>25</v>
      </c>
      <c r="J881" s="202">
        <v>5</v>
      </c>
      <c r="K881" s="202">
        <v>5</v>
      </c>
      <c r="L881" s="123"/>
    </row>
    <row r="882" spans="1:12" ht="11.25" customHeight="1" x14ac:dyDescent="0.15">
      <c r="C882" s="182" t="s">
        <v>576</v>
      </c>
      <c r="D882" s="202">
        <v>1182</v>
      </c>
      <c r="E882" s="202">
        <v>898</v>
      </c>
      <c r="F882" s="202">
        <v>1135</v>
      </c>
      <c r="G882" s="202">
        <v>865</v>
      </c>
      <c r="H882" s="202">
        <v>41</v>
      </c>
      <c r="I882" s="202">
        <v>29</v>
      </c>
      <c r="J882" s="202">
        <v>6</v>
      </c>
      <c r="K882" s="202">
        <v>4</v>
      </c>
      <c r="L882" s="123"/>
    </row>
    <row r="883" spans="1:12" ht="9.75" customHeight="1" x14ac:dyDescent="0.15">
      <c r="A883" s="182" t="s">
        <v>616</v>
      </c>
      <c r="D883" s="202"/>
      <c r="E883" s="202"/>
      <c r="F883" s="202"/>
      <c r="G883" s="202"/>
      <c r="H883" s="202"/>
      <c r="I883" s="202"/>
      <c r="J883" s="202"/>
      <c r="K883" s="202"/>
      <c r="L883" s="123"/>
    </row>
    <row r="884" spans="1:12" ht="11.25" customHeight="1" x14ac:dyDescent="0.15">
      <c r="A884" s="182" t="s">
        <v>617</v>
      </c>
      <c r="D884" s="202"/>
      <c r="E884" s="202"/>
      <c r="F884" s="202"/>
      <c r="G884" s="202"/>
      <c r="H884" s="202"/>
      <c r="I884" s="202"/>
      <c r="J884" s="202"/>
      <c r="K884" s="202"/>
      <c r="L884" s="123"/>
    </row>
    <row r="885" spans="1:12" ht="11.25" customHeight="1" x14ac:dyDescent="0.15">
      <c r="D885" s="202"/>
      <c r="E885" s="202"/>
      <c r="F885" s="202"/>
      <c r="G885" s="202"/>
      <c r="H885" s="202"/>
      <c r="I885" s="202"/>
      <c r="J885" s="202"/>
      <c r="K885" s="202"/>
      <c r="L885" s="123"/>
    </row>
    <row r="886" spans="1:12" ht="11.25" customHeight="1" x14ac:dyDescent="0.15">
      <c r="A886" s="182" t="s">
        <v>73</v>
      </c>
      <c r="D886" s="202"/>
      <c r="E886" s="202"/>
      <c r="F886" s="202"/>
      <c r="G886" s="202"/>
      <c r="H886" s="202"/>
      <c r="I886" s="202"/>
      <c r="J886" s="202"/>
      <c r="K886" s="202"/>
      <c r="L886" s="123"/>
    </row>
    <row r="887" spans="1:12" ht="13.5" customHeight="1" x14ac:dyDescent="0.15">
      <c r="D887" s="193" t="s">
        <v>507</v>
      </c>
      <c r="E887" s="202"/>
      <c r="F887" s="202"/>
      <c r="G887" s="202"/>
      <c r="H887" s="202"/>
      <c r="I887" s="202"/>
      <c r="J887" s="202"/>
      <c r="K887" s="202"/>
      <c r="L887" s="123"/>
    </row>
    <row r="888" spans="1:12" ht="11.25" customHeight="1" x14ac:dyDescent="0.15">
      <c r="C888" s="182" t="s">
        <v>577</v>
      </c>
      <c r="D888" s="202">
        <v>3364</v>
      </c>
      <c r="E888" s="202">
        <v>1518</v>
      </c>
      <c r="F888" s="202">
        <v>3127</v>
      </c>
      <c r="G888" s="202">
        <v>1362</v>
      </c>
      <c r="H888" s="202">
        <v>205</v>
      </c>
      <c r="I888" s="202">
        <v>131</v>
      </c>
      <c r="J888" s="202">
        <v>32</v>
      </c>
      <c r="K888" s="202">
        <v>25</v>
      </c>
      <c r="L888" s="123"/>
    </row>
    <row r="889" spans="1:12" ht="11.25" customHeight="1" x14ac:dyDescent="0.15">
      <c r="C889" s="182" t="s">
        <v>578</v>
      </c>
      <c r="D889" s="202">
        <v>23</v>
      </c>
      <c r="E889" s="202">
        <v>11</v>
      </c>
      <c r="F889" s="202">
        <v>22</v>
      </c>
      <c r="G889" s="202">
        <v>11</v>
      </c>
      <c r="H889" s="202">
        <v>1</v>
      </c>
      <c r="I889" s="202">
        <v>0</v>
      </c>
      <c r="J889" s="202">
        <v>0</v>
      </c>
      <c r="K889" s="202">
        <v>0</v>
      </c>
      <c r="L889" s="123"/>
    </row>
    <row r="890" spans="1:12" ht="11.25" customHeight="1" x14ac:dyDescent="0.15">
      <c r="C890" s="182" t="s">
        <v>579</v>
      </c>
      <c r="D890" s="202">
        <v>1905</v>
      </c>
      <c r="E890" s="202">
        <v>862</v>
      </c>
      <c r="F890" s="202">
        <v>1741</v>
      </c>
      <c r="G890" s="202">
        <v>779</v>
      </c>
      <c r="H890" s="202">
        <v>143</v>
      </c>
      <c r="I890" s="202">
        <v>69</v>
      </c>
      <c r="J890" s="202">
        <v>21</v>
      </c>
      <c r="K890" s="202">
        <v>14</v>
      </c>
      <c r="L890" s="123"/>
    </row>
    <row r="891" spans="1:12" ht="11.25" customHeight="1" x14ac:dyDescent="0.15">
      <c r="C891" s="182" t="s">
        <v>580</v>
      </c>
      <c r="D891" s="202">
        <v>10509</v>
      </c>
      <c r="E891" s="202">
        <v>4696</v>
      </c>
      <c r="F891" s="202">
        <v>9393</v>
      </c>
      <c r="G891" s="202">
        <v>4234</v>
      </c>
      <c r="H891" s="202">
        <v>1050</v>
      </c>
      <c r="I891" s="202">
        <v>423</v>
      </c>
      <c r="J891" s="202">
        <v>66</v>
      </c>
      <c r="K891" s="202">
        <v>39</v>
      </c>
      <c r="L891" s="123"/>
    </row>
    <row r="892" spans="1:12" ht="11.25" customHeight="1" x14ac:dyDescent="0.15">
      <c r="C892" s="182" t="s">
        <v>581</v>
      </c>
      <c r="D892" s="202">
        <v>9532</v>
      </c>
      <c r="E892" s="202">
        <v>6586</v>
      </c>
      <c r="F892" s="202">
        <v>9169</v>
      </c>
      <c r="G892" s="202">
        <v>6345</v>
      </c>
      <c r="H892" s="202">
        <v>267</v>
      </c>
      <c r="I892" s="202">
        <v>170</v>
      </c>
      <c r="J892" s="202">
        <v>96</v>
      </c>
      <c r="K892" s="202">
        <v>71</v>
      </c>
      <c r="L892" s="123"/>
    </row>
    <row r="893" spans="1:12" ht="11.25" customHeight="1" x14ac:dyDescent="0.15">
      <c r="C893" s="182" t="s">
        <v>582</v>
      </c>
      <c r="D893" s="202">
        <v>1852</v>
      </c>
      <c r="E893" s="202">
        <v>893</v>
      </c>
      <c r="F893" s="202">
        <v>1755</v>
      </c>
      <c r="G893" s="202">
        <v>849</v>
      </c>
      <c r="H893" s="202">
        <v>89</v>
      </c>
      <c r="I893" s="202">
        <v>38</v>
      </c>
      <c r="J893" s="202">
        <v>8</v>
      </c>
      <c r="K893" s="202">
        <v>6</v>
      </c>
      <c r="L893" s="123"/>
    </row>
    <row r="894" spans="1:12" ht="11.25" customHeight="1" x14ac:dyDescent="0.15">
      <c r="C894" s="182" t="s">
        <v>583</v>
      </c>
      <c r="D894" s="202">
        <v>3544</v>
      </c>
      <c r="E894" s="202">
        <v>2212</v>
      </c>
      <c r="F894" s="202">
        <v>3287</v>
      </c>
      <c r="G894" s="202">
        <v>2085</v>
      </c>
      <c r="H894" s="202">
        <v>222</v>
      </c>
      <c r="I894" s="202">
        <v>105</v>
      </c>
      <c r="J894" s="202">
        <v>35</v>
      </c>
      <c r="K894" s="202">
        <v>22</v>
      </c>
      <c r="L894" s="123"/>
    </row>
    <row r="895" spans="1:12" ht="11.25" customHeight="1" x14ac:dyDescent="0.15">
      <c r="C895" s="182" t="s">
        <v>584</v>
      </c>
      <c r="D895" s="202">
        <v>736</v>
      </c>
      <c r="E895" s="202">
        <v>383</v>
      </c>
      <c r="F895" s="202">
        <v>691</v>
      </c>
      <c r="G895" s="202">
        <v>358</v>
      </c>
      <c r="H895" s="202">
        <v>43</v>
      </c>
      <c r="I895" s="202">
        <v>25</v>
      </c>
      <c r="J895" s="202">
        <v>2</v>
      </c>
      <c r="K895" s="202">
        <v>0</v>
      </c>
      <c r="L895" s="123"/>
    </row>
    <row r="896" spans="1:12" ht="11.25" customHeight="1" x14ac:dyDescent="0.15">
      <c r="C896" s="182" t="s">
        <v>585</v>
      </c>
      <c r="D896" s="202">
        <v>1155</v>
      </c>
      <c r="E896" s="202">
        <v>792</v>
      </c>
      <c r="F896" s="202">
        <v>1093</v>
      </c>
      <c r="G896" s="202">
        <v>754</v>
      </c>
      <c r="H896" s="202">
        <v>39</v>
      </c>
      <c r="I896" s="202">
        <v>28</v>
      </c>
      <c r="J896" s="202">
        <v>23</v>
      </c>
      <c r="K896" s="202">
        <v>10</v>
      </c>
      <c r="L896" s="123"/>
    </row>
    <row r="897" spans="2:12" ht="11.25" customHeight="1" x14ac:dyDescent="0.15">
      <c r="C897" s="182" t="s">
        <v>586</v>
      </c>
      <c r="D897" s="202">
        <v>485</v>
      </c>
      <c r="E897" s="202">
        <v>261</v>
      </c>
      <c r="F897" s="202">
        <v>456</v>
      </c>
      <c r="G897" s="202">
        <v>249</v>
      </c>
      <c r="H897" s="202">
        <v>24</v>
      </c>
      <c r="I897" s="202">
        <v>9</v>
      </c>
      <c r="J897" s="202">
        <v>5</v>
      </c>
      <c r="K897" s="202">
        <v>3</v>
      </c>
      <c r="L897" s="123"/>
    </row>
    <row r="898" spans="2:12" ht="11.25" customHeight="1" x14ac:dyDescent="0.15">
      <c r="C898" s="182" t="s">
        <v>587</v>
      </c>
      <c r="D898" s="202">
        <v>6841</v>
      </c>
      <c r="E898" s="202">
        <v>3501</v>
      </c>
      <c r="F898" s="202">
        <v>6592</v>
      </c>
      <c r="G898" s="202">
        <v>3380</v>
      </c>
      <c r="H898" s="202">
        <v>214</v>
      </c>
      <c r="I898" s="202">
        <v>99</v>
      </c>
      <c r="J898" s="202">
        <v>35</v>
      </c>
      <c r="K898" s="202">
        <v>22</v>
      </c>
      <c r="L898" s="123"/>
    </row>
    <row r="899" spans="2:12" ht="11.25" customHeight="1" x14ac:dyDescent="0.15">
      <c r="C899" s="182" t="s">
        <v>588</v>
      </c>
      <c r="D899" s="202">
        <v>1781</v>
      </c>
      <c r="E899" s="202">
        <v>1158</v>
      </c>
      <c r="F899" s="202">
        <v>1716</v>
      </c>
      <c r="G899" s="202">
        <v>1120</v>
      </c>
      <c r="H899" s="202">
        <v>43</v>
      </c>
      <c r="I899" s="202">
        <v>23</v>
      </c>
      <c r="J899" s="202">
        <v>22</v>
      </c>
      <c r="K899" s="202">
        <v>15</v>
      </c>
      <c r="L899" s="123"/>
    </row>
    <row r="900" spans="2:12" ht="11.25" customHeight="1" x14ac:dyDescent="0.15">
      <c r="C900" s="182" t="s">
        <v>589</v>
      </c>
      <c r="D900" s="202">
        <v>2147</v>
      </c>
      <c r="E900" s="202">
        <v>1307</v>
      </c>
      <c r="F900" s="202">
        <v>2031</v>
      </c>
      <c r="G900" s="202">
        <v>1228</v>
      </c>
      <c r="H900" s="202">
        <v>91</v>
      </c>
      <c r="I900" s="202">
        <v>60</v>
      </c>
      <c r="J900" s="202">
        <v>25</v>
      </c>
      <c r="K900" s="202">
        <v>19</v>
      </c>
      <c r="L900" s="123"/>
    </row>
    <row r="901" spans="2:12" ht="11.25" customHeight="1" x14ac:dyDescent="0.15">
      <c r="C901" s="182" t="s">
        <v>590</v>
      </c>
      <c r="D901" s="202">
        <v>2500</v>
      </c>
      <c r="E901" s="202">
        <v>1262</v>
      </c>
      <c r="F901" s="202">
        <v>2336</v>
      </c>
      <c r="G901" s="202">
        <v>1187</v>
      </c>
      <c r="H901" s="202">
        <v>152</v>
      </c>
      <c r="I901" s="202">
        <v>64</v>
      </c>
      <c r="J901" s="202">
        <v>12</v>
      </c>
      <c r="K901" s="202">
        <v>11</v>
      </c>
      <c r="L901" s="123"/>
    </row>
    <row r="902" spans="2:12" ht="11.25" customHeight="1" x14ac:dyDescent="0.15">
      <c r="C902" s="182" t="s">
        <v>591</v>
      </c>
      <c r="D902" s="202">
        <v>320</v>
      </c>
      <c r="E902" s="202">
        <v>178</v>
      </c>
      <c r="F902" s="202">
        <v>319</v>
      </c>
      <c r="G902" s="202">
        <v>177</v>
      </c>
      <c r="H902" s="202">
        <v>1</v>
      </c>
      <c r="I902" s="202">
        <v>1</v>
      </c>
      <c r="J902" s="202">
        <v>0</v>
      </c>
      <c r="K902" s="202">
        <v>0</v>
      </c>
      <c r="L902" s="123"/>
    </row>
    <row r="903" spans="2:12" ht="18" customHeight="1" x14ac:dyDescent="0.15">
      <c r="C903" s="194" t="s">
        <v>773</v>
      </c>
      <c r="D903" s="202">
        <v>83460</v>
      </c>
      <c r="E903" s="202">
        <v>46027</v>
      </c>
      <c r="F903" s="202">
        <v>78935</v>
      </c>
      <c r="G903" s="202">
        <v>43755</v>
      </c>
      <c r="H903" s="202">
        <v>3919</v>
      </c>
      <c r="I903" s="202">
        <v>1866</v>
      </c>
      <c r="J903" s="202">
        <v>606</v>
      </c>
      <c r="K903" s="202">
        <v>406</v>
      </c>
      <c r="L903" s="123"/>
    </row>
    <row r="904" spans="2:12" ht="18" customHeight="1" x14ac:dyDescent="0.15">
      <c r="B904" s="121" t="s">
        <v>593</v>
      </c>
      <c r="L904" s="123"/>
    </row>
    <row r="905" spans="2:12" ht="11.25" customHeight="1" x14ac:dyDescent="0.15">
      <c r="C905" s="182" t="s">
        <v>594</v>
      </c>
      <c r="D905" s="202">
        <v>959</v>
      </c>
      <c r="E905" s="202">
        <v>555</v>
      </c>
      <c r="F905" s="202">
        <v>920</v>
      </c>
      <c r="G905" s="202">
        <v>533</v>
      </c>
      <c r="H905" s="202">
        <v>31</v>
      </c>
      <c r="I905" s="202">
        <v>17</v>
      </c>
      <c r="J905" s="202">
        <v>8</v>
      </c>
      <c r="K905" s="202">
        <v>5</v>
      </c>
      <c r="L905" s="123"/>
    </row>
    <row r="906" spans="2:12" ht="11.25" customHeight="1" x14ac:dyDescent="0.15">
      <c r="C906" s="182" t="s">
        <v>595</v>
      </c>
      <c r="D906" s="202">
        <v>3</v>
      </c>
      <c r="E906" s="202">
        <v>1</v>
      </c>
      <c r="F906" s="202">
        <v>2</v>
      </c>
      <c r="G906" s="202">
        <v>1</v>
      </c>
      <c r="H906" s="202">
        <v>1</v>
      </c>
      <c r="I906" s="202">
        <v>0</v>
      </c>
      <c r="J906" s="202">
        <v>0</v>
      </c>
      <c r="K906" s="202">
        <v>0</v>
      </c>
      <c r="L906" s="123"/>
    </row>
    <row r="907" spans="2:12" ht="11.25" customHeight="1" x14ac:dyDescent="0.15">
      <c r="C907" s="182" t="s">
        <v>596</v>
      </c>
      <c r="D907" s="202">
        <v>3123</v>
      </c>
      <c r="E907" s="202">
        <v>1546</v>
      </c>
      <c r="F907" s="202">
        <v>2974</v>
      </c>
      <c r="G907" s="202">
        <v>1467</v>
      </c>
      <c r="H907" s="202">
        <v>136</v>
      </c>
      <c r="I907" s="202">
        <v>68</v>
      </c>
      <c r="J907" s="202">
        <v>13</v>
      </c>
      <c r="K907" s="202">
        <v>11</v>
      </c>
    </row>
    <row r="908" spans="2:12" ht="11.25" customHeight="1" x14ac:dyDescent="0.15">
      <c r="C908" s="182" t="s">
        <v>597</v>
      </c>
      <c r="D908" s="202">
        <v>116</v>
      </c>
      <c r="E908" s="202">
        <v>68</v>
      </c>
      <c r="F908" s="202">
        <v>110</v>
      </c>
      <c r="G908" s="202">
        <v>65</v>
      </c>
      <c r="H908" s="202">
        <v>5</v>
      </c>
      <c r="I908" s="202">
        <v>2</v>
      </c>
      <c r="J908" s="202">
        <v>1</v>
      </c>
      <c r="K908" s="202">
        <v>1</v>
      </c>
    </row>
    <row r="909" spans="2:12" ht="11.25" customHeight="1" x14ac:dyDescent="0.15">
      <c r="C909" s="182" t="s">
        <v>598</v>
      </c>
      <c r="D909" s="202">
        <v>950</v>
      </c>
      <c r="E909" s="202">
        <v>398</v>
      </c>
      <c r="F909" s="202">
        <v>914</v>
      </c>
      <c r="G909" s="202">
        <v>382</v>
      </c>
      <c r="H909" s="202">
        <v>34</v>
      </c>
      <c r="I909" s="202">
        <v>14</v>
      </c>
      <c r="J909" s="202">
        <v>2</v>
      </c>
      <c r="K909" s="202">
        <v>2</v>
      </c>
      <c r="L909" s="123"/>
    </row>
    <row r="910" spans="2:12" ht="11.25" customHeight="1" x14ac:dyDescent="0.15">
      <c r="C910" s="182" t="s">
        <v>599</v>
      </c>
      <c r="D910" s="202">
        <v>4345</v>
      </c>
      <c r="E910" s="202">
        <v>2217</v>
      </c>
      <c r="F910" s="202">
        <v>4027</v>
      </c>
      <c r="G910" s="202">
        <v>2043</v>
      </c>
      <c r="H910" s="202">
        <v>272</v>
      </c>
      <c r="I910" s="202">
        <v>143</v>
      </c>
      <c r="J910" s="202">
        <v>46</v>
      </c>
      <c r="K910" s="202">
        <v>31</v>
      </c>
      <c r="L910" s="123"/>
    </row>
    <row r="911" spans="2:12" ht="11.25" customHeight="1" x14ac:dyDescent="0.15">
      <c r="C911" s="182" t="s">
        <v>600</v>
      </c>
      <c r="D911" s="202">
        <v>37</v>
      </c>
      <c r="E911" s="202">
        <v>16</v>
      </c>
      <c r="F911" s="202">
        <v>32</v>
      </c>
      <c r="G911" s="202">
        <v>13</v>
      </c>
      <c r="H911" s="202">
        <v>5</v>
      </c>
      <c r="I911" s="202">
        <v>3</v>
      </c>
      <c r="J911" s="202">
        <v>0</v>
      </c>
      <c r="K911" s="202">
        <v>0</v>
      </c>
      <c r="L911" s="123"/>
    </row>
    <row r="912" spans="2:12" ht="11.25" customHeight="1" x14ac:dyDescent="0.15">
      <c r="C912" s="182" t="s">
        <v>601</v>
      </c>
      <c r="D912" s="202">
        <v>816</v>
      </c>
      <c r="E912" s="202">
        <v>395</v>
      </c>
      <c r="F912" s="202">
        <v>762</v>
      </c>
      <c r="G912" s="202">
        <v>372</v>
      </c>
      <c r="H912" s="202">
        <v>53</v>
      </c>
      <c r="I912" s="202">
        <v>22</v>
      </c>
      <c r="J912" s="202">
        <v>1</v>
      </c>
      <c r="K912" s="202">
        <v>1</v>
      </c>
      <c r="L912" s="123"/>
    </row>
    <row r="913" spans="3:12" ht="11.25" customHeight="1" x14ac:dyDescent="0.15">
      <c r="C913" s="182" t="s">
        <v>602</v>
      </c>
      <c r="D913" s="202">
        <v>836</v>
      </c>
      <c r="E913" s="202">
        <v>566</v>
      </c>
      <c r="F913" s="202">
        <v>799</v>
      </c>
      <c r="G913" s="202">
        <v>545</v>
      </c>
      <c r="H913" s="202">
        <v>34</v>
      </c>
      <c r="I913" s="202">
        <v>18</v>
      </c>
      <c r="J913" s="202">
        <v>3</v>
      </c>
      <c r="K913" s="202">
        <v>3</v>
      </c>
      <c r="L913" s="123"/>
    </row>
    <row r="914" spans="3:12" ht="11.25" customHeight="1" x14ac:dyDescent="0.15">
      <c r="C914" s="182" t="s">
        <v>774</v>
      </c>
      <c r="D914" s="202">
        <v>1</v>
      </c>
      <c r="E914" s="202">
        <v>1</v>
      </c>
      <c r="F914" s="202">
        <v>1</v>
      </c>
      <c r="G914" s="202">
        <v>1</v>
      </c>
      <c r="H914" s="202">
        <v>0</v>
      </c>
      <c r="I914" s="202">
        <v>0</v>
      </c>
      <c r="J914" s="202">
        <v>0</v>
      </c>
      <c r="K914" s="202">
        <v>0</v>
      </c>
      <c r="L914" s="123"/>
    </row>
    <row r="915" spans="3:12" ht="11.25" customHeight="1" x14ac:dyDescent="0.15">
      <c r="C915" s="182" t="s">
        <v>603</v>
      </c>
      <c r="D915" s="202">
        <v>252</v>
      </c>
      <c r="E915" s="202">
        <v>126</v>
      </c>
      <c r="F915" s="202">
        <v>241</v>
      </c>
      <c r="G915" s="202">
        <v>121</v>
      </c>
      <c r="H915" s="202">
        <v>11</v>
      </c>
      <c r="I915" s="202">
        <v>5</v>
      </c>
      <c r="J915" s="202">
        <v>0</v>
      </c>
      <c r="K915" s="202">
        <v>0</v>
      </c>
      <c r="L915" s="123"/>
    </row>
    <row r="916" spans="3:12" ht="11.25" customHeight="1" x14ac:dyDescent="0.15">
      <c r="C916" s="182" t="s">
        <v>604</v>
      </c>
      <c r="D916" s="202">
        <v>428</v>
      </c>
      <c r="E916" s="202">
        <v>232</v>
      </c>
      <c r="F916" s="202">
        <v>398</v>
      </c>
      <c r="G916" s="202">
        <v>216</v>
      </c>
      <c r="H916" s="202">
        <v>27</v>
      </c>
      <c r="I916" s="202">
        <v>13</v>
      </c>
      <c r="J916" s="202">
        <v>3</v>
      </c>
      <c r="K916" s="202">
        <v>3</v>
      </c>
      <c r="L916" s="123"/>
    </row>
    <row r="917" spans="3:12" ht="11.25" customHeight="1" x14ac:dyDescent="0.15">
      <c r="C917" s="182" t="s">
        <v>605</v>
      </c>
      <c r="D917" s="202">
        <v>14199</v>
      </c>
      <c r="E917" s="202">
        <v>10368</v>
      </c>
      <c r="F917" s="202">
        <v>13666</v>
      </c>
      <c r="G917" s="202">
        <v>10009</v>
      </c>
      <c r="H917" s="202">
        <v>468</v>
      </c>
      <c r="I917" s="202">
        <v>301</v>
      </c>
      <c r="J917" s="202">
        <v>65</v>
      </c>
      <c r="K917" s="202">
        <v>58</v>
      </c>
      <c r="L917" s="123"/>
    </row>
    <row r="918" spans="3:12" ht="11.25" customHeight="1" x14ac:dyDescent="0.15">
      <c r="C918" s="182" t="s">
        <v>775</v>
      </c>
      <c r="D918" s="202">
        <v>1</v>
      </c>
      <c r="E918" s="202">
        <v>1</v>
      </c>
      <c r="F918" s="202">
        <v>1</v>
      </c>
      <c r="G918" s="202">
        <v>1</v>
      </c>
      <c r="H918" s="202">
        <v>0</v>
      </c>
      <c r="I918" s="202">
        <v>0</v>
      </c>
      <c r="J918" s="202">
        <v>0</v>
      </c>
      <c r="K918" s="202">
        <v>0</v>
      </c>
      <c r="L918" s="123"/>
    </row>
    <row r="919" spans="3:12" ht="11.25" customHeight="1" x14ac:dyDescent="0.15">
      <c r="C919" s="182" t="s">
        <v>606</v>
      </c>
      <c r="D919" s="202">
        <v>2882</v>
      </c>
      <c r="E919" s="202">
        <v>1418</v>
      </c>
      <c r="F919" s="202">
        <v>2594</v>
      </c>
      <c r="G919" s="202">
        <v>1281</v>
      </c>
      <c r="H919" s="202">
        <v>250</v>
      </c>
      <c r="I919" s="202">
        <v>118</v>
      </c>
      <c r="J919" s="202">
        <v>38</v>
      </c>
      <c r="K919" s="202">
        <v>19</v>
      </c>
      <c r="L919" s="123"/>
    </row>
    <row r="920" spans="3:12" ht="11.25" customHeight="1" x14ac:dyDescent="0.15">
      <c r="C920" s="182" t="s">
        <v>607</v>
      </c>
      <c r="D920" s="202">
        <v>2752</v>
      </c>
      <c r="E920" s="202">
        <v>1358</v>
      </c>
      <c r="F920" s="202">
        <v>2606</v>
      </c>
      <c r="G920" s="202">
        <v>1282</v>
      </c>
      <c r="H920" s="202">
        <v>133</v>
      </c>
      <c r="I920" s="202">
        <v>66</v>
      </c>
      <c r="J920" s="202">
        <v>13</v>
      </c>
      <c r="K920" s="202">
        <v>10</v>
      </c>
      <c r="L920" s="195"/>
    </row>
    <row r="921" spans="3:12" ht="11.25" customHeight="1" x14ac:dyDescent="0.15">
      <c r="C921" s="182" t="s">
        <v>608</v>
      </c>
      <c r="D921" s="202">
        <v>30645</v>
      </c>
      <c r="E921" s="202">
        <v>14218</v>
      </c>
      <c r="F921" s="202">
        <v>29545</v>
      </c>
      <c r="G921" s="202">
        <v>13748</v>
      </c>
      <c r="H921" s="202">
        <v>1018</v>
      </c>
      <c r="I921" s="202">
        <v>405</v>
      </c>
      <c r="J921" s="202">
        <v>82</v>
      </c>
      <c r="K921" s="202">
        <v>65</v>
      </c>
      <c r="L921" s="123"/>
    </row>
    <row r="922" spans="3:12" ht="11.25" customHeight="1" x14ac:dyDescent="0.15">
      <c r="C922" s="182" t="s">
        <v>609</v>
      </c>
      <c r="D922" s="202">
        <v>9044</v>
      </c>
      <c r="E922" s="202">
        <v>6255</v>
      </c>
      <c r="F922" s="202">
        <v>8697</v>
      </c>
      <c r="G922" s="202">
        <v>6058</v>
      </c>
      <c r="H922" s="202">
        <v>258</v>
      </c>
      <c r="I922" s="202">
        <v>140</v>
      </c>
      <c r="J922" s="202">
        <v>89</v>
      </c>
      <c r="K922" s="202">
        <v>57</v>
      </c>
      <c r="L922" s="123"/>
    </row>
    <row r="923" spans="3:12" ht="11.25" customHeight="1" x14ac:dyDescent="0.15">
      <c r="C923" s="182" t="s">
        <v>610</v>
      </c>
      <c r="D923" s="202">
        <v>1845</v>
      </c>
      <c r="E923" s="202">
        <v>1401</v>
      </c>
      <c r="F923" s="202">
        <v>1786</v>
      </c>
      <c r="G923" s="202">
        <v>1366</v>
      </c>
      <c r="H923" s="202">
        <v>43</v>
      </c>
      <c r="I923" s="202">
        <v>24</v>
      </c>
      <c r="J923" s="202">
        <v>16</v>
      </c>
      <c r="K923" s="202">
        <v>11</v>
      </c>
      <c r="L923" s="123"/>
    </row>
    <row r="924" spans="3:12" ht="11.25" customHeight="1" x14ac:dyDescent="0.15">
      <c r="C924" s="182" t="s">
        <v>611</v>
      </c>
      <c r="D924" s="202">
        <v>45</v>
      </c>
      <c r="E924" s="202">
        <v>29</v>
      </c>
      <c r="F924" s="202">
        <v>45</v>
      </c>
      <c r="G924" s="202">
        <v>29</v>
      </c>
      <c r="H924" s="202">
        <v>0</v>
      </c>
      <c r="I924" s="202">
        <v>0</v>
      </c>
      <c r="J924" s="202">
        <v>0</v>
      </c>
      <c r="K924" s="202">
        <v>0</v>
      </c>
      <c r="L924" s="123"/>
    </row>
    <row r="925" spans="3:12" ht="11.25" customHeight="1" x14ac:dyDescent="0.15">
      <c r="C925" s="182" t="s">
        <v>612</v>
      </c>
      <c r="D925" s="202">
        <v>2</v>
      </c>
      <c r="E925" s="202">
        <v>2</v>
      </c>
      <c r="F925" s="202">
        <v>1</v>
      </c>
      <c r="G925" s="202">
        <v>1</v>
      </c>
      <c r="H925" s="202">
        <v>1</v>
      </c>
      <c r="I925" s="202">
        <v>1</v>
      </c>
      <c r="J925" s="202">
        <v>0</v>
      </c>
      <c r="K925" s="202">
        <v>0</v>
      </c>
      <c r="L925" s="123"/>
    </row>
    <row r="926" spans="3:12" ht="11.25" customHeight="1" x14ac:dyDescent="0.15">
      <c r="C926" s="182" t="s">
        <v>613</v>
      </c>
      <c r="D926" s="202">
        <v>4</v>
      </c>
      <c r="E926" s="202">
        <v>1</v>
      </c>
      <c r="F926" s="202">
        <v>4</v>
      </c>
      <c r="G926" s="202">
        <v>1</v>
      </c>
      <c r="H926" s="202">
        <v>0</v>
      </c>
      <c r="I926" s="202">
        <v>0</v>
      </c>
      <c r="J926" s="202">
        <v>0</v>
      </c>
      <c r="K926" s="202">
        <v>0</v>
      </c>
      <c r="L926" s="123"/>
    </row>
    <row r="927" spans="3:12" ht="18" customHeight="1" x14ac:dyDescent="0.15">
      <c r="C927" s="194" t="s">
        <v>614</v>
      </c>
      <c r="D927" s="202">
        <v>73285</v>
      </c>
      <c r="E927" s="202">
        <v>41172</v>
      </c>
      <c r="F927" s="202">
        <v>70125</v>
      </c>
      <c r="G927" s="202">
        <v>39535</v>
      </c>
      <c r="H927" s="202">
        <v>2780</v>
      </c>
      <c r="I927" s="202">
        <v>1360</v>
      </c>
      <c r="J927" s="202">
        <v>380</v>
      </c>
      <c r="K927" s="202">
        <v>277</v>
      </c>
      <c r="L927" s="123"/>
    </row>
    <row r="928" spans="3:12" ht="18" customHeight="1" x14ac:dyDescent="0.15">
      <c r="C928" s="194" t="s">
        <v>615</v>
      </c>
      <c r="D928" s="123">
        <v>156745</v>
      </c>
      <c r="E928" s="123">
        <v>87199</v>
      </c>
      <c r="F928" s="123">
        <v>149060</v>
      </c>
      <c r="G928" s="123">
        <v>83290</v>
      </c>
      <c r="H928" s="123">
        <v>6699</v>
      </c>
      <c r="I928" s="123">
        <v>3226</v>
      </c>
      <c r="J928" s="123">
        <v>986</v>
      </c>
      <c r="K928" s="123">
        <v>683</v>
      </c>
      <c r="L928" s="195"/>
    </row>
    <row r="929" spans="1:12" ht="18" customHeight="1" x14ac:dyDescent="0.15">
      <c r="A929" s="121" t="s">
        <v>618</v>
      </c>
      <c r="C929" s="196"/>
      <c r="L929" s="123"/>
    </row>
    <row r="930" spans="1:12" ht="11.25" customHeight="1" x14ac:dyDescent="0.15">
      <c r="C930" s="182" t="s">
        <v>619</v>
      </c>
      <c r="D930" s="202">
        <v>1778</v>
      </c>
      <c r="E930" s="202">
        <v>526</v>
      </c>
      <c r="F930" s="202">
        <v>1750</v>
      </c>
      <c r="G930" s="202">
        <v>515</v>
      </c>
      <c r="H930" s="202">
        <v>25</v>
      </c>
      <c r="I930" s="202">
        <v>11</v>
      </c>
      <c r="J930" s="202">
        <v>3</v>
      </c>
      <c r="K930" s="202">
        <v>0</v>
      </c>
      <c r="L930" s="123"/>
    </row>
    <row r="931" spans="1:12" ht="11.25" customHeight="1" x14ac:dyDescent="0.15">
      <c r="C931" s="182" t="s">
        <v>620</v>
      </c>
      <c r="D931" s="202">
        <v>3</v>
      </c>
      <c r="E931" s="202">
        <v>2</v>
      </c>
      <c r="F931" s="202">
        <v>2</v>
      </c>
      <c r="G931" s="202">
        <v>2</v>
      </c>
      <c r="H931" s="202">
        <v>1</v>
      </c>
      <c r="I931" s="202">
        <v>0</v>
      </c>
      <c r="J931" s="202">
        <v>0</v>
      </c>
      <c r="K931" s="202">
        <v>0</v>
      </c>
      <c r="L931" s="123"/>
    </row>
    <row r="932" spans="1:12" ht="11.25" customHeight="1" x14ac:dyDescent="0.15">
      <c r="C932" s="182" t="s">
        <v>621</v>
      </c>
      <c r="D932" s="202">
        <v>526</v>
      </c>
      <c r="E932" s="202">
        <v>129</v>
      </c>
      <c r="F932" s="202">
        <v>482</v>
      </c>
      <c r="G932" s="202">
        <v>114</v>
      </c>
      <c r="H932" s="202">
        <v>41</v>
      </c>
      <c r="I932" s="202">
        <v>13</v>
      </c>
      <c r="J932" s="202">
        <v>3</v>
      </c>
      <c r="K932" s="202">
        <v>2</v>
      </c>
      <c r="L932" s="195"/>
    </row>
    <row r="933" spans="1:12" ht="11.25" customHeight="1" x14ac:dyDescent="0.15">
      <c r="C933" s="182" t="s">
        <v>622</v>
      </c>
      <c r="D933" s="202">
        <v>230</v>
      </c>
      <c r="E933" s="202">
        <v>68</v>
      </c>
      <c r="F933" s="202">
        <v>224</v>
      </c>
      <c r="G933" s="202">
        <v>67</v>
      </c>
      <c r="H933" s="202">
        <v>4</v>
      </c>
      <c r="I933" s="202">
        <v>0</v>
      </c>
      <c r="J933" s="202">
        <v>2</v>
      </c>
      <c r="K933" s="202">
        <v>1</v>
      </c>
      <c r="L933" s="123"/>
    </row>
    <row r="934" spans="1:12" ht="11.25" customHeight="1" x14ac:dyDescent="0.15">
      <c r="C934" s="182" t="s">
        <v>623</v>
      </c>
      <c r="D934" s="202">
        <v>83</v>
      </c>
      <c r="E934" s="202">
        <v>38</v>
      </c>
      <c r="F934" s="202">
        <v>73</v>
      </c>
      <c r="G934" s="202">
        <v>30</v>
      </c>
      <c r="H934" s="202">
        <v>9</v>
      </c>
      <c r="I934" s="202">
        <v>8</v>
      </c>
      <c r="J934" s="202">
        <v>1</v>
      </c>
      <c r="K934" s="202">
        <v>0</v>
      </c>
      <c r="L934" s="123"/>
    </row>
    <row r="935" spans="1:12" ht="11.25" customHeight="1" x14ac:dyDescent="0.15">
      <c r="C935" s="182" t="s">
        <v>624</v>
      </c>
      <c r="D935" s="202">
        <v>176</v>
      </c>
      <c r="E935" s="202">
        <v>32</v>
      </c>
      <c r="F935" s="202">
        <v>167</v>
      </c>
      <c r="G935" s="202">
        <v>31</v>
      </c>
      <c r="H935" s="202">
        <v>3</v>
      </c>
      <c r="I935" s="202">
        <v>0</v>
      </c>
      <c r="J935" s="202">
        <v>6</v>
      </c>
      <c r="K935" s="202">
        <v>1</v>
      </c>
      <c r="L935" s="123"/>
    </row>
    <row r="936" spans="1:12" ht="11.25" customHeight="1" x14ac:dyDescent="0.15">
      <c r="C936" s="182" t="s">
        <v>625</v>
      </c>
      <c r="D936" s="202">
        <v>7</v>
      </c>
      <c r="E936" s="202">
        <v>2</v>
      </c>
      <c r="F936" s="202">
        <v>7</v>
      </c>
      <c r="G936" s="202">
        <v>2</v>
      </c>
      <c r="H936" s="202">
        <v>0</v>
      </c>
      <c r="I936" s="202">
        <v>0</v>
      </c>
      <c r="J936" s="202">
        <v>0</v>
      </c>
      <c r="K936" s="202">
        <v>0</v>
      </c>
      <c r="L936" s="123"/>
    </row>
    <row r="937" spans="1:12" ht="11.25" customHeight="1" x14ac:dyDescent="0.15">
      <c r="C937" s="182" t="s">
        <v>626</v>
      </c>
      <c r="D937" s="202">
        <v>92</v>
      </c>
      <c r="E937" s="202">
        <v>19</v>
      </c>
      <c r="F937" s="202">
        <v>87</v>
      </c>
      <c r="G937" s="202">
        <v>18</v>
      </c>
      <c r="H937" s="202">
        <v>4</v>
      </c>
      <c r="I937" s="202">
        <v>1</v>
      </c>
      <c r="J937" s="202">
        <v>1</v>
      </c>
      <c r="K937" s="202">
        <v>0</v>
      </c>
      <c r="L937" s="123"/>
    </row>
    <row r="938" spans="1:12" ht="11.25" customHeight="1" x14ac:dyDescent="0.15">
      <c r="C938" s="182" t="s">
        <v>627</v>
      </c>
      <c r="D938" s="202">
        <v>21</v>
      </c>
      <c r="E938" s="202">
        <v>8</v>
      </c>
      <c r="F938" s="202">
        <v>16</v>
      </c>
      <c r="G938" s="202">
        <v>6</v>
      </c>
      <c r="H938" s="202">
        <v>1</v>
      </c>
      <c r="I938" s="202">
        <v>1</v>
      </c>
      <c r="J938" s="202">
        <v>4</v>
      </c>
      <c r="K938" s="202">
        <v>1</v>
      </c>
      <c r="L938" s="123"/>
    </row>
    <row r="939" spans="1:12" ht="11.25" customHeight="1" x14ac:dyDescent="0.15">
      <c r="C939" s="182" t="s">
        <v>628</v>
      </c>
      <c r="D939" s="202">
        <v>195</v>
      </c>
      <c r="E939" s="202">
        <v>82</v>
      </c>
      <c r="F939" s="202">
        <v>192</v>
      </c>
      <c r="G939" s="202">
        <v>79</v>
      </c>
      <c r="H939" s="202">
        <v>2</v>
      </c>
      <c r="I939" s="202">
        <v>2</v>
      </c>
      <c r="J939" s="202">
        <v>1</v>
      </c>
      <c r="K939" s="202">
        <v>1</v>
      </c>
      <c r="L939" s="195"/>
    </row>
    <row r="940" spans="1:12" ht="11.25" customHeight="1" x14ac:dyDescent="0.15">
      <c r="C940" s="182" t="s">
        <v>629</v>
      </c>
      <c r="D940" s="202">
        <v>7</v>
      </c>
      <c r="E940" s="202">
        <v>3</v>
      </c>
      <c r="F940" s="202">
        <v>7</v>
      </c>
      <c r="G940" s="202">
        <v>3</v>
      </c>
      <c r="H940" s="202">
        <v>0</v>
      </c>
      <c r="I940" s="202">
        <v>0</v>
      </c>
      <c r="J940" s="202">
        <v>0</v>
      </c>
      <c r="K940" s="202">
        <v>0</v>
      </c>
      <c r="L940" s="123"/>
    </row>
    <row r="941" spans="1:12" ht="11.25" customHeight="1" x14ac:dyDescent="0.15">
      <c r="C941" s="182" t="s">
        <v>630</v>
      </c>
      <c r="D941" s="202">
        <v>142</v>
      </c>
      <c r="E941" s="202">
        <v>42</v>
      </c>
      <c r="F941" s="202">
        <v>135</v>
      </c>
      <c r="G941" s="202">
        <v>38</v>
      </c>
      <c r="H941" s="202">
        <v>4</v>
      </c>
      <c r="I941" s="202">
        <v>2</v>
      </c>
      <c r="J941" s="202">
        <v>3</v>
      </c>
      <c r="K941" s="202">
        <v>2</v>
      </c>
      <c r="L941" s="123"/>
    </row>
    <row r="942" spans="1:12" ht="11.25" customHeight="1" x14ac:dyDescent="0.15">
      <c r="C942" s="182" t="s">
        <v>631</v>
      </c>
      <c r="D942" s="202">
        <v>195</v>
      </c>
      <c r="E942" s="202">
        <v>74</v>
      </c>
      <c r="F942" s="202">
        <v>192</v>
      </c>
      <c r="G942" s="202">
        <v>73</v>
      </c>
      <c r="H942" s="202">
        <v>3</v>
      </c>
      <c r="I942" s="202">
        <v>1</v>
      </c>
      <c r="J942" s="202">
        <v>0</v>
      </c>
      <c r="K942" s="202">
        <v>0</v>
      </c>
      <c r="L942" s="123"/>
    </row>
    <row r="943" spans="1:12" ht="9.75" customHeight="1" x14ac:dyDescent="0.15">
      <c r="A943" s="182" t="s">
        <v>616</v>
      </c>
      <c r="L943" s="123"/>
    </row>
    <row r="944" spans="1:12" ht="11.25" customHeight="1" x14ac:dyDescent="0.15">
      <c r="A944" s="182" t="s">
        <v>617</v>
      </c>
      <c r="L944" s="123"/>
    </row>
    <row r="945" spans="1:12" ht="10.5" customHeight="1" x14ac:dyDescent="0.15">
      <c r="L945" s="123"/>
    </row>
    <row r="946" spans="1:12" ht="11.25" customHeight="1" x14ac:dyDescent="0.15">
      <c r="A946" s="182" t="s">
        <v>73</v>
      </c>
      <c r="L946" s="123"/>
    </row>
    <row r="947" spans="1:12" ht="13.5" customHeight="1" x14ac:dyDescent="0.15">
      <c r="D947" s="193" t="s">
        <v>507</v>
      </c>
      <c r="E947" s="202"/>
      <c r="F947" s="202"/>
      <c r="G947" s="202"/>
      <c r="H947" s="202"/>
      <c r="I947" s="202"/>
      <c r="J947" s="202"/>
      <c r="K947" s="202"/>
      <c r="L947" s="123"/>
    </row>
    <row r="948" spans="1:12" ht="11.25" customHeight="1" x14ac:dyDescent="0.15">
      <c r="C948" s="182" t="s">
        <v>632</v>
      </c>
      <c r="D948" s="202">
        <v>17</v>
      </c>
      <c r="E948" s="202">
        <v>4</v>
      </c>
      <c r="F948" s="202">
        <v>16</v>
      </c>
      <c r="G948" s="202">
        <v>4</v>
      </c>
      <c r="H948" s="202">
        <v>1</v>
      </c>
      <c r="I948" s="202">
        <v>0</v>
      </c>
      <c r="J948" s="202">
        <v>0</v>
      </c>
      <c r="K948" s="202">
        <v>0</v>
      </c>
      <c r="L948" s="123"/>
    </row>
    <row r="949" spans="1:12" ht="11.25" customHeight="1" x14ac:dyDescent="0.15">
      <c r="C949" s="182" t="s">
        <v>633</v>
      </c>
      <c r="D949" s="202">
        <v>582</v>
      </c>
      <c r="E949" s="202">
        <v>158</v>
      </c>
      <c r="F949" s="202">
        <v>534</v>
      </c>
      <c r="G949" s="202">
        <v>148</v>
      </c>
      <c r="H949" s="202">
        <v>37</v>
      </c>
      <c r="I949" s="202">
        <v>8</v>
      </c>
      <c r="J949" s="202">
        <v>11</v>
      </c>
      <c r="K949" s="202">
        <v>2</v>
      </c>
      <c r="L949" s="123"/>
    </row>
    <row r="950" spans="1:12" ht="11.25" customHeight="1" x14ac:dyDescent="0.15">
      <c r="C950" s="182" t="s">
        <v>634</v>
      </c>
      <c r="D950" s="202">
        <v>153</v>
      </c>
      <c r="E950" s="202">
        <v>19</v>
      </c>
      <c r="F950" s="202">
        <v>147</v>
      </c>
      <c r="G950" s="202">
        <v>19</v>
      </c>
      <c r="H950" s="202">
        <v>4</v>
      </c>
      <c r="I950" s="202">
        <v>0</v>
      </c>
      <c r="J950" s="202">
        <v>2</v>
      </c>
      <c r="K950" s="202">
        <v>0</v>
      </c>
      <c r="L950" s="123"/>
    </row>
    <row r="951" spans="1:12" ht="11.25" customHeight="1" x14ac:dyDescent="0.15">
      <c r="C951" s="182" t="s">
        <v>635</v>
      </c>
      <c r="D951" s="202">
        <v>2</v>
      </c>
      <c r="E951" s="202">
        <v>1</v>
      </c>
      <c r="F951" s="202">
        <v>2</v>
      </c>
      <c r="G951" s="202">
        <v>1</v>
      </c>
      <c r="H951" s="202">
        <v>0</v>
      </c>
      <c r="I951" s="202">
        <v>0</v>
      </c>
      <c r="J951" s="202">
        <v>0</v>
      </c>
      <c r="K951" s="202">
        <v>0</v>
      </c>
      <c r="L951" s="123"/>
    </row>
    <row r="952" spans="1:12" ht="11.25" customHeight="1" x14ac:dyDescent="0.15">
      <c r="C952" s="182" t="s">
        <v>636</v>
      </c>
      <c r="D952" s="202">
        <v>6016</v>
      </c>
      <c r="E952" s="202">
        <v>2291</v>
      </c>
      <c r="F952" s="202">
        <v>5947</v>
      </c>
      <c r="G952" s="202">
        <v>2256</v>
      </c>
      <c r="H952" s="202">
        <v>40</v>
      </c>
      <c r="I952" s="202">
        <v>16</v>
      </c>
      <c r="J952" s="202">
        <v>29</v>
      </c>
      <c r="K952" s="202">
        <v>19</v>
      </c>
      <c r="L952" s="123"/>
    </row>
    <row r="953" spans="1:12" ht="11.25" customHeight="1" x14ac:dyDescent="0.15">
      <c r="C953" s="182" t="s">
        <v>637</v>
      </c>
      <c r="D953" s="202">
        <v>10</v>
      </c>
      <c r="E953" s="202">
        <v>3</v>
      </c>
      <c r="F953" s="202">
        <v>9</v>
      </c>
      <c r="G953" s="202">
        <v>3</v>
      </c>
      <c r="H953" s="202">
        <v>1</v>
      </c>
      <c r="I953" s="202">
        <v>0</v>
      </c>
      <c r="J953" s="202">
        <v>0</v>
      </c>
      <c r="K953" s="202">
        <v>0</v>
      </c>
      <c r="L953" s="123"/>
    </row>
    <row r="954" spans="1:12" ht="11.25" customHeight="1" x14ac:dyDescent="0.15">
      <c r="C954" s="182" t="s">
        <v>638</v>
      </c>
      <c r="D954" s="202">
        <v>653</v>
      </c>
      <c r="E954" s="202">
        <v>387</v>
      </c>
      <c r="F954" s="202">
        <v>622</v>
      </c>
      <c r="G954" s="202">
        <v>370</v>
      </c>
      <c r="H954" s="202">
        <v>24</v>
      </c>
      <c r="I954" s="202">
        <v>13</v>
      </c>
      <c r="J954" s="202">
        <v>7</v>
      </c>
      <c r="K954" s="202">
        <v>4</v>
      </c>
      <c r="L954" s="123"/>
    </row>
    <row r="955" spans="1:12" ht="11.25" customHeight="1" x14ac:dyDescent="0.15">
      <c r="C955" s="182" t="s">
        <v>639</v>
      </c>
      <c r="D955" s="202">
        <v>4</v>
      </c>
      <c r="E955" s="202">
        <v>0</v>
      </c>
      <c r="F955" s="202">
        <v>2</v>
      </c>
      <c r="G955" s="202">
        <v>0</v>
      </c>
      <c r="H955" s="202">
        <v>2</v>
      </c>
      <c r="I955" s="202">
        <v>0</v>
      </c>
      <c r="J955" s="202">
        <v>0</v>
      </c>
      <c r="K955" s="202">
        <v>0</v>
      </c>
      <c r="L955" s="123"/>
    </row>
    <row r="956" spans="1:12" ht="11.25" customHeight="1" x14ac:dyDescent="0.15">
      <c r="C956" s="182" t="s">
        <v>640</v>
      </c>
      <c r="D956" s="202">
        <v>175</v>
      </c>
      <c r="E956" s="202">
        <v>59</v>
      </c>
      <c r="F956" s="202">
        <v>163</v>
      </c>
      <c r="G956" s="202">
        <v>57</v>
      </c>
      <c r="H956" s="202">
        <v>2</v>
      </c>
      <c r="I956" s="202">
        <v>0</v>
      </c>
      <c r="J956" s="202">
        <v>10</v>
      </c>
      <c r="K956" s="202">
        <v>2</v>
      </c>
      <c r="L956" s="123"/>
    </row>
    <row r="957" spans="1:12" ht="11.25" customHeight="1" x14ac:dyDescent="0.15">
      <c r="C957" s="182" t="s">
        <v>641</v>
      </c>
      <c r="D957" s="202">
        <v>58</v>
      </c>
      <c r="E957" s="202">
        <v>20</v>
      </c>
      <c r="F957" s="202">
        <v>52</v>
      </c>
      <c r="G957" s="202">
        <v>18</v>
      </c>
      <c r="H957" s="202">
        <v>6</v>
      </c>
      <c r="I957" s="202">
        <v>2</v>
      </c>
      <c r="J957" s="202">
        <v>0</v>
      </c>
      <c r="K957" s="202">
        <v>0</v>
      </c>
      <c r="L957" s="123"/>
    </row>
    <row r="958" spans="1:12" ht="11.25" customHeight="1" x14ac:dyDescent="0.15">
      <c r="C958" s="182" t="s">
        <v>642</v>
      </c>
      <c r="D958" s="202">
        <v>3</v>
      </c>
      <c r="E958" s="202">
        <v>2</v>
      </c>
      <c r="F958" s="202">
        <v>2</v>
      </c>
      <c r="G958" s="202">
        <v>1</v>
      </c>
      <c r="H958" s="202">
        <v>0</v>
      </c>
      <c r="I958" s="202">
        <v>0</v>
      </c>
      <c r="J958" s="202">
        <v>1</v>
      </c>
      <c r="K958" s="202">
        <v>1</v>
      </c>
      <c r="L958" s="123"/>
    </row>
    <row r="959" spans="1:12" ht="11.25" customHeight="1" x14ac:dyDescent="0.15">
      <c r="C959" s="182" t="s">
        <v>643</v>
      </c>
      <c r="D959" s="202">
        <v>13</v>
      </c>
      <c r="E959" s="202">
        <v>6</v>
      </c>
      <c r="F959" s="202">
        <v>12</v>
      </c>
      <c r="G959" s="202">
        <v>5</v>
      </c>
      <c r="H959" s="202">
        <v>0</v>
      </c>
      <c r="I959" s="202">
        <v>0</v>
      </c>
      <c r="J959" s="202">
        <v>1</v>
      </c>
      <c r="K959" s="202">
        <v>1</v>
      </c>
      <c r="L959" s="123"/>
    </row>
    <row r="960" spans="1:12" ht="11.25" customHeight="1" x14ac:dyDescent="0.15">
      <c r="C960" s="182" t="s">
        <v>644</v>
      </c>
      <c r="D960" s="202">
        <v>203</v>
      </c>
      <c r="E960" s="202">
        <v>57</v>
      </c>
      <c r="F960" s="202">
        <v>196</v>
      </c>
      <c r="G960" s="202">
        <v>54</v>
      </c>
      <c r="H960" s="202">
        <v>7</v>
      </c>
      <c r="I960" s="202">
        <v>3</v>
      </c>
      <c r="J960" s="202">
        <v>0</v>
      </c>
      <c r="K960" s="202">
        <v>0</v>
      </c>
      <c r="L960" s="123"/>
    </row>
    <row r="961" spans="3:12" ht="11.25" customHeight="1" x14ac:dyDescent="0.15">
      <c r="C961" s="182" t="s">
        <v>645</v>
      </c>
      <c r="D961" s="202">
        <v>110</v>
      </c>
      <c r="E961" s="202">
        <v>79</v>
      </c>
      <c r="F961" s="202">
        <v>108</v>
      </c>
      <c r="G961" s="202">
        <v>77</v>
      </c>
      <c r="H961" s="202">
        <v>1</v>
      </c>
      <c r="I961" s="202">
        <v>1</v>
      </c>
      <c r="J961" s="202">
        <v>1</v>
      </c>
      <c r="K961" s="202">
        <v>1</v>
      </c>
      <c r="L961" s="123"/>
    </row>
    <row r="962" spans="3:12" ht="11.25" customHeight="1" x14ac:dyDescent="0.15">
      <c r="C962" s="182" t="s">
        <v>646</v>
      </c>
      <c r="D962" s="202">
        <v>17</v>
      </c>
      <c r="E962" s="202">
        <v>5</v>
      </c>
      <c r="F962" s="202">
        <v>16</v>
      </c>
      <c r="G962" s="202">
        <v>5</v>
      </c>
      <c r="H962" s="202">
        <v>1</v>
      </c>
      <c r="I962" s="202">
        <v>0</v>
      </c>
      <c r="J962" s="202">
        <v>0</v>
      </c>
      <c r="K962" s="202">
        <v>0</v>
      </c>
      <c r="L962" s="123"/>
    </row>
    <row r="963" spans="3:12" ht="11.25" customHeight="1" x14ac:dyDescent="0.15">
      <c r="C963" s="182" t="s">
        <v>647</v>
      </c>
      <c r="D963" s="202">
        <v>46</v>
      </c>
      <c r="E963" s="202">
        <v>7</v>
      </c>
      <c r="F963" s="202">
        <v>45</v>
      </c>
      <c r="G963" s="202">
        <v>7</v>
      </c>
      <c r="H963" s="202">
        <v>1</v>
      </c>
      <c r="I963" s="202">
        <v>0</v>
      </c>
      <c r="J963" s="202">
        <v>0</v>
      </c>
      <c r="K963" s="202">
        <v>0</v>
      </c>
      <c r="L963" s="123"/>
    </row>
    <row r="964" spans="3:12" ht="11.25" customHeight="1" x14ac:dyDescent="0.15">
      <c r="C964" s="182" t="s">
        <v>648</v>
      </c>
      <c r="D964" s="202">
        <v>5169</v>
      </c>
      <c r="E964" s="202">
        <v>982</v>
      </c>
      <c r="F964" s="202">
        <v>5075</v>
      </c>
      <c r="G964" s="202">
        <v>962</v>
      </c>
      <c r="H964" s="202">
        <v>89</v>
      </c>
      <c r="I964" s="202">
        <v>18</v>
      </c>
      <c r="J964" s="202">
        <v>5</v>
      </c>
      <c r="K964" s="202">
        <v>2</v>
      </c>
      <c r="L964" s="123"/>
    </row>
    <row r="965" spans="3:12" ht="11.25" customHeight="1" x14ac:dyDescent="0.15">
      <c r="C965" s="182" t="s">
        <v>649</v>
      </c>
      <c r="D965" s="202">
        <v>121</v>
      </c>
      <c r="E965" s="202">
        <v>5</v>
      </c>
      <c r="F965" s="202">
        <v>121</v>
      </c>
      <c r="G965" s="202">
        <v>5</v>
      </c>
      <c r="H965" s="202">
        <v>0</v>
      </c>
      <c r="I965" s="202">
        <v>0</v>
      </c>
      <c r="J965" s="202">
        <v>0</v>
      </c>
      <c r="K965" s="202">
        <v>0</v>
      </c>
      <c r="L965" s="123"/>
    </row>
    <row r="966" spans="3:12" ht="11.25" customHeight="1" x14ac:dyDescent="0.15">
      <c r="C966" s="182" t="s">
        <v>650</v>
      </c>
      <c r="D966" s="202">
        <v>43</v>
      </c>
      <c r="E966" s="202">
        <v>19</v>
      </c>
      <c r="F966" s="202">
        <v>39</v>
      </c>
      <c r="G966" s="202">
        <v>17</v>
      </c>
      <c r="H966" s="202">
        <v>4</v>
      </c>
      <c r="I966" s="202">
        <v>2</v>
      </c>
      <c r="J966" s="202">
        <v>0</v>
      </c>
      <c r="K966" s="202">
        <v>0</v>
      </c>
      <c r="L966" s="123"/>
    </row>
    <row r="967" spans="3:12" ht="11.25" customHeight="1" x14ac:dyDescent="0.15">
      <c r="C967" s="182" t="s">
        <v>651</v>
      </c>
      <c r="D967" s="202">
        <v>32</v>
      </c>
      <c r="E967" s="202">
        <v>14</v>
      </c>
      <c r="F967" s="202">
        <v>26</v>
      </c>
      <c r="G967" s="202">
        <v>11</v>
      </c>
      <c r="H967" s="202">
        <v>5</v>
      </c>
      <c r="I967" s="202">
        <v>2</v>
      </c>
      <c r="J967" s="202">
        <v>1</v>
      </c>
      <c r="K967" s="202">
        <v>1</v>
      </c>
      <c r="L967" s="123"/>
    </row>
    <row r="968" spans="3:12" ht="11.25" customHeight="1" x14ac:dyDescent="0.15">
      <c r="C968" s="182" t="s">
        <v>652</v>
      </c>
      <c r="D968" s="202">
        <v>77</v>
      </c>
      <c r="E968" s="202">
        <v>36</v>
      </c>
      <c r="F968" s="202">
        <v>63</v>
      </c>
      <c r="G968" s="202">
        <v>29</v>
      </c>
      <c r="H968" s="202">
        <v>14</v>
      </c>
      <c r="I968" s="202">
        <v>7</v>
      </c>
      <c r="J968" s="202">
        <v>0</v>
      </c>
      <c r="K968" s="202">
        <v>0</v>
      </c>
      <c r="L968" s="123"/>
    </row>
    <row r="969" spans="3:12" ht="11.25" customHeight="1" x14ac:dyDescent="0.15">
      <c r="C969" s="182" t="s">
        <v>653</v>
      </c>
      <c r="D969" s="202">
        <v>22</v>
      </c>
      <c r="E969" s="202">
        <v>4</v>
      </c>
      <c r="F969" s="202">
        <v>21</v>
      </c>
      <c r="G969" s="202">
        <v>4</v>
      </c>
      <c r="H969" s="202">
        <v>1</v>
      </c>
      <c r="I969" s="202">
        <v>0</v>
      </c>
      <c r="J969" s="202">
        <v>0</v>
      </c>
      <c r="K969" s="202">
        <v>0</v>
      </c>
      <c r="L969" s="195"/>
    </row>
    <row r="970" spans="3:12" ht="11.25" customHeight="1" x14ac:dyDescent="0.15">
      <c r="C970" s="182" t="s">
        <v>654</v>
      </c>
      <c r="D970" s="202">
        <v>758</v>
      </c>
      <c r="E970" s="202">
        <v>158</v>
      </c>
      <c r="F970" s="202">
        <v>709</v>
      </c>
      <c r="G970" s="202">
        <v>149</v>
      </c>
      <c r="H970" s="202">
        <v>20</v>
      </c>
      <c r="I970" s="202">
        <v>4</v>
      </c>
      <c r="J970" s="202">
        <v>29</v>
      </c>
      <c r="K970" s="202">
        <v>5</v>
      </c>
      <c r="L970" s="123"/>
    </row>
    <row r="971" spans="3:12" ht="11.25" customHeight="1" x14ac:dyDescent="0.15">
      <c r="C971" s="182" t="s">
        <v>655</v>
      </c>
      <c r="D971" s="202">
        <v>132</v>
      </c>
      <c r="E971" s="202">
        <v>39</v>
      </c>
      <c r="F971" s="202">
        <v>125</v>
      </c>
      <c r="G971" s="202">
        <v>38</v>
      </c>
      <c r="H971" s="202">
        <v>2</v>
      </c>
      <c r="I971" s="202">
        <v>0</v>
      </c>
      <c r="J971" s="202">
        <v>5</v>
      </c>
      <c r="K971" s="202">
        <v>1</v>
      </c>
      <c r="L971" s="123"/>
    </row>
    <row r="972" spans="3:12" ht="11.25" customHeight="1" x14ac:dyDescent="0.15">
      <c r="C972" s="182" t="s">
        <v>656</v>
      </c>
      <c r="D972" s="202">
        <v>43</v>
      </c>
      <c r="E972" s="202">
        <v>23</v>
      </c>
      <c r="F972" s="202">
        <v>34</v>
      </c>
      <c r="G972" s="202">
        <v>17</v>
      </c>
      <c r="H972" s="202">
        <v>6</v>
      </c>
      <c r="I972" s="202">
        <v>4</v>
      </c>
      <c r="J972" s="202">
        <v>3</v>
      </c>
      <c r="K972" s="202">
        <v>2</v>
      </c>
      <c r="L972" s="195"/>
    </row>
    <row r="973" spans="3:12" ht="11.25" customHeight="1" x14ac:dyDescent="0.15">
      <c r="C973" s="182" t="s">
        <v>657</v>
      </c>
      <c r="D973" s="202">
        <v>161</v>
      </c>
      <c r="E973" s="202">
        <v>59</v>
      </c>
      <c r="F973" s="202">
        <v>158</v>
      </c>
      <c r="G973" s="202">
        <v>56</v>
      </c>
      <c r="H973" s="202">
        <v>3</v>
      </c>
      <c r="I973" s="202">
        <v>3</v>
      </c>
      <c r="J973" s="202">
        <v>0</v>
      </c>
      <c r="K973" s="202">
        <v>0</v>
      </c>
      <c r="L973" s="123"/>
    </row>
    <row r="974" spans="3:12" ht="11.25" customHeight="1" x14ac:dyDescent="0.15">
      <c r="C974" s="182" t="s">
        <v>658</v>
      </c>
      <c r="D974" s="202">
        <v>6</v>
      </c>
      <c r="E974" s="202">
        <v>3</v>
      </c>
      <c r="F974" s="202">
        <v>5</v>
      </c>
      <c r="G974" s="202">
        <v>2</v>
      </c>
      <c r="H974" s="202">
        <v>1</v>
      </c>
      <c r="I974" s="202">
        <v>1</v>
      </c>
      <c r="J974" s="202">
        <v>0</v>
      </c>
      <c r="K974" s="202">
        <v>0</v>
      </c>
      <c r="L974" s="123"/>
    </row>
    <row r="975" spans="3:12" ht="11.25" customHeight="1" x14ac:dyDescent="0.15">
      <c r="C975" s="182" t="s">
        <v>659</v>
      </c>
      <c r="D975" s="202">
        <v>50</v>
      </c>
      <c r="E975" s="202">
        <v>9</v>
      </c>
      <c r="F975" s="202">
        <v>43</v>
      </c>
      <c r="G975" s="202">
        <v>9</v>
      </c>
      <c r="H975" s="202">
        <v>7</v>
      </c>
      <c r="I975" s="202">
        <v>0</v>
      </c>
      <c r="J975" s="202">
        <v>0</v>
      </c>
      <c r="K975" s="202">
        <v>0</v>
      </c>
      <c r="L975" s="123"/>
    </row>
    <row r="976" spans="3:12" ht="11.25" customHeight="1" x14ac:dyDescent="0.15">
      <c r="C976" s="182" t="s">
        <v>660</v>
      </c>
      <c r="D976" s="202">
        <v>160</v>
      </c>
      <c r="E976" s="202">
        <v>99</v>
      </c>
      <c r="F976" s="202">
        <v>135</v>
      </c>
      <c r="G976" s="202">
        <v>87</v>
      </c>
      <c r="H976" s="202">
        <v>25</v>
      </c>
      <c r="I976" s="202">
        <v>12</v>
      </c>
      <c r="J976" s="202">
        <v>0</v>
      </c>
      <c r="K976" s="202">
        <v>0</v>
      </c>
      <c r="L976" s="123"/>
    </row>
    <row r="977" spans="1:12" ht="11.25" customHeight="1" x14ac:dyDescent="0.15">
      <c r="C977" s="182" t="s">
        <v>661</v>
      </c>
      <c r="D977" s="202">
        <v>30</v>
      </c>
      <c r="E977" s="202">
        <v>11</v>
      </c>
      <c r="F977" s="202">
        <v>28</v>
      </c>
      <c r="G977" s="202">
        <v>10</v>
      </c>
      <c r="H977" s="202">
        <v>1</v>
      </c>
      <c r="I977" s="202">
        <v>0</v>
      </c>
      <c r="J977" s="202">
        <v>1</v>
      </c>
      <c r="K977" s="202">
        <v>1</v>
      </c>
      <c r="L977" s="123"/>
    </row>
    <row r="978" spans="1:12" ht="11.25" customHeight="1" x14ac:dyDescent="0.15">
      <c r="C978" s="182" t="s">
        <v>662</v>
      </c>
      <c r="D978" s="202">
        <v>146</v>
      </c>
      <c r="E978" s="202">
        <v>32</v>
      </c>
      <c r="F978" s="202">
        <v>145</v>
      </c>
      <c r="G978" s="202">
        <v>32</v>
      </c>
      <c r="H978" s="202">
        <v>1</v>
      </c>
      <c r="I978" s="202">
        <v>0</v>
      </c>
      <c r="J978" s="202">
        <v>0</v>
      </c>
      <c r="K978" s="202">
        <v>0</v>
      </c>
      <c r="L978" s="123"/>
    </row>
    <row r="979" spans="1:12" ht="11.25" customHeight="1" x14ac:dyDescent="0.15">
      <c r="C979" s="182" t="s">
        <v>663</v>
      </c>
      <c r="D979" s="202">
        <v>91</v>
      </c>
      <c r="E979" s="202">
        <v>19</v>
      </c>
      <c r="F979" s="202">
        <v>91</v>
      </c>
      <c r="G979" s="202">
        <v>19</v>
      </c>
      <c r="H979" s="202">
        <v>0</v>
      </c>
      <c r="I979" s="202">
        <v>0</v>
      </c>
      <c r="J979" s="202">
        <v>0</v>
      </c>
      <c r="K979" s="202">
        <v>0</v>
      </c>
      <c r="L979" s="123"/>
    </row>
    <row r="980" spans="1:12" ht="11.25" customHeight="1" x14ac:dyDescent="0.15">
      <c r="C980" s="182" t="s">
        <v>664</v>
      </c>
      <c r="D980" s="202">
        <v>1</v>
      </c>
      <c r="E980" s="202">
        <v>0</v>
      </c>
      <c r="F980" s="202">
        <v>1</v>
      </c>
      <c r="G980" s="202">
        <v>0</v>
      </c>
      <c r="H980" s="202">
        <v>0</v>
      </c>
      <c r="I980" s="202">
        <v>0</v>
      </c>
      <c r="J980" s="202">
        <v>0</v>
      </c>
      <c r="K980" s="202">
        <v>0</v>
      </c>
      <c r="L980" s="123"/>
    </row>
    <row r="981" spans="1:12" ht="11.25" customHeight="1" x14ac:dyDescent="0.15">
      <c r="C981" s="182" t="s">
        <v>665</v>
      </c>
      <c r="D981" s="202">
        <v>245</v>
      </c>
      <c r="E981" s="202">
        <v>119</v>
      </c>
      <c r="F981" s="202">
        <v>219</v>
      </c>
      <c r="G981" s="202">
        <v>106</v>
      </c>
      <c r="H981" s="202">
        <v>19</v>
      </c>
      <c r="I981" s="202">
        <v>12</v>
      </c>
      <c r="J981" s="202">
        <v>7</v>
      </c>
      <c r="K981" s="202">
        <v>1</v>
      </c>
      <c r="L981" s="123"/>
    </row>
    <row r="982" spans="1:12" ht="11.25" customHeight="1" x14ac:dyDescent="0.15">
      <c r="C982" s="182" t="s">
        <v>666</v>
      </c>
      <c r="D982" s="202">
        <v>3</v>
      </c>
      <c r="E982" s="202">
        <v>1</v>
      </c>
      <c r="F982" s="202">
        <v>3</v>
      </c>
      <c r="G982" s="202">
        <v>1</v>
      </c>
      <c r="H982" s="202">
        <v>0</v>
      </c>
      <c r="I982" s="202">
        <v>0</v>
      </c>
      <c r="J982" s="202">
        <v>0</v>
      </c>
      <c r="K982" s="202">
        <v>0</v>
      </c>
      <c r="L982" s="123"/>
    </row>
    <row r="983" spans="1:12" ht="11.25" customHeight="1" x14ac:dyDescent="0.15">
      <c r="C983" s="182" t="s">
        <v>667</v>
      </c>
      <c r="D983" s="202">
        <v>183</v>
      </c>
      <c r="E983" s="202">
        <v>69</v>
      </c>
      <c r="F983" s="202">
        <v>164</v>
      </c>
      <c r="G983" s="202">
        <v>61</v>
      </c>
      <c r="H983" s="202">
        <v>11</v>
      </c>
      <c r="I983" s="202">
        <v>7</v>
      </c>
      <c r="J983" s="202">
        <v>8</v>
      </c>
      <c r="K983" s="202">
        <v>1</v>
      </c>
      <c r="L983" s="123"/>
    </row>
    <row r="984" spans="1:12" ht="11.25" customHeight="1" x14ac:dyDescent="0.15">
      <c r="C984" s="182" t="s">
        <v>668</v>
      </c>
      <c r="D984" s="202">
        <v>397</v>
      </c>
      <c r="E984" s="202">
        <v>111</v>
      </c>
      <c r="F984" s="202">
        <v>387</v>
      </c>
      <c r="G984" s="202">
        <v>107</v>
      </c>
      <c r="H984" s="202">
        <v>5</v>
      </c>
      <c r="I984" s="202">
        <v>3</v>
      </c>
      <c r="J984" s="202">
        <v>5</v>
      </c>
      <c r="K984" s="202">
        <v>1</v>
      </c>
      <c r="L984" s="123"/>
    </row>
    <row r="985" spans="1:12" ht="11.25" customHeight="1" x14ac:dyDescent="0.15">
      <c r="C985" s="182" t="s">
        <v>669</v>
      </c>
      <c r="D985" s="202">
        <v>18</v>
      </c>
      <c r="E985" s="202">
        <v>3</v>
      </c>
      <c r="F985" s="202">
        <v>17</v>
      </c>
      <c r="G985" s="202">
        <v>3</v>
      </c>
      <c r="H985" s="202">
        <v>0</v>
      </c>
      <c r="I985" s="202">
        <v>0</v>
      </c>
      <c r="J985" s="202">
        <v>1</v>
      </c>
      <c r="K985" s="202">
        <v>0</v>
      </c>
      <c r="L985" s="123"/>
    </row>
    <row r="986" spans="1:12" ht="11.25" customHeight="1" x14ac:dyDescent="0.15">
      <c r="C986" s="182" t="s">
        <v>670</v>
      </c>
      <c r="D986" s="202">
        <v>2576</v>
      </c>
      <c r="E986" s="202">
        <v>507</v>
      </c>
      <c r="F986" s="202">
        <v>2553</v>
      </c>
      <c r="G986" s="202">
        <v>495</v>
      </c>
      <c r="H986" s="202">
        <v>21</v>
      </c>
      <c r="I986" s="202">
        <v>10</v>
      </c>
      <c r="J986" s="202">
        <v>2</v>
      </c>
      <c r="K986" s="202">
        <v>2</v>
      </c>
      <c r="L986" s="123"/>
    </row>
    <row r="987" spans="1:12" ht="11.25" customHeight="1" x14ac:dyDescent="0.15">
      <c r="C987" s="182" t="s">
        <v>671</v>
      </c>
      <c r="D987" s="202">
        <v>158</v>
      </c>
      <c r="E987" s="202">
        <v>61</v>
      </c>
      <c r="F987" s="202">
        <v>139</v>
      </c>
      <c r="G987" s="202">
        <v>53</v>
      </c>
      <c r="H987" s="202">
        <v>8</v>
      </c>
      <c r="I987" s="202">
        <v>6</v>
      </c>
      <c r="J987" s="202">
        <v>11</v>
      </c>
      <c r="K987" s="202">
        <v>2</v>
      </c>
      <c r="L987" s="195"/>
    </row>
    <row r="988" spans="1:12" ht="11.25" customHeight="1" x14ac:dyDescent="0.15">
      <c r="C988" s="182" t="s">
        <v>672</v>
      </c>
      <c r="D988" s="202">
        <v>3</v>
      </c>
      <c r="E988" s="202">
        <v>2</v>
      </c>
      <c r="F988" s="202">
        <v>2</v>
      </c>
      <c r="G988" s="202">
        <v>1</v>
      </c>
      <c r="H988" s="202">
        <v>0</v>
      </c>
      <c r="I988" s="202">
        <v>0</v>
      </c>
      <c r="J988" s="202">
        <v>1</v>
      </c>
      <c r="K988" s="202">
        <v>1</v>
      </c>
      <c r="L988" s="123"/>
    </row>
    <row r="989" spans="1:12" ht="11.25" customHeight="1" x14ac:dyDescent="0.15">
      <c r="C989" s="182" t="s">
        <v>776</v>
      </c>
      <c r="D989" s="202">
        <v>1</v>
      </c>
      <c r="E989" s="202">
        <v>0</v>
      </c>
      <c r="F989" s="202">
        <v>1</v>
      </c>
      <c r="G989" s="202">
        <v>0</v>
      </c>
      <c r="H989" s="202">
        <v>0</v>
      </c>
      <c r="I989" s="202">
        <v>0</v>
      </c>
      <c r="J989" s="202">
        <v>0</v>
      </c>
      <c r="K989" s="202">
        <v>0</v>
      </c>
      <c r="L989" s="123"/>
    </row>
    <row r="990" spans="1:12" ht="18" customHeight="1" x14ac:dyDescent="0.15">
      <c r="C990" s="194" t="s">
        <v>673</v>
      </c>
      <c r="D990" s="202">
        <v>22143</v>
      </c>
      <c r="E990" s="202">
        <v>6508</v>
      </c>
      <c r="F990" s="202">
        <v>21511</v>
      </c>
      <c r="G990" s="202">
        <v>6277</v>
      </c>
      <c r="H990" s="202">
        <v>467</v>
      </c>
      <c r="I990" s="202">
        <v>173</v>
      </c>
      <c r="J990" s="202">
        <v>165</v>
      </c>
      <c r="K990" s="202">
        <v>58</v>
      </c>
      <c r="L990" s="123"/>
    </row>
    <row r="991" spans="1:12" ht="18" customHeight="1" x14ac:dyDescent="0.15">
      <c r="A991" s="121" t="s">
        <v>674</v>
      </c>
      <c r="D991" s="123"/>
      <c r="E991" s="123"/>
      <c r="F991" s="123"/>
      <c r="G991" s="123"/>
      <c r="H991" s="123"/>
      <c r="I991" s="123"/>
      <c r="J991" s="123"/>
      <c r="K991" s="123"/>
      <c r="L991" s="123"/>
    </row>
    <row r="992" spans="1:12" ht="11.25" customHeight="1" x14ac:dyDescent="0.15">
      <c r="C992" s="182" t="s">
        <v>777</v>
      </c>
      <c r="D992" s="202">
        <v>1</v>
      </c>
      <c r="E992" s="202">
        <v>1</v>
      </c>
      <c r="F992" s="202">
        <v>1</v>
      </c>
      <c r="G992" s="202">
        <v>1</v>
      </c>
      <c r="H992" s="202">
        <v>0</v>
      </c>
      <c r="I992" s="202">
        <v>0</v>
      </c>
      <c r="J992" s="202">
        <v>0</v>
      </c>
      <c r="K992" s="202">
        <v>0</v>
      </c>
      <c r="L992" s="123"/>
    </row>
    <row r="993" spans="1:12" ht="11.25" customHeight="1" x14ac:dyDescent="0.15">
      <c r="C993" s="182" t="s">
        <v>675</v>
      </c>
      <c r="D993" s="202">
        <v>416</v>
      </c>
      <c r="E993" s="202">
        <v>215</v>
      </c>
      <c r="F993" s="202">
        <v>401</v>
      </c>
      <c r="G993" s="202">
        <v>203</v>
      </c>
      <c r="H993" s="202">
        <v>12</v>
      </c>
      <c r="I993" s="202">
        <v>9</v>
      </c>
      <c r="J993" s="202">
        <v>3</v>
      </c>
      <c r="K993" s="202">
        <v>3</v>
      </c>
      <c r="L993" s="123"/>
    </row>
    <row r="994" spans="1:12" ht="11.25" customHeight="1" x14ac:dyDescent="0.15">
      <c r="C994" s="182" t="s">
        <v>778</v>
      </c>
      <c r="D994" s="202">
        <v>1</v>
      </c>
      <c r="E994" s="202">
        <v>0</v>
      </c>
      <c r="F994" s="202">
        <v>1</v>
      </c>
      <c r="G994" s="202">
        <v>0</v>
      </c>
      <c r="H994" s="202">
        <v>0</v>
      </c>
      <c r="I994" s="202">
        <v>0</v>
      </c>
      <c r="J994" s="202">
        <v>0</v>
      </c>
      <c r="K994" s="202">
        <v>0</v>
      </c>
      <c r="L994" s="123"/>
    </row>
    <row r="995" spans="1:12" ht="11.25" customHeight="1" x14ac:dyDescent="0.15">
      <c r="C995" s="182" t="s">
        <v>676</v>
      </c>
      <c r="D995" s="202">
        <v>5</v>
      </c>
      <c r="E995" s="202">
        <v>3</v>
      </c>
      <c r="F995" s="202">
        <v>3</v>
      </c>
      <c r="G995" s="202">
        <v>1</v>
      </c>
      <c r="H995" s="202">
        <v>2</v>
      </c>
      <c r="I995" s="202">
        <v>2</v>
      </c>
      <c r="J995" s="202">
        <v>0</v>
      </c>
      <c r="K995" s="202">
        <v>0</v>
      </c>
      <c r="L995" s="195"/>
    </row>
    <row r="996" spans="1:12" ht="11.25" customHeight="1" x14ac:dyDescent="0.15">
      <c r="C996" s="182" t="s">
        <v>677</v>
      </c>
      <c r="D996" s="202">
        <v>3</v>
      </c>
      <c r="E996" s="202">
        <v>0</v>
      </c>
      <c r="F996" s="202">
        <v>3</v>
      </c>
      <c r="G996" s="202">
        <v>0</v>
      </c>
      <c r="H996" s="202">
        <v>0</v>
      </c>
      <c r="I996" s="202">
        <v>0</v>
      </c>
      <c r="J996" s="202">
        <v>0</v>
      </c>
      <c r="K996" s="202">
        <v>0</v>
      </c>
      <c r="L996" s="123"/>
    </row>
    <row r="997" spans="1:12" ht="11.25" customHeight="1" x14ac:dyDescent="0.15">
      <c r="C997" s="182" t="s">
        <v>678</v>
      </c>
      <c r="D997" s="202">
        <v>285</v>
      </c>
      <c r="E997" s="202">
        <v>141</v>
      </c>
      <c r="F997" s="202">
        <v>275</v>
      </c>
      <c r="G997" s="202">
        <v>136</v>
      </c>
      <c r="H997" s="202">
        <v>7</v>
      </c>
      <c r="I997" s="202">
        <v>3</v>
      </c>
      <c r="J997" s="202">
        <v>3</v>
      </c>
      <c r="K997" s="202">
        <v>2</v>
      </c>
      <c r="L997" s="123"/>
    </row>
    <row r="998" spans="1:12" ht="11.25" customHeight="1" x14ac:dyDescent="0.15">
      <c r="C998" s="182" t="s">
        <v>679</v>
      </c>
      <c r="D998" s="202">
        <v>3310</v>
      </c>
      <c r="E998" s="202">
        <v>1642</v>
      </c>
      <c r="F998" s="202">
        <v>3156</v>
      </c>
      <c r="G998" s="202">
        <v>1551</v>
      </c>
      <c r="H998" s="202">
        <v>121</v>
      </c>
      <c r="I998" s="202">
        <v>67</v>
      </c>
      <c r="J998" s="202">
        <v>33</v>
      </c>
      <c r="K998" s="202">
        <v>24</v>
      </c>
      <c r="L998" s="123"/>
    </row>
    <row r="999" spans="1:12" ht="11.25" customHeight="1" x14ac:dyDescent="0.15">
      <c r="C999" s="182" t="s">
        <v>680</v>
      </c>
      <c r="D999" s="202">
        <v>875</v>
      </c>
      <c r="E999" s="202">
        <v>342</v>
      </c>
      <c r="F999" s="202">
        <v>858</v>
      </c>
      <c r="G999" s="202">
        <v>338</v>
      </c>
      <c r="H999" s="202">
        <v>17</v>
      </c>
      <c r="I999" s="202">
        <v>4</v>
      </c>
      <c r="J999" s="202">
        <v>0</v>
      </c>
      <c r="K999" s="202">
        <v>0</v>
      </c>
      <c r="L999" s="123"/>
    </row>
    <row r="1000" spans="1:12" ht="11.25" customHeight="1" x14ac:dyDescent="0.15">
      <c r="C1000" s="182" t="s">
        <v>681</v>
      </c>
      <c r="D1000" s="202">
        <v>177</v>
      </c>
      <c r="E1000" s="202">
        <v>63</v>
      </c>
      <c r="F1000" s="202">
        <v>168</v>
      </c>
      <c r="G1000" s="202">
        <v>62</v>
      </c>
      <c r="H1000" s="202">
        <v>9</v>
      </c>
      <c r="I1000" s="202">
        <v>1</v>
      </c>
      <c r="J1000" s="202">
        <v>0</v>
      </c>
      <c r="K1000" s="202">
        <v>0</v>
      </c>
      <c r="L1000" s="123"/>
    </row>
    <row r="1001" spans="1:12" ht="11.25" customHeight="1" x14ac:dyDescent="0.15">
      <c r="C1001" s="182" t="s">
        <v>682</v>
      </c>
      <c r="D1001" s="202">
        <v>10</v>
      </c>
      <c r="E1001" s="202">
        <v>3</v>
      </c>
      <c r="F1001" s="202">
        <v>9</v>
      </c>
      <c r="G1001" s="202">
        <v>3</v>
      </c>
      <c r="H1001" s="202">
        <v>1</v>
      </c>
      <c r="I1001" s="202">
        <v>0</v>
      </c>
      <c r="J1001" s="202">
        <v>0</v>
      </c>
      <c r="K1001" s="202">
        <v>0</v>
      </c>
      <c r="L1001" s="123"/>
    </row>
    <row r="1002" spans="1:12" ht="11.25" customHeight="1" x14ac:dyDescent="0.15">
      <c r="C1002" s="182" t="s">
        <v>683</v>
      </c>
      <c r="D1002" s="202">
        <v>55</v>
      </c>
      <c r="E1002" s="202">
        <v>32</v>
      </c>
      <c r="F1002" s="202">
        <v>52</v>
      </c>
      <c r="G1002" s="202">
        <v>29</v>
      </c>
      <c r="H1002" s="202">
        <v>3</v>
      </c>
      <c r="I1002" s="202">
        <v>3</v>
      </c>
      <c r="J1002" s="202">
        <v>0</v>
      </c>
      <c r="K1002" s="202">
        <v>0</v>
      </c>
      <c r="L1002" s="123"/>
    </row>
    <row r="1003" spans="1:12" ht="11.25" customHeight="1" x14ac:dyDescent="0.15">
      <c r="C1003" s="182" t="s">
        <v>684</v>
      </c>
      <c r="D1003" s="202">
        <v>618</v>
      </c>
      <c r="E1003" s="202">
        <v>308</v>
      </c>
      <c r="F1003" s="202">
        <v>584</v>
      </c>
      <c r="G1003" s="202">
        <v>283</v>
      </c>
      <c r="H1003" s="202">
        <v>29</v>
      </c>
      <c r="I1003" s="202">
        <v>20</v>
      </c>
      <c r="J1003" s="202">
        <v>5</v>
      </c>
      <c r="K1003" s="202">
        <v>5</v>
      </c>
      <c r="L1003" s="195"/>
    </row>
    <row r="1004" spans="1:12" ht="11.25" customHeight="1" x14ac:dyDescent="0.15">
      <c r="C1004" s="182" t="s">
        <v>685</v>
      </c>
      <c r="D1004" s="202">
        <v>184</v>
      </c>
      <c r="E1004" s="202">
        <v>101</v>
      </c>
      <c r="F1004" s="202">
        <v>174</v>
      </c>
      <c r="G1004" s="202">
        <v>94</v>
      </c>
      <c r="H1004" s="202">
        <v>8</v>
      </c>
      <c r="I1004" s="202">
        <v>5</v>
      </c>
      <c r="J1004" s="202">
        <v>2</v>
      </c>
      <c r="K1004" s="202">
        <v>2</v>
      </c>
      <c r="L1004" s="123"/>
    </row>
    <row r="1005" spans="1:12" ht="11.25" customHeight="1" x14ac:dyDescent="0.15">
      <c r="C1005" s="182" t="s">
        <v>686</v>
      </c>
      <c r="D1005" s="202">
        <v>2</v>
      </c>
      <c r="E1005" s="202">
        <v>1</v>
      </c>
      <c r="F1005" s="202">
        <v>2</v>
      </c>
      <c r="G1005" s="202">
        <v>1</v>
      </c>
      <c r="H1005" s="202">
        <v>0</v>
      </c>
      <c r="I1005" s="202">
        <v>0</v>
      </c>
      <c r="J1005" s="202">
        <v>0</v>
      </c>
      <c r="K1005" s="202">
        <v>0</v>
      </c>
      <c r="L1005" s="123"/>
    </row>
    <row r="1006" spans="1:12" ht="11.25" customHeight="1" x14ac:dyDescent="0.15">
      <c r="L1006" s="195"/>
    </row>
    <row r="1007" spans="1:12" ht="11.25" customHeight="1" x14ac:dyDescent="0.15">
      <c r="A1007" s="182" t="s">
        <v>73</v>
      </c>
      <c r="L1007" s="123"/>
    </row>
    <row r="1008" spans="1:12" ht="13.5" customHeight="1" x14ac:dyDescent="0.15">
      <c r="D1008" s="193" t="s">
        <v>507</v>
      </c>
      <c r="E1008" s="202"/>
      <c r="F1008" s="202"/>
      <c r="G1008" s="202"/>
      <c r="H1008" s="202"/>
      <c r="I1008" s="202"/>
      <c r="J1008" s="202"/>
      <c r="K1008" s="202"/>
      <c r="L1008" s="123"/>
    </row>
    <row r="1009" spans="3:12" ht="11.25" customHeight="1" x14ac:dyDescent="0.15">
      <c r="C1009" s="182" t="s">
        <v>687</v>
      </c>
      <c r="D1009" s="202">
        <v>117</v>
      </c>
      <c r="E1009" s="202">
        <v>48</v>
      </c>
      <c r="F1009" s="202">
        <v>109</v>
      </c>
      <c r="G1009" s="202">
        <v>46</v>
      </c>
      <c r="H1009" s="202">
        <v>6</v>
      </c>
      <c r="I1009" s="202">
        <v>2</v>
      </c>
      <c r="J1009" s="202">
        <v>2</v>
      </c>
      <c r="K1009" s="202">
        <v>0</v>
      </c>
      <c r="L1009" s="123"/>
    </row>
    <row r="1010" spans="3:12" ht="11.25" customHeight="1" x14ac:dyDescent="0.15">
      <c r="C1010" s="182" t="s">
        <v>688</v>
      </c>
      <c r="D1010" s="202">
        <v>3</v>
      </c>
      <c r="E1010" s="202">
        <v>3</v>
      </c>
      <c r="F1010" s="202">
        <v>3</v>
      </c>
      <c r="G1010" s="202">
        <v>3</v>
      </c>
      <c r="H1010" s="202">
        <v>0</v>
      </c>
      <c r="I1010" s="202">
        <v>0</v>
      </c>
      <c r="J1010" s="202">
        <v>0</v>
      </c>
      <c r="K1010" s="202">
        <v>0</v>
      </c>
      <c r="L1010" s="123"/>
    </row>
    <row r="1011" spans="3:12" ht="11.25" customHeight="1" x14ac:dyDescent="0.15">
      <c r="C1011" s="182" t="s">
        <v>689</v>
      </c>
      <c r="D1011" s="202">
        <v>24</v>
      </c>
      <c r="E1011" s="202">
        <v>12</v>
      </c>
      <c r="F1011" s="202">
        <v>20</v>
      </c>
      <c r="G1011" s="202">
        <v>11</v>
      </c>
      <c r="H1011" s="202">
        <v>0</v>
      </c>
      <c r="I1011" s="202">
        <v>0</v>
      </c>
      <c r="J1011" s="202">
        <v>4</v>
      </c>
      <c r="K1011" s="202">
        <v>1</v>
      </c>
      <c r="L1011" s="123"/>
    </row>
    <row r="1012" spans="3:12" ht="11.25" customHeight="1" x14ac:dyDescent="0.15">
      <c r="C1012" s="182" t="s">
        <v>690</v>
      </c>
      <c r="D1012" s="202">
        <v>61</v>
      </c>
      <c r="E1012" s="202">
        <v>28</v>
      </c>
      <c r="F1012" s="202">
        <v>58</v>
      </c>
      <c r="G1012" s="202">
        <v>25</v>
      </c>
      <c r="H1012" s="202">
        <v>3</v>
      </c>
      <c r="I1012" s="202">
        <v>3</v>
      </c>
      <c r="J1012" s="202">
        <v>0</v>
      </c>
      <c r="K1012" s="202">
        <v>0</v>
      </c>
      <c r="L1012" s="123"/>
    </row>
    <row r="1013" spans="3:12" ht="11.25" customHeight="1" x14ac:dyDescent="0.15">
      <c r="C1013" s="182" t="s">
        <v>691</v>
      </c>
      <c r="D1013" s="202">
        <v>24</v>
      </c>
      <c r="E1013" s="202">
        <v>12</v>
      </c>
      <c r="F1013" s="202">
        <v>22</v>
      </c>
      <c r="G1013" s="202">
        <v>10</v>
      </c>
      <c r="H1013" s="202">
        <v>2</v>
      </c>
      <c r="I1013" s="202">
        <v>2</v>
      </c>
      <c r="J1013" s="202">
        <v>0</v>
      </c>
      <c r="K1013" s="202">
        <v>0</v>
      </c>
      <c r="L1013" s="123"/>
    </row>
    <row r="1014" spans="3:12" ht="11.25" customHeight="1" x14ac:dyDescent="0.15">
      <c r="C1014" s="182" t="s">
        <v>692</v>
      </c>
      <c r="D1014" s="202">
        <v>805</v>
      </c>
      <c r="E1014" s="202">
        <v>410</v>
      </c>
      <c r="F1014" s="202">
        <v>744</v>
      </c>
      <c r="G1014" s="202">
        <v>384</v>
      </c>
      <c r="H1014" s="202">
        <v>60</v>
      </c>
      <c r="I1014" s="202">
        <v>26</v>
      </c>
      <c r="J1014" s="202">
        <v>1</v>
      </c>
      <c r="K1014" s="202">
        <v>0</v>
      </c>
      <c r="L1014" s="123"/>
    </row>
    <row r="1015" spans="3:12" ht="11.25" customHeight="1" x14ac:dyDescent="0.15">
      <c r="C1015" s="182" t="s">
        <v>693</v>
      </c>
      <c r="D1015" s="202">
        <v>2065</v>
      </c>
      <c r="E1015" s="202">
        <v>1033</v>
      </c>
      <c r="F1015" s="202">
        <v>1993</v>
      </c>
      <c r="G1015" s="202">
        <v>988</v>
      </c>
      <c r="H1015" s="202">
        <v>68</v>
      </c>
      <c r="I1015" s="202">
        <v>41</v>
      </c>
      <c r="J1015" s="202">
        <v>4</v>
      </c>
      <c r="K1015" s="202">
        <v>4</v>
      </c>
      <c r="L1015" s="123"/>
    </row>
    <row r="1016" spans="3:12" ht="11.25" customHeight="1" x14ac:dyDescent="0.15">
      <c r="C1016" s="182" t="s">
        <v>694</v>
      </c>
      <c r="D1016" s="202">
        <v>139</v>
      </c>
      <c r="E1016" s="202">
        <v>73</v>
      </c>
      <c r="F1016" s="202">
        <v>135</v>
      </c>
      <c r="G1016" s="202">
        <v>69</v>
      </c>
      <c r="H1016" s="202">
        <v>3</v>
      </c>
      <c r="I1016" s="202">
        <v>3</v>
      </c>
      <c r="J1016" s="202">
        <v>1</v>
      </c>
      <c r="K1016" s="202">
        <v>1</v>
      </c>
      <c r="L1016" s="123"/>
    </row>
    <row r="1017" spans="3:12" ht="11.25" customHeight="1" x14ac:dyDescent="0.15">
      <c r="C1017" s="182" t="s">
        <v>695</v>
      </c>
      <c r="D1017" s="202">
        <v>2245</v>
      </c>
      <c r="E1017" s="202">
        <v>889</v>
      </c>
      <c r="F1017" s="202">
        <v>2142</v>
      </c>
      <c r="G1017" s="202">
        <v>842</v>
      </c>
      <c r="H1017" s="202">
        <v>98</v>
      </c>
      <c r="I1017" s="202">
        <v>46</v>
      </c>
      <c r="J1017" s="202">
        <v>5</v>
      </c>
      <c r="K1017" s="202">
        <v>1</v>
      </c>
      <c r="L1017" s="123"/>
    </row>
    <row r="1018" spans="3:12" ht="11.25" customHeight="1" x14ac:dyDescent="0.15">
      <c r="C1018" s="182" t="s">
        <v>696</v>
      </c>
      <c r="D1018" s="202">
        <v>73</v>
      </c>
      <c r="E1018" s="202">
        <v>38</v>
      </c>
      <c r="F1018" s="202">
        <v>68</v>
      </c>
      <c r="G1018" s="202">
        <v>34</v>
      </c>
      <c r="H1018" s="202">
        <v>1</v>
      </c>
      <c r="I1018" s="202">
        <v>1</v>
      </c>
      <c r="J1018" s="202">
        <v>4</v>
      </c>
      <c r="K1018" s="202">
        <v>3</v>
      </c>
      <c r="L1018" s="123"/>
    </row>
    <row r="1019" spans="3:12" ht="11.25" customHeight="1" x14ac:dyDescent="0.15">
      <c r="C1019" s="182" t="s">
        <v>697</v>
      </c>
      <c r="D1019" s="202">
        <v>61</v>
      </c>
      <c r="E1019" s="202">
        <v>25</v>
      </c>
      <c r="F1019" s="202">
        <v>60</v>
      </c>
      <c r="G1019" s="202">
        <v>24</v>
      </c>
      <c r="H1019" s="202">
        <v>1</v>
      </c>
      <c r="I1019" s="202">
        <v>1</v>
      </c>
      <c r="J1019" s="202">
        <v>0</v>
      </c>
      <c r="K1019" s="202">
        <v>0</v>
      </c>
      <c r="L1019" s="123"/>
    </row>
    <row r="1020" spans="3:12" ht="11.25" customHeight="1" x14ac:dyDescent="0.15">
      <c r="C1020" s="182" t="s">
        <v>698</v>
      </c>
      <c r="D1020" s="202">
        <v>68</v>
      </c>
      <c r="E1020" s="202">
        <v>43</v>
      </c>
      <c r="F1020" s="202">
        <v>67</v>
      </c>
      <c r="G1020" s="202">
        <v>43</v>
      </c>
      <c r="H1020" s="202">
        <v>0</v>
      </c>
      <c r="I1020" s="202">
        <v>0</v>
      </c>
      <c r="J1020" s="202">
        <v>1</v>
      </c>
      <c r="K1020" s="202">
        <v>0</v>
      </c>
      <c r="L1020" s="123"/>
    </row>
    <row r="1021" spans="3:12" ht="11.25" customHeight="1" x14ac:dyDescent="0.15">
      <c r="C1021" s="182" t="s">
        <v>699</v>
      </c>
      <c r="D1021" s="202">
        <v>1068</v>
      </c>
      <c r="E1021" s="202">
        <v>646</v>
      </c>
      <c r="F1021" s="202">
        <v>1024</v>
      </c>
      <c r="G1021" s="202">
        <v>623</v>
      </c>
      <c r="H1021" s="202">
        <v>30</v>
      </c>
      <c r="I1021" s="202">
        <v>16</v>
      </c>
      <c r="J1021" s="202">
        <v>14</v>
      </c>
      <c r="K1021" s="202">
        <v>7</v>
      </c>
      <c r="L1021" s="123"/>
    </row>
    <row r="1022" spans="3:12" ht="11.25" customHeight="1" x14ac:dyDescent="0.15">
      <c r="C1022" s="182" t="s">
        <v>700</v>
      </c>
      <c r="D1022" s="202">
        <v>5</v>
      </c>
      <c r="E1022" s="202">
        <v>3</v>
      </c>
      <c r="F1022" s="202">
        <v>5</v>
      </c>
      <c r="G1022" s="202">
        <v>3</v>
      </c>
      <c r="H1022" s="202">
        <v>0</v>
      </c>
      <c r="I1022" s="202">
        <v>0</v>
      </c>
      <c r="J1022" s="202">
        <v>0</v>
      </c>
      <c r="K1022" s="202">
        <v>0</v>
      </c>
      <c r="L1022" s="123"/>
    </row>
    <row r="1023" spans="3:12" ht="11.25" customHeight="1" x14ac:dyDescent="0.15">
      <c r="C1023" s="182" t="s">
        <v>701</v>
      </c>
      <c r="D1023" s="202">
        <v>20</v>
      </c>
      <c r="E1023" s="202">
        <v>16</v>
      </c>
      <c r="F1023" s="202">
        <v>18</v>
      </c>
      <c r="G1023" s="202">
        <v>14</v>
      </c>
      <c r="H1023" s="202">
        <v>2</v>
      </c>
      <c r="I1023" s="202">
        <v>2</v>
      </c>
      <c r="J1023" s="202">
        <v>0</v>
      </c>
      <c r="K1023" s="202">
        <v>0</v>
      </c>
      <c r="L1023" s="123"/>
    </row>
    <row r="1024" spans="3:12" ht="11.25" customHeight="1" x14ac:dyDescent="0.15">
      <c r="C1024" s="182" t="s">
        <v>702</v>
      </c>
      <c r="D1024" s="202">
        <v>37</v>
      </c>
      <c r="E1024" s="202">
        <v>19</v>
      </c>
      <c r="F1024" s="202">
        <v>35</v>
      </c>
      <c r="G1024" s="202">
        <v>18</v>
      </c>
      <c r="H1024" s="202">
        <v>2</v>
      </c>
      <c r="I1024" s="202">
        <v>1</v>
      </c>
      <c r="J1024" s="202">
        <v>0</v>
      </c>
      <c r="K1024" s="202">
        <v>0</v>
      </c>
      <c r="L1024" s="123"/>
    </row>
    <row r="1025" spans="1:12" ht="11.25" customHeight="1" x14ac:dyDescent="0.15">
      <c r="C1025" s="182" t="s">
        <v>703</v>
      </c>
      <c r="D1025" s="202">
        <v>463</v>
      </c>
      <c r="E1025" s="202">
        <v>197</v>
      </c>
      <c r="F1025" s="202">
        <v>440</v>
      </c>
      <c r="G1025" s="202">
        <v>182</v>
      </c>
      <c r="H1025" s="202">
        <v>23</v>
      </c>
      <c r="I1025" s="202">
        <v>15</v>
      </c>
      <c r="J1025" s="202">
        <v>0</v>
      </c>
      <c r="K1025" s="202">
        <v>0</v>
      </c>
      <c r="L1025" s="123"/>
    </row>
    <row r="1026" spans="1:12" ht="11.25" customHeight="1" x14ac:dyDescent="0.15">
      <c r="C1026" s="182" t="s">
        <v>704</v>
      </c>
      <c r="D1026" s="202">
        <v>4654</v>
      </c>
      <c r="E1026" s="202">
        <v>2261</v>
      </c>
      <c r="F1026" s="202">
        <v>4314</v>
      </c>
      <c r="G1026" s="202">
        <v>2084</v>
      </c>
      <c r="H1026" s="202">
        <v>308</v>
      </c>
      <c r="I1026" s="202">
        <v>165</v>
      </c>
      <c r="J1026" s="202">
        <v>32</v>
      </c>
      <c r="K1026" s="202">
        <v>12</v>
      </c>
      <c r="L1026" s="123"/>
    </row>
    <row r="1027" spans="1:12" ht="11.25" customHeight="1" x14ac:dyDescent="0.15">
      <c r="C1027" s="182" t="s">
        <v>705</v>
      </c>
      <c r="D1027" s="202">
        <v>7</v>
      </c>
      <c r="E1027" s="202">
        <v>3</v>
      </c>
      <c r="F1027" s="202">
        <v>4</v>
      </c>
      <c r="G1027" s="202">
        <v>2</v>
      </c>
      <c r="H1027" s="202">
        <v>3</v>
      </c>
      <c r="I1027" s="202">
        <v>1</v>
      </c>
      <c r="J1027" s="202">
        <v>0</v>
      </c>
      <c r="K1027" s="202">
        <v>0</v>
      </c>
      <c r="L1027" s="123"/>
    </row>
    <row r="1028" spans="1:12" ht="11.25" customHeight="1" x14ac:dyDescent="0.15">
      <c r="C1028" s="182" t="s">
        <v>706</v>
      </c>
      <c r="D1028" s="202">
        <v>3</v>
      </c>
      <c r="E1028" s="202">
        <v>1</v>
      </c>
      <c r="F1028" s="202">
        <v>3</v>
      </c>
      <c r="G1028" s="202">
        <v>1</v>
      </c>
      <c r="H1028" s="202">
        <v>0</v>
      </c>
      <c r="I1028" s="202">
        <v>0</v>
      </c>
      <c r="J1028" s="202">
        <v>0</v>
      </c>
      <c r="K1028" s="202">
        <v>0</v>
      </c>
      <c r="L1028" s="123"/>
    </row>
    <row r="1029" spans="1:12" ht="11.25" customHeight="1" x14ac:dyDescent="0.15">
      <c r="C1029" s="182" t="s">
        <v>779</v>
      </c>
      <c r="D1029" s="202">
        <v>2</v>
      </c>
      <c r="E1029" s="202">
        <v>0</v>
      </c>
      <c r="F1029" s="202">
        <v>0</v>
      </c>
      <c r="G1029" s="202">
        <v>0</v>
      </c>
      <c r="H1029" s="202">
        <v>2</v>
      </c>
      <c r="I1029" s="202">
        <v>0</v>
      </c>
      <c r="J1029" s="202">
        <v>0</v>
      </c>
      <c r="K1029" s="202">
        <v>0</v>
      </c>
      <c r="L1029" s="123"/>
    </row>
    <row r="1030" spans="1:12" ht="18" customHeight="1" x14ac:dyDescent="0.15">
      <c r="C1030" s="194" t="s">
        <v>707</v>
      </c>
      <c r="D1030" s="202">
        <v>17886</v>
      </c>
      <c r="E1030" s="202">
        <v>8612</v>
      </c>
      <c r="F1030" s="202">
        <v>16951</v>
      </c>
      <c r="G1030" s="202">
        <v>8108</v>
      </c>
      <c r="H1030" s="202">
        <v>821</v>
      </c>
      <c r="I1030" s="202">
        <v>439</v>
      </c>
      <c r="J1030" s="202">
        <v>114</v>
      </c>
      <c r="K1030" s="202">
        <v>65</v>
      </c>
      <c r="L1030" s="123"/>
    </row>
    <row r="1031" spans="1:12" ht="18" customHeight="1" x14ac:dyDescent="0.15">
      <c r="A1031" s="121" t="s">
        <v>708</v>
      </c>
      <c r="C1031" s="196"/>
      <c r="D1031" s="202"/>
      <c r="E1031" s="123"/>
      <c r="F1031" s="123"/>
      <c r="G1031" s="123"/>
      <c r="H1031" s="123"/>
      <c r="I1031" s="123"/>
      <c r="J1031" s="123"/>
      <c r="K1031" s="123"/>
      <c r="L1031" s="123"/>
    </row>
    <row r="1032" spans="1:12" ht="11.25" customHeight="1" x14ac:dyDescent="0.15">
      <c r="C1032" s="182" t="s">
        <v>709</v>
      </c>
      <c r="D1032" s="202">
        <v>1118</v>
      </c>
      <c r="E1032" s="202">
        <v>400</v>
      </c>
      <c r="F1032" s="202">
        <v>1077</v>
      </c>
      <c r="G1032" s="202">
        <v>383</v>
      </c>
      <c r="H1032" s="202">
        <v>37</v>
      </c>
      <c r="I1032" s="202">
        <v>13</v>
      </c>
      <c r="J1032" s="202">
        <v>4</v>
      </c>
      <c r="K1032" s="202">
        <v>4</v>
      </c>
      <c r="L1032" s="123"/>
    </row>
    <row r="1033" spans="1:12" ht="11.25" customHeight="1" x14ac:dyDescent="0.15">
      <c r="C1033" s="182" t="s">
        <v>710</v>
      </c>
      <c r="D1033" s="202">
        <v>716</v>
      </c>
      <c r="E1033" s="202">
        <v>483</v>
      </c>
      <c r="F1033" s="202">
        <v>691</v>
      </c>
      <c r="G1033" s="202">
        <v>465</v>
      </c>
      <c r="H1033" s="202">
        <v>17</v>
      </c>
      <c r="I1033" s="202">
        <v>11</v>
      </c>
      <c r="J1033" s="202">
        <v>8</v>
      </c>
      <c r="K1033" s="202">
        <v>7</v>
      </c>
      <c r="L1033" s="123"/>
    </row>
    <row r="1034" spans="1:12" ht="11.25" customHeight="1" x14ac:dyDescent="0.15">
      <c r="C1034" s="182" t="s">
        <v>711</v>
      </c>
      <c r="D1034" s="202">
        <v>884</v>
      </c>
      <c r="E1034" s="202">
        <v>353</v>
      </c>
      <c r="F1034" s="202">
        <v>853</v>
      </c>
      <c r="G1034" s="202">
        <v>341</v>
      </c>
      <c r="H1034" s="202">
        <v>23</v>
      </c>
      <c r="I1034" s="202">
        <v>8</v>
      </c>
      <c r="J1034" s="202">
        <v>8</v>
      </c>
      <c r="K1034" s="202">
        <v>4</v>
      </c>
      <c r="L1034" s="123"/>
    </row>
    <row r="1035" spans="1:12" ht="11.25" customHeight="1" x14ac:dyDescent="0.15">
      <c r="C1035" s="182" t="s">
        <v>712</v>
      </c>
      <c r="D1035" s="202">
        <v>13</v>
      </c>
      <c r="E1035" s="202">
        <v>5</v>
      </c>
      <c r="F1035" s="202">
        <v>10</v>
      </c>
      <c r="G1035" s="202">
        <v>5</v>
      </c>
      <c r="H1035" s="202">
        <v>3</v>
      </c>
      <c r="I1035" s="202">
        <v>0</v>
      </c>
      <c r="J1035" s="202">
        <v>0</v>
      </c>
      <c r="K1035" s="202">
        <v>0</v>
      </c>
      <c r="L1035" s="123"/>
    </row>
    <row r="1036" spans="1:12" ht="11.25" customHeight="1" x14ac:dyDescent="0.15">
      <c r="C1036" s="182" t="s">
        <v>713</v>
      </c>
      <c r="D1036" s="202">
        <v>1184</v>
      </c>
      <c r="E1036" s="202">
        <v>173</v>
      </c>
      <c r="F1036" s="202">
        <v>1165</v>
      </c>
      <c r="G1036" s="202">
        <v>169</v>
      </c>
      <c r="H1036" s="202">
        <v>19</v>
      </c>
      <c r="I1036" s="202">
        <v>4</v>
      </c>
      <c r="J1036" s="202">
        <v>0</v>
      </c>
      <c r="K1036" s="202">
        <v>0</v>
      </c>
      <c r="L1036" s="123"/>
    </row>
    <row r="1037" spans="1:12" ht="11.25" customHeight="1" x14ac:dyDescent="0.15">
      <c r="C1037" s="182" t="s">
        <v>714</v>
      </c>
      <c r="D1037" s="202">
        <v>13</v>
      </c>
      <c r="E1037" s="202">
        <v>6</v>
      </c>
      <c r="F1037" s="202">
        <v>13</v>
      </c>
      <c r="G1037" s="202">
        <v>6</v>
      </c>
      <c r="H1037" s="202">
        <v>0</v>
      </c>
      <c r="I1037" s="202">
        <v>0</v>
      </c>
      <c r="J1037" s="202">
        <v>0</v>
      </c>
      <c r="K1037" s="202">
        <v>0</v>
      </c>
      <c r="L1037" s="123"/>
    </row>
    <row r="1038" spans="1:12" ht="11.25" customHeight="1" x14ac:dyDescent="0.15">
      <c r="C1038" s="182" t="s">
        <v>715</v>
      </c>
      <c r="D1038" s="202">
        <v>24</v>
      </c>
      <c r="E1038" s="202">
        <v>12</v>
      </c>
      <c r="F1038" s="202">
        <v>24</v>
      </c>
      <c r="G1038" s="202">
        <v>12</v>
      </c>
      <c r="H1038" s="202">
        <v>0</v>
      </c>
      <c r="I1038" s="202">
        <v>0</v>
      </c>
      <c r="J1038" s="202">
        <v>0</v>
      </c>
      <c r="K1038" s="202">
        <v>0</v>
      </c>
      <c r="L1038" s="123"/>
    </row>
    <row r="1039" spans="1:12" ht="11.25" customHeight="1" x14ac:dyDescent="0.15">
      <c r="C1039" s="182" t="s">
        <v>716</v>
      </c>
      <c r="D1039" s="202">
        <v>27364</v>
      </c>
      <c r="E1039" s="202">
        <v>13750</v>
      </c>
      <c r="F1039" s="202">
        <v>26857</v>
      </c>
      <c r="G1039" s="202">
        <v>13432</v>
      </c>
      <c r="H1039" s="202">
        <v>445</v>
      </c>
      <c r="I1039" s="202">
        <v>278</v>
      </c>
      <c r="J1039" s="202">
        <v>62</v>
      </c>
      <c r="K1039" s="202">
        <v>40</v>
      </c>
      <c r="L1039" s="123"/>
    </row>
    <row r="1040" spans="1:12" ht="11.25" customHeight="1" x14ac:dyDescent="0.15">
      <c r="C1040" s="182" t="s">
        <v>717</v>
      </c>
      <c r="D1040" s="202">
        <v>2245</v>
      </c>
      <c r="E1040" s="202">
        <v>1619</v>
      </c>
      <c r="F1040" s="202">
        <v>2173</v>
      </c>
      <c r="G1040" s="202">
        <v>1577</v>
      </c>
      <c r="H1040" s="202">
        <v>47</v>
      </c>
      <c r="I1040" s="202">
        <v>22</v>
      </c>
      <c r="J1040" s="202">
        <v>25</v>
      </c>
      <c r="K1040" s="202">
        <v>20</v>
      </c>
      <c r="L1040" s="123"/>
    </row>
    <row r="1041" spans="3:12" ht="11.25" customHeight="1" x14ac:dyDescent="0.15">
      <c r="C1041" s="182" t="s">
        <v>718</v>
      </c>
      <c r="D1041" s="202">
        <v>7532</v>
      </c>
      <c r="E1041" s="202">
        <v>1740</v>
      </c>
      <c r="F1041" s="202">
        <v>7172</v>
      </c>
      <c r="G1041" s="202">
        <v>1682</v>
      </c>
      <c r="H1041" s="202">
        <v>317</v>
      </c>
      <c r="I1041" s="202">
        <v>53</v>
      </c>
      <c r="J1041" s="202">
        <v>43</v>
      </c>
      <c r="K1041" s="202">
        <v>5</v>
      </c>
      <c r="L1041" s="123"/>
    </row>
    <row r="1042" spans="3:12" ht="11.25" customHeight="1" x14ac:dyDescent="0.15">
      <c r="C1042" s="182" t="s">
        <v>719</v>
      </c>
      <c r="D1042" s="202">
        <v>3046</v>
      </c>
      <c r="E1042" s="202">
        <v>1314</v>
      </c>
      <c r="F1042" s="202">
        <v>2960</v>
      </c>
      <c r="G1042" s="202">
        <v>1277</v>
      </c>
      <c r="H1042" s="202">
        <v>76</v>
      </c>
      <c r="I1042" s="202">
        <v>34</v>
      </c>
      <c r="J1042" s="202">
        <v>10</v>
      </c>
      <c r="K1042" s="202">
        <v>3</v>
      </c>
      <c r="L1042" s="195"/>
    </row>
    <row r="1043" spans="3:12" ht="11.25" customHeight="1" x14ac:dyDescent="0.15">
      <c r="C1043" s="182" t="s">
        <v>720</v>
      </c>
      <c r="D1043" s="202">
        <v>915</v>
      </c>
      <c r="E1043" s="202">
        <v>311</v>
      </c>
      <c r="F1043" s="202">
        <v>897</v>
      </c>
      <c r="G1043" s="202">
        <v>302</v>
      </c>
      <c r="H1043" s="202">
        <v>18</v>
      </c>
      <c r="I1043" s="202">
        <v>9</v>
      </c>
      <c r="J1043" s="202">
        <v>0</v>
      </c>
      <c r="K1043" s="202">
        <v>0</v>
      </c>
      <c r="L1043" s="195"/>
    </row>
    <row r="1044" spans="3:12" ht="11.25" customHeight="1" x14ac:dyDescent="0.15">
      <c r="C1044" s="182" t="s">
        <v>721</v>
      </c>
      <c r="D1044" s="202">
        <v>6117</v>
      </c>
      <c r="E1044" s="202">
        <v>2833</v>
      </c>
      <c r="F1044" s="202">
        <v>5925</v>
      </c>
      <c r="G1044" s="202">
        <v>2764</v>
      </c>
      <c r="H1044" s="202">
        <v>179</v>
      </c>
      <c r="I1044" s="202">
        <v>61</v>
      </c>
      <c r="J1044" s="202">
        <v>13</v>
      </c>
      <c r="K1044" s="202">
        <v>8</v>
      </c>
      <c r="L1044" s="123"/>
    </row>
    <row r="1045" spans="3:12" ht="11.25" customHeight="1" x14ac:dyDescent="0.15">
      <c r="C1045" s="182" t="s">
        <v>722</v>
      </c>
      <c r="D1045" s="202">
        <v>1689</v>
      </c>
      <c r="E1045" s="202">
        <v>467</v>
      </c>
      <c r="F1045" s="202">
        <v>1639</v>
      </c>
      <c r="G1045" s="202">
        <v>450</v>
      </c>
      <c r="H1045" s="202">
        <v>44</v>
      </c>
      <c r="I1045" s="202">
        <v>15</v>
      </c>
      <c r="J1045" s="202">
        <v>6</v>
      </c>
      <c r="K1045" s="202">
        <v>2</v>
      </c>
      <c r="L1045" s="123"/>
    </row>
    <row r="1046" spans="3:12" ht="11.25" customHeight="1" x14ac:dyDescent="0.15">
      <c r="C1046" s="182" t="s">
        <v>723</v>
      </c>
      <c r="D1046" s="202">
        <v>2213</v>
      </c>
      <c r="E1046" s="202">
        <v>1461</v>
      </c>
      <c r="F1046" s="202">
        <v>2167</v>
      </c>
      <c r="G1046" s="202">
        <v>1438</v>
      </c>
      <c r="H1046" s="202">
        <v>34</v>
      </c>
      <c r="I1046" s="202">
        <v>19</v>
      </c>
      <c r="J1046" s="202">
        <v>12</v>
      </c>
      <c r="K1046" s="202">
        <v>4</v>
      </c>
      <c r="L1046" s="123"/>
    </row>
    <row r="1047" spans="3:12" ht="11.25" customHeight="1" x14ac:dyDescent="0.15">
      <c r="C1047" s="182" t="s">
        <v>724</v>
      </c>
      <c r="D1047" s="202">
        <v>976</v>
      </c>
      <c r="E1047" s="202">
        <v>65</v>
      </c>
      <c r="F1047" s="202">
        <v>971</v>
      </c>
      <c r="G1047" s="202">
        <v>64</v>
      </c>
      <c r="H1047" s="202">
        <v>4</v>
      </c>
      <c r="I1047" s="202">
        <v>0</v>
      </c>
      <c r="J1047" s="202">
        <v>1</v>
      </c>
      <c r="K1047" s="202">
        <v>1</v>
      </c>
      <c r="L1047" s="123"/>
    </row>
    <row r="1048" spans="3:12" ht="11.25" customHeight="1" x14ac:dyDescent="0.15">
      <c r="C1048" s="182" t="s">
        <v>725</v>
      </c>
      <c r="D1048" s="202">
        <v>999</v>
      </c>
      <c r="E1048" s="202">
        <v>281</v>
      </c>
      <c r="F1048" s="202">
        <v>984</v>
      </c>
      <c r="G1048" s="202">
        <v>278</v>
      </c>
      <c r="H1048" s="202">
        <v>12</v>
      </c>
      <c r="I1048" s="202">
        <v>2</v>
      </c>
      <c r="J1048" s="202">
        <v>3</v>
      </c>
      <c r="K1048" s="202">
        <v>1</v>
      </c>
      <c r="L1048" s="123"/>
    </row>
    <row r="1049" spans="3:12" ht="11.25" customHeight="1" x14ac:dyDescent="0.15">
      <c r="C1049" s="182" t="s">
        <v>726</v>
      </c>
      <c r="D1049" s="202">
        <v>32</v>
      </c>
      <c r="E1049" s="202">
        <v>9</v>
      </c>
      <c r="F1049" s="202">
        <v>31</v>
      </c>
      <c r="G1049" s="202">
        <v>8</v>
      </c>
      <c r="H1049" s="202">
        <v>1</v>
      </c>
      <c r="I1049" s="202">
        <v>1</v>
      </c>
      <c r="J1049" s="202">
        <v>0</v>
      </c>
      <c r="K1049" s="202">
        <v>0</v>
      </c>
      <c r="L1049" s="123"/>
    </row>
    <row r="1050" spans="3:12" ht="11.25" customHeight="1" x14ac:dyDescent="0.15">
      <c r="C1050" s="182" t="s">
        <v>727</v>
      </c>
      <c r="D1050" s="202">
        <v>1198</v>
      </c>
      <c r="E1050" s="202">
        <v>765</v>
      </c>
      <c r="F1050" s="202">
        <v>1134</v>
      </c>
      <c r="G1050" s="202">
        <v>727</v>
      </c>
      <c r="H1050" s="202">
        <v>54</v>
      </c>
      <c r="I1050" s="202">
        <v>29</v>
      </c>
      <c r="J1050" s="202">
        <v>10</v>
      </c>
      <c r="K1050" s="202">
        <v>9</v>
      </c>
      <c r="L1050" s="123"/>
    </row>
    <row r="1051" spans="3:12" ht="11.25" customHeight="1" x14ac:dyDescent="0.15">
      <c r="C1051" s="182" t="s">
        <v>728</v>
      </c>
      <c r="D1051" s="202">
        <v>10</v>
      </c>
      <c r="E1051" s="202">
        <v>4</v>
      </c>
      <c r="F1051" s="202">
        <v>10</v>
      </c>
      <c r="G1051" s="202">
        <v>4</v>
      </c>
      <c r="H1051" s="202">
        <v>0</v>
      </c>
      <c r="I1051" s="202">
        <v>0</v>
      </c>
      <c r="J1051" s="202">
        <v>0</v>
      </c>
      <c r="K1051" s="202">
        <v>0</v>
      </c>
      <c r="L1051" s="123"/>
    </row>
    <row r="1052" spans="3:12" ht="11.25" customHeight="1" x14ac:dyDescent="0.15">
      <c r="C1052" s="182" t="s">
        <v>729</v>
      </c>
      <c r="D1052" s="202">
        <v>720</v>
      </c>
      <c r="E1052" s="202">
        <v>529</v>
      </c>
      <c r="F1052" s="202">
        <v>699</v>
      </c>
      <c r="G1052" s="202">
        <v>513</v>
      </c>
      <c r="H1052" s="202">
        <v>18</v>
      </c>
      <c r="I1052" s="202">
        <v>13</v>
      </c>
      <c r="J1052" s="202">
        <v>3</v>
      </c>
      <c r="K1052" s="202">
        <v>3</v>
      </c>
      <c r="L1052" s="123"/>
    </row>
    <row r="1053" spans="3:12" ht="11.25" customHeight="1" x14ac:dyDescent="0.15">
      <c r="C1053" s="182" t="s">
        <v>730</v>
      </c>
      <c r="D1053" s="202">
        <v>55</v>
      </c>
      <c r="E1053" s="202">
        <v>25</v>
      </c>
      <c r="F1053" s="202">
        <v>48</v>
      </c>
      <c r="G1053" s="202">
        <v>21</v>
      </c>
      <c r="H1053" s="202">
        <v>6</v>
      </c>
      <c r="I1053" s="202">
        <v>3</v>
      </c>
      <c r="J1053" s="202">
        <v>1</v>
      </c>
      <c r="K1053" s="202">
        <v>1</v>
      </c>
      <c r="L1053" s="123"/>
    </row>
    <row r="1054" spans="3:12" ht="11.25" customHeight="1" x14ac:dyDescent="0.15">
      <c r="C1054" s="182" t="s">
        <v>731</v>
      </c>
      <c r="D1054" s="202">
        <v>5287</v>
      </c>
      <c r="E1054" s="202">
        <v>3273</v>
      </c>
      <c r="F1054" s="202">
        <v>5128</v>
      </c>
      <c r="G1054" s="202">
        <v>3176</v>
      </c>
      <c r="H1054" s="202">
        <v>119</v>
      </c>
      <c r="I1054" s="202">
        <v>76</v>
      </c>
      <c r="J1054" s="202">
        <v>40</v>
      </c>
      <c r="K1054" s="202">
        <v>21</v>
      </c>
      <c r="L1054" s="123"/>
    </row>
    <row r="1055" spans="3:12" ht="11.25" customHeight="1" x14ac:dyDescent="0.15">
      <c r="C1055" s="182" t="s">
        <v>732</v>
      </c>
      <c r="D1055" s="202">
        <v>19</v>
      </c>
      <c r="E1055" s="202">
        <v>7</v>
      </c>
      <c r="F1055" s="202">
        <v>18</v>
      </c>
      <c r="G1055" s="202">
        <v>7</v>
      </c>
      <c r="H1055" s="202">
        <v>1</v>
      </c>
      <c r="I1055" s="202">
        <v>0</v>
      </c>
      <c r="J1055" s="202">
        <v>0</v>
      </c>
      <c r="K1055" s="202">
        <v>0</v>
      </c>
      <c r="L1055" s="123"/>
    </row>
    <row r="1056" spans="3:12" ht="11.25" customHeight="1" x14ac:dyDescent="0.15">
      <c r="C1056" s="182" t="s">
        <v>733</v>
      </c>
      <c r="D1056" s="202">
        <v>26</v>
      </c>
      <c r="E1056" s="202">
        <v>8</v>
      </c>
      <c r="F1056" s="202">
        <v>26</v>
      </c>
      <c r="G1056" s="202">
        <v>8</v>
      </c>
      <c r="H1056" s="202">
        <v>0</v>
      </c>
      <c r="I1056" s="202">
        <v>0</v>
      </c>
      <c r="J1056" s="202">
        <v>0</v>
      </c>
      <c r="K1056" s="202">
        <v>0</v>
      </c>
      <c r="L1056" s="123"/>
    </row>
    <row r="1057" spans="1:12" ht="11.25" customHeight="1" x14ac:dyDescent="0.15">
      <c r="C1057" s="182" t="s">
        <v>734</v>
      </c>
      <c r="D1057" s="202">
        <v>1176</v>
      </c>
      <c r="E1057" s="202">
        <v>185</v>
      </c>
      <c r="F1057" s="202">
        <v>1150</v>
      </c>
      <c r="G1057" s="202">
        <v>180</v>
      </c>
      <c r="H1057" s="202">
        <v>25</v>
      </c>
      <c r="I1057" s="202">
        <v>4</v>
      </c>
      <c r="J1057" s="202">
        <v>1</v>
      </c>
      <c r="K1057" s="202">
        <v>1</v>
      </c>
      <c r="L1057" s="123"/>
    </row>
    <row r="1058" spans="1:12" ht="11.25" customHeight="1" x14ac:dyDescent="0.15">
      <c r="C1058" s="182" t="s">
        <v>735</v>
      </c>
      <c r="D1058" s="202">
        <v>906</v>
      </c>
      <c r="E1058" s="202">
        <v>282</v>
      </c>
      <c r="F1058" s="202">
        <v>890</v>
      </c>
      <c r="G1058" s="202">
        <v>276</v>
      </c>
      <c r="H1058" s="202">
        <v>16</v>
      </c>
      <c r="I1058" s="202">
        <v>6</v>
      </c>
      <c r="J1058" s="202">
        <v>0</v>
      </c>
      <c r="K1058" s="202">
        <v>0</v>
      </c>
      <c r="L1058" s="123"/>
    </row>
    <row r="1059" spans="1:12" ht="11.25" customHeight="1" x14ac:dyDescent="0.15">
      <c r="C1059" s="182" t="s">
        <v>780</v>
      </c>
      <c r="D1059" s="202">
        <v>1</v>
      </c>
      <c r="E1059" s="202">
        <v>0</v>
      </c>
      <c r="F1059" s="202">
        <v>1</v>
      </c>
      <c r="G1059" s="202">
        <v>0</v>
      </c>
      <c r="H1059" s="202">
        <v>0</v>
      </c>
      <c r="I1059" s="202">
        <v>0</v>
      </c>
      <c r="J1059" s="202">
        <v>0</v>
      </c>
      <c r="K1059" s="202">
        <v>0</v>
      </c>
      <c r="L1059" s="123"/>
    </row>
    <row r="1060" spans="1:12" ht="11.25" customHeight="1" x14ac:dyDescent="0.15">
      <c r="C1060" s="182" t="s">
        <v>736</v>
      </c>
      <c r="D1060" s="202">
        <v>722</v>
      </c>
      <c r="E1060" s="202">
        <v>525</v>
      </c>
      <c r="F1060" s="202">
        <v>704</v>
      </c>
      <c r="G1060" s="202">
        <v>511</v>
      </c>
      <c r="H1060" s="202">
        <v>18</v>
      </c>
      <c r="I1060" s="202">
        <v>14</v>
      </c>
      <c r="J1060" s="202">
        <v>0</v>
      </c>
      <c r="K1060" s="202">
        <v>0</v>
      </c>
      <c r="L1060" s="123"/>
    </row>
    <row r="1061" spans="1:12" ht="11.25" customHeight="1" x14ac:dyDescent="0.15">
      <c r="C1061" s="182" t="s">
        <v>737</v>
      </c>
      <c r="D1061" s="202">
        <v>69</v>
      </c>
      <c r="E1061" s="202">
        <v>34</v>
      </c>
      <c r="F1061" s="202">
        <v>61</v>
      </c>
      <c r="G1061" s="202">
        <v>30</v>
      </c>
      <c r="H1061" s="202">
        <v>3</v>
      </c>
      <c r="I1061" s="202">
        <v>2</v>
      </c>
      <c r="J1061" s="202">
        <v>5</v>
      </c>
      <c r="K1061" s="202">
        <v>2</v>
      </c>
      <c r="L1061" s="123"/>
    </row>
    <row r="1062" spans="1:12" ht="11.25" customHeight="1" x14ac:dyDescent="0.15">
      <c r="C1062" s="182" t="s">
        <v>738</v>
      </c>
      <c r="D1062" s="202">
        <v>954</v>
      </c>
      <c r="E1062" s="202">
        <v>212</v>
      </c>
      <c r="F1062" s="202">
        <v>897</v>
      </c>
      <c r="G1062" s="202">
        <v>199</v>
      </c>
      <c r="H1062" s="202">
        <v>56</v>
      </c>
      <c r="I1062" s="202">
        <v>12</v>
      </c>
      <c r="J1062" s="202">
        <v>1</v>
      </c>
      <c r="K1062" s="202">
        <v>1</v>
      </c>
      <c r="L1062" s="123"/>
    </row>
    <row r="1063" spans="1:12" ht="11.25" customHeight="1" x14ac:dyDescent="0.15">
      <c r="C1063" s="182" t="s">
        <v>739</v>
      </c>
      <c r="D1063" s="202">
        <v>63</v>
      </c>
      <c r="E1063" s="202">
        <v>19</v>
      </c>
      <c r="F1063" s="202">
        <v>61</v>
      </c>
      <c r="G1063" s="202">
        <v>17</v>
      </c>
      <c r="H1063" s="202">
        <v>2</v>
      </c>
      <c r="I1063" s="202">
        <v>2</v>
      </c>
      <c r="J1063" s="202">
        <v>0</v>
      </c>
      <c r="K1063" s="202">
        <v>0</v>
      </c>
      <c r="L1063" s="123"/>
    </row>
    <row r="1064" spans="1:12" ht="11.25" customHeight="1" x14ac:dyDescent="0.15">
      <c r="C1064" s="182" t="s">
        <v>740</v>
      </c>
      <c r="D1064" s="202">
        <v>2523</v>
      </c>
      <c r="E1064" s="202">
        <v>354</v>
      </c>
      <c r="F1064" s="202">
        <v>2441</v>
      </c>
      <c r="G1064" s="202">
        <v>339</v>
      </c>
      <c r="H1064" s="202">
        <v>80</v>
      </c>
      <c r="I1064" s="202">
        <v>15</v>
      </c>
      <c r="J1064" s="202">
        <v>2</v>
      </c>
      <c r="K1064" s="202">
        <v>0</v>
      </c>
      <c r="L1064" s="123"/>
    </row>
    <row r="1065" spans="1:12" ht="11.25" customHeight="1" x14ac:dyDescent="0.15">
      <c r="C1065" s="182" t="s">
        <v>741</v>
      </c>
      <c r="D1065" s="202">
        <v>256</v>
      </c>
      <c r="E1065" s="202">
        <v>161</v>
      </c>
      <c r="F1065" s="202">
        <v>223</v>
      </c>
      <c r="G1065" s="202">
        <v>138</v>
      </c>
      <c r="H1065" s="202">
        <v>17</v>
      </c>
      <c r="I1065" s="202">
        <v>13</v>
      </c>
      <c r="J1065" s="202">
        <v>16</v>
      </c>
      <c r="K1065" s="202">
        <v>10</v>
      </c>
      <c r="L1065" s="123"/>
    </row>
    <row r="1066" spans="1:12" ht="11.25" customHeight="1" x14ac:dyDescent="0.15">
      <c r="C1066" s="182" t="s">
        <v>742</v>
      </c>
      <c r="D1066" s="202">
        <v>289</v>
      </c>
      <c r="E1066" s="202">
        <v>64</v>
      </c>
      <c r="F1066" s="202">
        <v>273</v>
      </c>
      <c r="G1066" s="202">
        <v>58</v>
      </c>
      <c r="H1066" s="202">
        <v>16</v>
      </c>
      <c r="I1066" s="202">
        <v>6</v>
      </c>
      <c r="J1066" s="202">
        <v>0</v>
      </c>
      <c r="K1066" s="202">
        <v>0</v>
      </c>
      <c r="L1066" s="123"/>
    </row>
    <row r="1067" spans="1:12" ht="11.25" customHeight="1" x14ac:dyDescent="0.15">
      <c r="L1067" s="123"/>
    </row>
    <row r="1068" spans="1:12" ht="11.25" customHeight="1" x14ac:dyDescent="0.15">
      <c r="A1068" s="182" t="s">
        <v>73</v>
      </c>
      <c r="L1068" s="123"/>
    </row>
    <row r="1069" spans="1:12" ht="13.5" customHeight="1" x14ac:dyDescent="0.15">
      <c r="D1069" s="193" t="s">
        <v>507</v>
      </c>
      <c r="E1069" s="202"/>
      <c r="F1069" s="202"/>
      <c r="G1069" s="202"/>
      <c r="H1069" s="202"/>
      <c r="I1069" s="202"/>
      <c r="J1069" s="202"/>
      <c r="K1069" s="202"/>
      <c r="L1069" s="123"/>
    </row>
    <row r="1070" spans="1:12" ht="11.25" customHeight="1" x14ac:dyDescent="0.15">
      <c r="C1070" s="182" t="s">
        <v>743</v>
      </c>
      <c r="D1070" s="202">
        <v>224</v>
      </c>
      <c r="E1070" s="202">
        <v>117</v>
      </c>
      <c r="F1070" s="202">
        <v>214</v>
      </c>
      <c r="G1070" s="202">
        <v>110</v>
      </c>
      <c r="H1070" s="202">
        <v>10</v>
      </c>
      <c r="I1070" s="202">
        <v>7</v>
      </c>
      <c r="J1070" s="202">
        <v>0</v>
      </c>
      <c r="K1070" s="202">
        <v>0</v>
      </c>
      <c r="L1070" s="123"/>
    </row>
    <row r="1071" spans="1:12" ht="11.25" customHeight="1" x14ac:dyDescent="0.15">
      <c r="C1071" s="182" t="s">
        <v>744</v>
      </c>
      <c r="D1071" s="202">
        <v>283</v>
      </c>
      <c r="E1071" s="202">
        <v>125</v>
      </c>
      <c r="F1071" s="202">
        <v>272</v>
      </c>
      <c r="G1071" s="202">
        <v>116</v>
      </c>
      <c r="H1071" s="202">
        <v>8</v>
      </c>
      <c r="I1071" s="202">
        <v>6</v>
      </c>
      <c r="J1071" s="202">
        <v>3</v>
      </c>
      <c r="K1071" s="202">
        <v>3</v>
      </c>
      <c r="L1071" s="123"/>
    </row>
    <row r="1072" spans="1:12" ht="11.25" customHeight="1" x14ac:dyDescent="0.15">
      <c r="C1072" s="182" t="s">
        <v>745</v>
      </c>
      <c r="D1072" s="202">
        <v>2575</v>
      </c>
      <c r="E1072" s="202">
        <v>522</v>
      </c>
      <c r="F1072" s="202">
        <v>2562</v>
      </c>
      <c r="G1072" s="202">
        <v>519</v>
      </c>
      <c r="H1072" s="202">
        <v>8</v>
      </c>
      <c r="I1072" s="202">
        <v>1</v>
      </c>
      <c r="J1072" s="202">
        <v>5</v>
      </c>
      <c r="K1072" s="202">
        <v>2</v>
      </c>
      <c r="L1072" s="123"/>
    </row>
    <row r="1073" spans="1:12" ht="11.25" customHeight="1" x14ac:dyDescent="0.15">
      <c r="C1073" s="182" t="s">
        <v>746</v>
      </c>
      <c r="D1073" s="202">
        <v>147</v>
      </c>
      <c r="E1073" s="202">
        <v>69</v>
      </c>
      <c r="F1073" s="202">
        <v>141</v>
      </c>
      <c r="G1073" s="202">
        <v>64</v>
      </c>
      <c r="H1073" s="202">
        <v>5</v>
      </c>
      <c r="I1073" s="202">
        <v>4</v>
      </c>
      <c r="J1073" s="202">
        <v>1</v>
      </c>
      <c r="K1073" s="202">
        <v>1</v>
      </c>
      <c r="L1073" s="123"/>
    </row>
    <row r="1074" spans="1:12" ht="11.25" customHeight="1" x14ac:dyDescent="0.15">
      <c r="C1074" s="182" t="s">
        <v>747</v>
      </c>
      <c r="D1074" s="202">
        <v>1509</v>
      </c>
      <c r="E1074" s="202">
        <v>969</v>
      </c>
      <c r="F1074" s="202">
        <v>1462</v>
      </c>
      <c r="G1074" s="202">
        <v>936</v>
      </c>
      <c r="H1074" s="202">
        <v>41</v>
      </c>
      <c r="I1074" s="202">
        <v>27</v>
      </c>
      <c r="J1074" s="202">
        <v>6</v>
      </c>
      <c r="K1074" s="202">
        <v>6</v>
      </c>
      <c r="L1074" s="123"/>
    </row>
    <row r="1075" spans="1:12" ht="11.25" customHeight="1" x14ac:dyDescent="0.15">
      <c r="C1075" s="182" t="s">
        <v>748</v>
      </c>
      <c r="D1075" s="202">
        <v>932</v>
      </c>
      <c r="E1075" s="202">
        <v>507</v>
      </c>
      <c r="F1075" s="202">
        <v>900</v>
      </c>
      <c r="G1075" s="202">
        <v>488</v>
      </c>
      <c r="H1075" s="202">
        <v>30</v>
      </c>
      <c r="I1075" s="202">
        <v>18</v>
      </c>
      <c r="J1075" s="202">
        <v>2</v>
      </c>
      <c r="K1075" s="202">
        <v>1</v>
      </c>
      <c r="L1075" s="123"/>
    </row>
    <row r="1076" spans="1:12" ht="11.25" customHeight="1" x14ac:dyDescent="0.15">
      <c r="C1076" s="182" t="s">
        <v>749</v>
      </c>
      <c r="D1076" s="202">
        <v>100</v>
      </c>
      <c r="E1076" s="202">
        <v>67</v>
      </c>
      <c r="F1076" s="202">
        <v>98</v>
      </c>
      <c r="G1076" s="202">
        <v>66</v>
      </c>
      <c r="H1076" s="202">
        <v>2</v>
      </c>
      <c r="I1076" s="202">
        <v>1</v>
      </c>
      <c r="J1076" s="202">
        <v>0</v>
      </c>
      <c r="K1076" s="202">
        <v>0</v>
      </c>
      <c r="L1076" s="123"/>
    </row>
    <row r="1077" spans="1:12" ht="11.25" customHeight="1" x14ac:dyDescent="0.15">
      <c r="C1077" s="182" t="s">
        <v>750</v>
      </c>
      <c r="D1077" s="202">
        <v>1151</v>
      </c>
      <c r="E1077" s="202">
        <v>625</v>
      </c>
      <c r="F1077" s="202">
        <v>1109</v>
      </c>
      <c r="G1077" s="202">
        <v>601</v>
      </c>
      <c r="H1077" s="202">
        <v>31</v>
      </c>
      <c r="I1077" s="202">
        <v>15</v>
      </c>
      <c r="J1077" s="202">
        <v>11</v>
      </c>
      <c r="K1077" s="202">
        <v>9</v>
      </c>
      <c r="L1077" s="123"/>
    </row>
    <row r="1078" spans="1:12" ht="11.25" customHeight="1" x14ac:dyDescent="0.15">
      <c r="C1078" s="182" t="s">
        <v>751</v>
      </c>
      <c r="D1078" s="202">
        <v>63</v>
      </c>
      <c r="E1078" s="202">
        <v>14</v>
      </c>
      <c r="F1078" s="202">
        <v>59</v>
      </c>
      <c r="G1078" s="202">
        <v>13</v>
      </c>
      <c r="H1078" s="202">
        <v>4</v>
      </c>
      <c r="I1078" s="202">
        <v>1</v>
      </c>
      <c r="J1078" s="202">
        <v>0</v>
      </c>
      <c r="K1078" s="202">
        <v>0</v>
      </c>
      <c r="L1078" s="123"/>
    </row>
    <row r="1079" spans="1:12" ht="11.25" customHeight="1" x14ac:dyDescent="0.15">
      <c r="C1079" s="182" t="s">
        <v>752</v>
      </c>
      <c r="D1079" s="202">
        <v>5155</v>
      </c>
      <c r="E1079" s="202">
        <v>2403</v>
      </c>
      <c r="F1079" s="202">
        <v>5061</v>
      </c>
      <c r="G1079" s="202">
        <v>2348</v>
      </c>
      <c r="H1079" s="202">
        <v>85</v>
      </c>
      <c r="I1079" s="202">
        <v>49</v>
      </c>
      <c r="J1079" s="202">
        <v>9</v>
      </c>
      <c r="K1079" s="202">
        <v>6</v>
      </c>
      <c r="L1079" s="123"/>
    </row>
    <row r="1080" spans="1:12" ht="11.25" customHeight="1" x14ac:dyDescent="0.15">
      <c r="C1080" s="182" t="s">
        <v>753</v>
      </c>
      <c r="D1080" s="202">
        <v>8</v>
      </c>
      <c r="E1080" s="202">
        <v>5</v>
      </c>
      <c r="F1080" s="202">
        <v>5</v>
      </c>
      <c r="G1080" s="202">
        <v>2</v>
      </c>
      <c r="H1080" s="202">
        <v>3</v>
      </c>
      <c r="I1080" s="202">
        <v>3</v>
      </c>
      <c r="J1080" s="202">
        <v>0</v>
      </c>
      <c r="K1080" s="202">
        <v>0</v>
      </c>
      <c r="L1080" s="123"/>
    </row>
    <row r="1081" spans="1:12" ht="11.25" customHeight="1" x14ac:dyDescent="0.15">
      <c r="C1081" s="182" t="s">
        <v>754</v>
      </c>
      <c r="D1081" s="202">
        <v>596</v>
      </c>
      <c r="E1081" s="202">
        <v>75</v>
      </c>
      <c r="F1081" s="202">
        <v>589</v>
      </c>
      <c r="G1081" s="202">
        <v>71</v>
      </c>
      <c r="H1081" s="202">
        <v>7</v>
      </c>
      <c r="I1081" s="202">
        <v>4</v>
      </c>
      <c r="J1081" s="202">
        <v>0</v>
      </c>
      <c r="K1081" s="202">
        <v>0</v>
      </c>
      <c r="L1081" s="123"/>
    </row>
    <row r="1082" spans="1:12" ht="18" customHeight="1" x14ac:dyDescent="0.15">
      <c r="C1082" s="194" t="s">
        <v>755</v>
      </c>
      <c r="D1082" s="202">
        <v>84097</v>
      </c>
      <c r="E1082" s="202">
        <v>37227</v>
      </c>
      <c r="F1082" s="202">
        <v>81845</v>
      </c>
      <c r="G1082" s="202">
        <v>36191</v>
      </c>
      <c r="H1082" s="202">
        <v>1941</v>
      </c>
      <c r="I1082" s="202">
        <v>861</v>
      </c>
      <c r="J1082" s="202">
        <v>311</v>
      </c>
      <c r="K1082" s="202">
        <v>175</v>
      </c>
      <c r="L1082" s="123"/>
    </row>
    <row r="1083" spans="1:12" ht="18" customHeight="1" x14ac:dyDescent="0.15">
      <c r="A1083" s="121" t="s">
        <v>756</v>
      </c>
      <c r="C1083" s="196"/>
      <c r="L1083" s="123"/>
    </row>
    <row r="1084" spans="1:12" ht="11.25" customHeight="1" x14ac:dyDescent="0.15">
      <c r="C1084" s="182" t="s">
        <v>757</v>
      </c>
      <c r="D1084" s="202">
        <v>525</v>
      </c>
      <c r="E1084" s="202">
        <v>249</v>
      </c>
      <c r="F1084" s="202">
        <v>499</v>
      </c>
      <c r="G1084" s="202">
        <v>237</v>
      </c>
      <c r="H1084" s="202">
        <v>25</v>
      </c>
      <c r="I1084" s="202">
        <v>12</v>
      </c>
      <c r="J1084" s="202">
        <v>1</v>
      </c>
      <c r="K1084" s="202">
        <v>0</v>
      </c>
      <c r="L1084" s="123"/>
    </row>
    <row r="1085" spans="1:12" ht="11.25" customHeight="1" x14ac:dyDescent="0.15">
      <c r="C1085" s="182" t="s">
        <v>758</v>
      </c>
      <c r="D1085" s="202">
        <v>1</v>
      </c>
      <c r="E1085" s="202">
        <v>1</v>
      </c>
      <c r="F1085" s="202">
        <v>1</v>
      </c>
      <c r="G1085" s="202">
        <v>1</v>
      </c>
      <c r="H1085" s="202">
        <v>0</v>
      </c>
      <c r="I1085" s="202">
        <v>0</v>
      </c>
      <c r="J1085" s="202">
        <v>0</v>
      </c>
      <c r="K1085" s="202">
        <v>0</v>
      </c>
      <c r="L1085" s="123"/>
    </row>
    <row r="1086" spans="1:12" ht="11.25" customHeight="1" x14ac:dyDescent="0.15">
      <c r="C1086" s="182" t="s">
        <v>759</v>
      </c>
      <c r="D1086" s="202">
        <v>1</v>
      </c>
      <c r="E1086" s="202">
        <v>0</v>
      </c>
      <c r="F1086" s="202">
        <v>0</v>
      </c>
      <c r="G1086" s="202">
        <v>0</v>
      </c>
      <c r="H1086" s="202">
        <v>1</v>
      </c>
      <c r="I1086" s="202">
        <v>0</v>
      </c>
      <c r="J1086" s="202">
        <v>0</v>
      </c>
      <c r="K1086" s="202">
        <v>0</v>
      </c>
      <c r="L1086" s="123"/>
    </row>
    <row r="1087" spans="1:12" ht="11.25" customHeight="1" x14ac:dyDescent="0.15">
      <c r="C1087" s="182" t="s">
        <v>760</v>
      </c>
      <c r="D1087" s="202">
        <v>117</v>
      </c>
      <c r="E1087" s="202">
        <v>53</v>
      </c>
      <c r="F1087" s="202">
        <v>112</v>
      </c>
      <c r="G1087" s="202">
        <v>52</v>
      </c>
      <c r="H1087" s="202">
        <v>4</v>
      </c>
      <c r="I1087" s="202">
        <v>1</v>
      </c>
      <c r="J1087" s="202">
        <v>1</v>
      </c>
      <c r="K1087" s="202">
        <v>0</v>
      </c>
      <c r="L1087" s="123"/>
    </row>
    <row r="1088" spans="1:12" ht="11.25" customHeight="1" x14ac:dyDescent="0.15">
      <c r="C1088" s="182" t="s">
        <v>761</v>
      </c>
      <c r="D1088" s="202">
        <v>10</v>
      </c>
      <c r="E1088" s="202">
        <v>3</v>
      </c>
      <c r="F1088" s="202">
        <v>10</v>
      </c>
      <c r="G1088" s="202">
        <v>3</v>
      </c>
      <c r="H1088" s="202">
        <v>0</v>
      </c>
      <c r="I1088" s="202">
        <v>0</v>
      </c>
      <c r="J1088" s="202">
        <v>0</v>
      </c>
      <c r="K1088" s="202">
        <v>0</v>
      </c>
      <c r="L1088" s="123"/>
    </row>
    <row r="1089" spans="2:12" ht="11.25" customHeight="1" x14ac:dyDescent="0.15">
      <c r="C1089" s="182" t="s">
        <v>781</v>
      </c>
      <c r="D1089" s="202">
        <v>2</v>
      </c>
      <c r="E1089" s="202">
        <v>1</v>
      </c>
      <c r="F1089" s="202">
        <v>2</v>
      </c>
      <c r="G1089" s="202">
        <v>1</v>
      </c>
      <c r="H1089" s="202">
        <v>0</v>
      </c>
      <c r="I1089" s="202">
        <v>0</v>
      </c>
      <c r="J1089" s="202">
        <v>0</v>
      </c>
      <c r="K1089" s="202">
        <v>0</v>
      </c>
      <c r="L1089" s="123"/>
    </row>
    <row r="1090" spans="2:12" ht="11.25" customHeight="1" x14ac:dyDescent="0.15">
      <c r="C1090" s="182" t="s">
        <v>762</v>
      </c>
      <c r="D1090" s="202">
        <v>1</v>
      </c>
      <c r="E1090" s="202">
        <v>0</v>
      </c>
      <c r="F1090" s="202">
        <v>1</v>
      </c>
      <c r="G1090" s="202">
        <v>0</v>
      </c>
      <c r="H1090" s="202">
        <v>0</v>
      </c>
      <c r="I1090" s="202">
        <v>0</v>
      </c>
      <c r="J1090" s="202">
        <v>0</v>
      </c>
      <c r="K1090" s="202">
        <v>0</v>
      </c>
      <c r="L1090" s="123"/>
    </row>
    <row r="1091" spans="2:12" ht="11.25" customHeight="1" x14ac:dyDescent="0.15">
      <c r="C1091" s="182" t="s">
        <v>763</v>
      </c>
      <c r="D1091" s="202">
        <v>1</v>
      </c>
      <c r="E1091" s="202">
        <v>1</v>
      </c>
      <c r="F1091" s="202">
        <v>1</v>
      </c>
      <c r="G1091" s="202">
        <v>1</v>
      </c>
      <c r="H1091" s="202">
        <v>0</v>
      </c>
      <c r="I1091" s="202">
        <v>0</v>
      </c>
      <c r="J1091" s="202">
        <v>0</v>
      </c>
      <c r="K1091" s="202">
        <v>0</v>
      </c>
      <c r="L1091" s="123"/>
    </row>
    <row r="1092" spans="2:12" ht="11.25" customHeight="1" x14ac:dyDescent="0.15">
      <c r="C1092" s="182" t="s">
        <v>764</v>
      </c>
      <c r="D1092" s="202">
        <v>1</v>
      </c>
      <c r="E1092" s="202">
        <v>1</v>
      </c>
      <c r="F1092" s="202">
        <v>1</v>
      </c>
      <c r="G1092" s="202">
        <v>1</v>
      </c>
      <c r="H1092" s="202">
        <v>0</v>
      </c>
      <c r="I1092" s="202">
        <v>0</v>
      </c>
      <c r="J1092" s="202">
        <v>0</v>
      </c>
      <c r="K1092" s="202">
        <v>0</v>
      </c>
      <c r="L1092" s="123"/>
    </row>
    <row r="1093" spans="2:12" ht="11.25" customHeight="1" x14ac:dyDescent="0.15">
      <c r="C1093" s="182" t="s">
        <v>782</v>
      </c>
      <c r="D1093" s="202">
        <v>1</v>
      </c>
      <c r="E1093" s="202">
        <v>1</v>
      </c>
      <c r="F1093" s="202">
        <v>0</v>
      </c>
      <c r="G1093" s="202">
        <v>0</v>
      </c>
      <c r="H1093" s="202">
        <v>1</v>
      </c>
      <c r="I1093" s="202">
        <v>1</v>
      </c>
      <c r="J1093" s="202">
        <v>0</v>
      </c>
      <c r="K1093" s="202">
        <v>0</v>
      </c>
      <c r="L1093" s="123"/>
    </row>
    <row r="1094" spans="2:12" ht="21.75" customHeight="1" x14ac:dyDescent="0.15">
      <c r="C1094" s="198" t="s">
        <v>765</v>
      </c>
      <c r="D1094" s="202">
        <v>2</v>
      </c>
      <c r="E1094" s="202">
        <v>0</v>
      </c>
      <c r="F1094" s="202">
        <v>0</v>
      </c>
      <c r="G1094" s="202">
        <v>0</v>
      </c>
      <c r="H1094" s="202">
        <v>2</v>
      </c>
      <c r="I1094" s="202">
        <v>0</v>
      </c>
      <c r="J1094" s="202">
        <v>0</v>
      </c>
      <c r="K1094" s="202">
        <v>0</v>
      </c>
      <c r="L1094" s="195"/>
    </row>
    <row r="1095" spans="2:12" ht="21.75" customHeight="1" x14ac:dyDescent="0.15">
      <c r="C1095" s="198" t="s">
        <v>766</v>
      </c>
      <c r="D1095" s="202">
        <v>3</v>
      </c>
      <c r="E1095" s="202">
        <v>2</v>
      </c>
      <c r="F1095" s="202">
        <v>3</v>
      </c>
      <c r="G1095" s="202">
        <v>2</v>
      </c>
      <c r="H1095" s="202">
        <v>0</v>
      </c>
      <c r="I1095" s="202">
        <v>0</v>
      </c>
      <c r="J1095" s="202">
        <v>0</v>
      </c>
      <c r="K1095" s="202">
        <v>0</v>
      </c>
      <c r="L1095" s="195"/>
    </row>
    <row r="1096" spans="2:12" ht="11.25" customHeight="1" x14ac:dyDescent="0.15">
      <c r="C1096" s="182" t="s">
        <v>767</v>
      </c>
      <c r="D1096" s="202">
        <v>1</v>
      </c>
      <c r="E1096" s="202">
        <v>0</v>
      </c>
      <c r="F1096" s="202">
        <v>1</v>
      </c>
      <c r="G1096" s="202">
        <v>0</v>
      </c>
      <c r="H1096" s="202">
        <v>0</v>
      </c>
      <c r="I1096" s="202">
        <v>0</v>
      </c>
      <c r="J1096" s="202">
        <v>0</v>
      </c>
      <c r="K1096" s="202">
        <v>0</v>
      </c>
      <c r="L1096" s="123"/>
    </row>
    <row r="1097" spans="2:12" ht="18" customHeight="1" x14ac:dyDescent="0.15">
      <c r="C1097" s="194" t="s">
        <v>768</v>
      </c>
      <c r="D1097" s="202">
        <v>666</v>
      </c>
      <c r="E1097" s="202">
        <v>312</v>
      </c>
      <c r="F1097" s="202">
        <v>631</v>
      </c>
      <c r="G1097" s="202">
        <v>298</v>
      </c>
      <c r="H1097" s="202">
        <v>33</v>
      </c>
      <c r="I1097" s="202">
        <v>14</v>
      </c>
      <c r="J1097" s="202">
        <v>2</v>
      </c>
      <c r="K1097" s="202">
        <v>0</v>
      </c>
      <c r="L1097" s="123"/>
    </row>
    <row r="1098" spans="2:12" ht="18" customHeight="1" x14ac:dyDescent="0.15">
      <c r="B1098" s="182" t="s">
        <v>769</v>
      </c>
      <c r="D1098" s="202">
        <v>335</v>
      </c>
      <c r="E1098" s="202">
        <v>104</v>
      </c>
      <c r="F1098" s="202">
        <v>327</v>
      </c>
      <c r="G1098" s="202">
        <v>104</v>
      </c>
      <c r="H1098" s="202">
        <v>8</v>
      </c>
      <c r="I1098" s="202">
        <v>0</v>
      </c>
      <c r="J1098" s="202">
        <v>0</v>
      </c>
      <c r="K1098" s="202">
        <v>0</v>
      </c>
      <c r="L1098" s="195"/>
    </row>
    <row r="1099" spans="2:12" ht="18" customHeight="1" x14ac:dyDescent="0.15">
      <c r="B1099" s="182" t="s">
        <v>770</v>
      </c>
      <c r="D1099" s="202">
        <v>200</v>
      </c>
      <c r="E1099" s="202">
        <v>70</v>
      </c>
      <c r="F1099" s="202">
        <v>195</v>
      </c>
      <c r="G1099" s="202">
        <v>67</v>
      </c>
      <c r="H1099" s="202">
        <v>5</v>
      </c>
      <c r="I1099" s="202">
        <v>3</v>
      </c>
      <c r="J1099" s="202">
        <v>0</v>
      </c>
      <c r="K1099" s="202">
        <v>0</v>
      </c>
      <c r="L1099" s="195"/>
    </row>
    <row r="1100" spans="2:12" ht="18" customHeight="1" x14ac:dyDescent="0.15">
      <c r="B1100" s="182" t="s">
        <v>771</v>
      </c>
      <c r="D1100" s="202">
        <v>129</v>
      </c>
      <c r="E1100" s="202">
        <v>46</v>
      </c>
      <c r="F1100" s="202">
        <v>47</v>
      </c>
      <c r="G1100" s="202">
        <v>12</v>
      </c>
      <c r="H1100" s="202">
        <v>81</v>
      </c>
      <c r="I1100" s="202">
        <v>33</v>
      </c>
      <c r="J1100" s="202">
        <v>1</v>
      </c>
      <c r="K1100" s="202">
        <v>1</v>
      </c>
      <c r="L1100" s="195"/>
    </row>
    <row r="1101" spans="2:12" ht="18" customHeight="1" x14ac:dyDescent="0.15">
      <c r="C1101" s="182" t="s">
        <v>155</v>
      </c>
      <c r="D1101" s="202">
        <v>282201</v>
      </c>
      <c r="E1101" s="202">
        <v>140078</v>
      </c>
      <c r="F1101" s="202">
        <v>270567</v>
      </c>
      <c r="G1101" s="202">
        <v>134347</v>
      </c>
      <c r="H1101" s="202">
        <v>10055</v>
      </c>
      <c r="I1101" s="202">
        <v>4749</v>
      </c>
      <c r="J1101" s="202">
        <v>1579</v>
      </c>
      <c r="K1101" s="202">
        <v>982</v>
      </c>
      <c r="L1101" s="195"/>
    </row>
    <row r="1102" spans="2:12" x14ac:dyDescent="0.15">
      <c r="D1102" s="123"/>
      <c r="E1102" s="123"/>
      <c r="F1102" s="123"/>
      <c r="G1102" s="123"/>
      <c r="H1102" s="123"/>
      <c r="I1102" s="123"/>
      <c r="J1102" s="123"/>
      <c r="K1102" s="123"/>
      <c r="L1102" s="123"/>
    </row>
    <row r="1103" spans="2:12" x14ac:dyDescent="0.15">
      <c r="D1103" s="123"/>
      <c r="E1103" s="123"/>
      <c r="F1103" s="123"/>
      <c r="G1103" s="123"/>
      <c r="H1103" s="123"/>
      <c r="I1103" s="123"/>
      <c r="J1103" s="123"/>
      <c r="K1103" s="123"/>
      <c r="L1103" s="123"/>
    </row>
    <row r="1104" spans="2:12" x14ac:dyDescent="0.15">
      <c r="E1104" s="123"/>
      <c r="F1104" s="123"/>
      <c r="G1104" s="123"/>
      <c r="H1104" s="123"/>
      <c r="I1104" s="123"/>
      <c r="J1104" s="123"/>
      <c r="K1104" s="123"/>
      <c r="L1104" s="123"/>
    </row>
    <row r="1105" spans="4:12" x14ac:dyDescent="0.15">
      <c r="D1105" s="123"/>
      <c r="E1105" s="123"/>
      <c r="F1105" s="123"/>
      <c r="G1105" s="123"/>
      <c r="H1105" s="123"/>
      <c r="I1105" s="123"/>
      <c r="J1105" s="123"/>
      <c r="K1105" s="123"/>
      <c r="L1105" s="123"/>
    </row>
    <row r="1106" spans="4:12" x14ac:dyDescent="0.15">
      <c r="D1106" s="123"/>
      <c r="E1106" s="123"/>
      <c r="F1106" s="123"/>
      <c r="G1106" s="195"/>
      <c r="H1106" s="195"/>
      <c r="I1106" s="195"/>
      <c r="J1106" s="195"/>
      <c r="K1106" s="195"/>
      <c r="L1106" s="195"/>
    </row>
    <row r="1107" spans="4:12" x14ac:dyDescent="0.15">
      <c r="D1107" s="123"/>
      <c r="E1107" s="123"/>
      <c r="F1107" s="123"/>
      <c r="G1107" s="195"/>
      <c r="H1107" s="195"/>
      <c r="I1107" s="195"/>
      <c r="J1107" s="195"/>
      <c r="K1107" s="195"/>
      <c r="L1107" s="195"/>
    </row>
    <row r="1108" spans="4:12" x14ac:dyDescent="0.15">
      <c r="D1108" s="123"/>
      <c r="E1108" s="123"/>
      <c r="F1108" s="123"/>
      <c r="G1108" s="195"/>
      <c r="H1108" s="195"/>
      <c r="I1108" s="195"/>
      <c r="J1108" s="195"/>
      <c r="K1108" s="195"/>
      <c r="L1108" s="195"/>
    </row>
    <row r="1109" spans="4:12" x14ac:dyDescent="0.15">
      <c r="D1109" s="123"/>
      <c r="E1109" s="123"/>
      <c r="F1109" s="123"/>
      <c r="G1109" s="195"/>
      <c r="H1109" s="195"/>
      <c r="I1109" s="195"/>
      <c r="J1109" s="195"/>
      <c r="K1109" s="195"/>
      <c r="L1109" s="195"/>
    </row>
    <row r="1110" spans="4:12" x14ac:dyDescent="0.15">
      <c r="D1110" s="123"/>
      <c r="E1110" s="123"/>
      <c r="F1110" s="123"/>
      <c r="G1110" s="195"/>
      <c r="H1110" s="195"/>
      <c r="I1110" s="195"/>
      <c r="J1110" s="195"/>
      <c r="K1110" s="195"/>
      <c r="L1110" s="195"/>
    </row>
    <row r="1111" spans="4:12" ht="9" customHeight="1" x14ac:dyDescent="0.15"/>
    <row r="1112" spans="4:12" ht="9" customHeight="1" x14ac:dyDescent="0.15"/>
    <row r="1113" spans="4:12" ht="9" customHeight="1" x14ac:dyDescent="0.15"/>
    <row r="1114" spans="4:12" ht="9" customHeight="1" x14ac:dyDescent="0.15"/>
    <row r="1115" spans="4:12" ht="9" customHeight="1" x14ac:dyDescent="0.15"/>
    <row r="1116" spans="4:12" ht="9" customHeight="1" x14ac:dyDescent="0.15"/>
    <row r="1117" spans="4:12" ht="9" customHeight="1" x14ac:dyDescent="0.15"/>
    <row r="1118" spans="4:12" ht="9" customHeight="1" x14ac:dyDescent="0.15"/>
    <row r="1119" spans="4:12" ht="9" customHeight="1" x14ac:dyDescent="0.15"/>
    <row r="1120" spans="4:12" ht="9" customHeight="1" x14ac:dyDescent="0.15"/>
    <row r="1121" spans="1:5" ht="9" customHeight="1" x14ac:dyDescent="0.15"/>
    <row r="1122" spans="1:5" ht="9" customHeight="1" x14ac:dyDescent="0.15"/>
    <row r="1123" spans="1:5" ht="9" customHeight="1" x14ac:dyDescent="0.15"/>
    <row r="1124" spans="1:5" ht="9" customHeight="1" x14ac:dyDescent="0.15"/>
    <row r="1125" spans="1:5" ht="9" customHeight="1" x14ac:dyDescent="0.15"/>
    <row r="1126" spans="1:5" ht="9" customHeight="1" x14ac:dyDescent="0.15"/>
    <row r="1127" spans="1:5" ht="9" customHeight="1" x14ac:dyDescent="0.15"/>
    <row r="1128" spans="1:5" ht="9" customHeight="1" x14ac:dyDescent="0.15"/>
    <row r="1129" spans="1:5" ht="9" customHeight="1" x14ac:dyDescent="0.15"/>
    <row r="1130" spans="1:5" ht="9" customHeight="1" x14ac:dyDescent="0.15"/>
    <row r="1131" spans="1:5" ht="9" customHeight="1" x14ac:dyDescent="0.15">
      <c r="A1131" s="320" t="s">
        <v>73</v>
      </c>
      <c r="B1131" s="320"/>
      <c r="C1131" s="320"/>
      <c r="D1131" s="320"/>
      <c r="E1131" s="320"/>
    </row>
    <row r="1132" spans="1:5" ht="9" customHeight="1" x14ac:dyDescent="0.15"/>
    <row r="1133" spans="1:5" ht="9" customHeight="1" x14ac:dyDescent="0.15"/>
    <row r="1134" spans="1:5" ht="9" customHeight="1" x14ac:dyDescent="0.15"/>
    <row r="1135" spans="1:5" ht="9" customHeight="1" x14ac:dyDescent="0.15"/>
    <row r="1136" spans="1:5" ht="9" customHeight="1" x14ac:dyDescent="0.15"/>
    <row r="1137" ht="9" customHeight="1" x14ac:dyDescent="0.15"/>
    <row r="1138" ht="9" customHeight="1" x14ac:dyDescent="0.15"/>
    <row r="1139" ht="9" customHeight="1" x14ac:dyDescent="0.15"/>
    <row r="1140" ht="9" customHeight="1" x14ac:dyDescent="0.15"/>
    <row r="1141" ht="9" customHeight="1" x14ac:dyDescent="0.15"/>
    <row r="1142" ht="9" customHeight="1" x14ac:dyDescent="0.15"/>
    <row r="1143" ht="9" customHeight="1" x14ac:dyDescent="0.15"/>
    <row r="1144" ht="9" customHeight="1" x14ac:dyDescent="0.15"/>
    <row r="1145" ht="9" customHeight="1" x14ac:dyDescent="0.15"/>
    <row r="1146" ht="9" customHeight="1" x14ac:dyDescent="0.15"/>
    <row r="1147" ht="9" customHeight="1" x14ac:dyDescent="0.15"/>
    <row r="1148" ht="9" customHeight="1" x14ac:dyDescent="0.15"/>
    <row r="1149" ht="9" customHeight="1" x14ac:dyDescent="0.15"/>
    <row r="1150" ht="9" customHeight="1" x14ac:dyDescent="0.15"/>
    <row r="1151" ht="9" customHeight="1" x14ac:dyDescent="0.15"/>
    <row r="1152" ht="9" customHeight="1" x14ac:dyDescent="0.15"/>
    <row r="1153" spans="1:3" ht="9" customHeight="1" x14ac:dyDescent="0.15"/>
    <row r="1154" spans="1:3" ht="9" customHeight="1" x14ac:dyDescent="0.15"/>
    <row r="1155" spans="1:3" ht="9" customHeight="1" x14ac:dyDescent="0.15">
      <c r="A1155" s="197"/>
      <c r="B1155" s="197"/>
      <c r="C1155" s="197"/>
    </row>
    <row r="1156" spans="1:3" ht="9" customHeight="1" x14ac:dyDescent="0.15"/>
    <row r="1157" spans="1:3" ht="9" customHeight="1" x14ac:dyDescent="0.15"/>
    <row r="1158" spans="1:3" ht="9" customHeight="1" x14ac:dyDescent="0.15"/>
    <row r="1159" spans="1:3" ht="9" customHeight="1" x14ac:dyDescent="0.15"/>
    <row r="1160" spans="1:3" ht="9" customHeight="1" x14ac:dyDescent="0.15"/>
    <row r="1161" spans="1:3" ht="9" customHeight="1" x14ac:dyDescent="0.15"/>
    <row r="1162" spans="1:3" ht="9" customHeight="1" x14ac:dyDescent="0.15"/>
    <row r="1163" spans="1:3" ht="9" customHeight="1" x14ac:dyDescent="0.15"/>
    <row r="1164" spans="1:3" ht="9" customHeight="1" x14ac:dyDescent="0.15"/>
    <row r="1165" spans="1:3" ht="9" customHeight="1" x14ac:dyDescent="0.15"/>
    <row r="1166" spans="1:3" ht="9" customHeight="1" x14ac:dyDescent="0.15"/>
    <row r="1167" spans="1:3" ht="9" customHeight="1" x14ac:dyDescent="0.15"/>
    <row r="1168" spans="1:3" ht="9" customHeight="1" x14ac:dyDescent="0.15"/>
    <row r="1169" spans="4:12" x14ac:dyDescent="0.15">
      <c r="D1169" s="197"/>
      <c r="F1169" s="123"/>
      <c r="G1169" s="123"/>
      <c r="H1169" s="123"/>
      <c r="I1169" s="123"/>
      <c r="J1169" s="123"/>
      <c r="K1169" s="123"/>
      <c r="L1169" s="123"/>
    </row>
    <row r="1170" spans="4:12" ht="9" customHeight="1" x14ac:dyDescent="0.15"/>
    <row r="1171" spans="4:12" ht="9" customHeight="1" x14ac:dyDescent="0.15"/>
    <row r="1172" spans="4:12" ht="9" customHeight="1" x14ac:dyDescent="0.15"/>
    <row r="1173" spans="4:12" ht="9" customHeight="1" x14ac:dyDescent="0.15"/>
    <row r="1174" spans="4:12" ht="9" customHeight="1" x14ac:dyDescent="0.15"/>
    <row r="1175" spans="4:12" ht="9" customHeight="1" x14ac:dyDescent="0.15"/>
    <row r="1176" spans="4:12" ht="9" customHeight="1" x14ac:dyDescent="0.15"/>
    <row r="1177" spans="4:12" ht="9" customHeight="1" x14ac:dyDescent="0.15"/>
    <row r="1178" spans="4:12" ht="9" customHeight="1" x14ac:dyDescent="0.15"/>
    <row r="1179" spans="4:12" ht="9" customHeight="1" x14ac:dyDescent="0.15"/>
    <row r="1180" spans="4:12" ht="9" customHeight="1" x14ac:dyDescent="0.15"/>
    <row r="1181" spans="4:12" ht="9" customHeight="1" x14ac:dyDescent="0.15"/>
    <row r="1182" spans="4:12" ht="9" customHeight="1" x14ac:dyDescent="0.15"/>
    <row r="1183" spans="4:12" ht="9" customHeight="1" x14ac:dyDescent="0.15"/>
    <row r="1184" spans="4:12" ht="9" customHeight="1" x14ac:dyDescent="0.15"/>
    <row r="1185" ht="9" customHeight="1" x14ac:dyDescent="0.15"/>
    <row r="1186" ht="9" customHeight="1" x14ac:dyDescent="0.15"/>
    <row r="1187" ht="9" customHeight="1" x14ac:dyDescent="0.15"/>
    <row r="1188" ht="9" customHeight="1" x14ac:dyDescent="0.15"/>
    <row r="1189" ht="9" customHeight="1" x14ac:dyDescent="0.15"/>
    <row r="1190" ht="9" customHeight="1" x14ac:dyDescent="0.15"/>
    <row r="1191" ht="9" customHeight="1" x14ac:dyDescent="0.15"/>
    <row r="1192" ht="9" customHeight="1" x14ac:dyDescent="0.15"/>
    <row r="1193" ht="9" customHeight="1" x14ac:dyDescent="0.15"/>
    <row r="1194" ht="9" customHeight="1" x14ac:dyDescent="0.15"/>
    <row r="1195" ht="9" customHeight="1" x14ac:dyDescent="0.15"/>
    <row r="1196" ht="9" customHeight="1" x14ac:dyDescent="0.15"/>
    <row r="1197" ht="9" customHeight="1" x14ac:dyDescent="0.15"/>
    <row r="1198" ht="9" customHeight="1" x14ac:dyDescent="0.15"/>
    <row r="1199" ht="9" customHeight="1" x14ac:dyDescent="0.15"/>
    <row r="1200" ht="9" customHeight="1" x14ac:dyDescent="0.15"/>
    <row r="1201" ht="9" customHeight="1" x14ac:dyDescent="0.15"/>
    <row r="1202" ht="9" customHeight="1" x14ac:dyDescent="0.15"/>
    <row r="1203" ht="9" customHeight="1" x14ac:dyDescent="0.15"/>
    <row r="1204" ht="9" customHeight="1" x14ac:dyDescent="0.15"/>
    <row r="1205" ht="9" customHeight="1" x14ac:dyDescent="0.15"/>
    <row r="1206" ht="9" customHeight="1" x14ac:dyDescent="0.15"/>
    <row r="1207" ht="9" customHeight="1" x14ac:dyDescent="0.15"/>
    <row r="1208" ht="9" customHeight="1" x14ac:dyDescent="0.15"/>
    <row r="1209" ht="9" customHeight="1" x14ac:dyDescent="0.15"/>
    <row r="1210" ht="9" customHeight="1" x14ac:dyDescent="0.15"/>
    <row r="1211" ht="9" customHeight="1" x14ac:dyDescent="0.15"/>
    <row r="1212" ht="9" customHeight="1" x14ac:dyDescent="0.15"/>
    <row r="1213" ht="9" customHeight="1" x14ac:dyDescent="0.15"/>
    <row r="1214" ht="9" customHeight="1" x14ac:dyDescent="0.15"/>
    <row r="1215" ht="9" customHeight="1" x14ac:dyDescent="0.15"/>
    <row r="1216" ht="9" customHeight="1" x14ac:dyDescent="0.15"/>
    <row r="1217" ht="9" customHeight="1" x14ac:dyDescent="0.15"/>
    <row r="1218" ht="9" customHeight="1" x14ac:dyDescent="0.15"/>
    <row r="1219" ht="9" customHeight="1" x14ac:dyDescent="0.15"/>
    <row r="1220" ht="9" customHeight="1" x14ac:dyDescent="0.15"/>
    <row r="1221" ht="9" customHeight="1" x14ac:dyDescent="0.15"/>
    <row r="1222" ht="9" customHeight="1" x14ac:dyDescent="0.15"/>
    <row r="1223" ht="9" customHeight="1" x14ac:dyDescent="0.15"/>
    <row r="1224" ht="9" customHeight="1" x14ac:dyDescent="0.15"/>
    <row r="1225" ht="9" customHeight="1" x14ac:dyDescent="0.15"/>
    <row r="1226" ht="9" customHeight="1" x14ac:dyDescent="0.15"/>
    <row r="1227" ht="9" customHeight="1" x14ac:dyDescent="0.15"/>
    <row r="1228" ht="9" customHeight="1" x14ac:dyDescent="0.15"/>
    <row r="1229" ht="9" customHeight="1" x14ac:dyDescent="0.15"/>
    <row r="1230" ht="9" customHeight="1" x14ac:dyDescent="0.15"/>
    <row r="1231" ht="9" customHeight="1" x14ac:dyDescent="0.15"/>
    <row r="1232" ht="9" customHeight="1" x14ac:dyDescent="0.15"/>
    <row r="1233" ht="9" customHeight="1" x14ac:dyDescent="0.15"/>
    <row r="1234" ht="9" customHeight="1" x14ac:dyDescent="0.15"/>
    <row r="1235" ht="9" customHeight="1" x14ac:dyDescent="0.15"/>
    <row r="1236" ht="9" customHeight="1" x14ac:dyDescent="0.15"/>
    <row r="1237" ht="9" customHeight="1" x14ac:dyDescent="0.15"/>
    <row r="1238" ht="9" customHeight="1" x14ac:dyDescent="0.15"/>
    <row r="1239" ht="9" customHeight="1" x14ac:dyDescent="0.15"/>
    <row r="1240" ht="9" customHeight="1" x14ac:dyDescent="0.15"/>
    <row r="1241" ht="9" customHeight="1" x14ac:dyDescent="0.15"/>
    <row r="1242" ht="9" customHeight="1" x14ac:dyDescent="0.15"/>
    <row r="1243" ht="9" customHeight="1" x14ac:dyDescent="0.15"/>
    <row r="1244" ht="9" customHeight="1" x14ac:dyDescent="0.15"/>
    <row r="1245" ht="9" customHeight="1" x14ac:dyDescent="0.15"/>
    <row r="1246" ht="9" customHeight="1" x14ac:dyDescent="0.15"/>
    <row r="1247" ht="9" customHeight="1" x14ac:dyDescent="0.15"/>
    <row r="1248" ht="9" customHeight="1" x14ac:dyDescent="0.15"/>
    <row r="1249" ht="9" customHeight="1" x14ac:dyDescent="0.15"/>
    <row r="1250" ht="9" customHeight="1" x14ac:dyDescent="0.15"/>
    <row r="1251" ht="9" customHeight="1" x14ac:dyDescent="0.15"/>
    <row r="1252" ht="9" customHeight="1" x14ac:dyDescent="0.15"/>
    <row r="1253" ht="9" customHeight="1" x14ac:dyDescent="0.15"/>
    <row r="1254" ht="9" customHeight="1" x14ac:dyDescent="0.15"/>
    <row r="1255" ht="9" customHeight="1" x14ac:dyDescent="0.15"/>
    <row r="1256" ht="9" customHeight="1" x14ac:dyDescent="0.15"/>
    <row r="1257" ht="9" customHeight="1" x14ac:dyDescent="0.15"/>
    <row r="1258" ht="9" customHeight="1" x14ac:dyDescent="0.15"/>
    <row r="1259" ht="9" customHeight="1" x14ac:dyDescent="0.15"/>
    <row r="1260" ht="9" customHeight="1" x14ac:dyDescent="0.15"/>
    <row r="1261" ht="9" customHeight="1" x14ac:dyDescent="0.15"/>
    <row r="1262" ht="9" customHeight="1" x14ac:dyDescent="0.15"/>
    <row r="1263" ht="9" customHeight="1" x14ac:dyDescent="0.15"/>
    <row r="1264" ht="9" customHeight="1" x14ac:dyDescent="0.15"/>
    <row r="1265" ht="9" customHeight="1" x14ac:dyDescent="0.15"/>
    <row r="1266" ht="9" customHeight="1" x14ac:dyDescent="0.15"/>
    <row r="1267" ht="9" customHeight="1" x14ac:dyDescent="0.15"/>
    <row r="1268" ht="9" customHeight="1" x14ac:dyDescent="0.15"/>
    <row r="1269" ht="9" customHeight="1" x14ac:dyDescent="0.15"/>
    <row r="1270" ht="9" customHeight="1" x14ac:dyDescent="0.15"/>
    <row r="1271" ht="9" customHeight="1" x14ac:dyDescent="0.15"/>
    <row r="1272" ht="9" customHeight="1" x14ac:dyDescent="0.15"/>
    <row r="1273" ht="9" customHeight="1" x14ac:dyDescent="0.15"/>
    <row r="1274" ht="9" customHeight="1" x14ac:dyDescent="0.15"/>
    <row r="1275" ht="9" customHeight="1" x14ac:dyDescent="0.15"/>
    <row r="1276" ht="9" customHeight="1" x14ac:dyDescent="0.15"/>
    <row r="1277" ht="9" customHeight="1" x14ac:dyDescent="0.15"/>
    <row r="1278" ht="9" customHeight="1" x14ac:dyDescent="0.15"/>
    <row r="1279" ht="9" customHeight="1" x14ac:dyDescent="0.15"/>
    <row r="1280" ht="9" customHeight="1" x14ac:dyDescent="0.15"/>
    <row r="1281" ht="9" customHeight="1" x14ac:dyDescent="0.15"/>
    <row r="1282" ht="9" customHeight="1" x14ac:dyDescent="0.15"/>
    <row r="1283" ht="9" customHeight="1" x14ac:dyDescent="0.15"/>
    <row r="1284" s="23" customFormat="1" ht="9" customHeight="1" x14ac:dyDescent="0.2"/>
    <row r="1285" s="23" customFormat="1" ht="9" customHeight="1" x14ac:dyDescent="0.2"/>
    <row r="1286" s="23" customFormat="1" ht="9" customHeight="1" x14ac:dyDescent="0.2"/>
    <row r="1287" s="23" customFormat="1" ht="9" customHeight="1" x14ac:dyDescent="0.2"/>
    <row r="1288" s="23" customFormat="1" ht="9" customHeight="1" x14ac:dyDescent="0.2"/>
    <row r="1289" s="23" customFormat="1" ht="9" customHeight="1" x14ac:dyDescent="0.2"/>
    <row r="1290" s="23" customFormat="1" ht="9" customHeight="1" x14ac:dyDescent="0.2"/>
    <row r="1291" s="23" customFormat="1" ht="9" customHeight="1" x14ac:dyDescent="0.2"/>
    <row r="1292" s="23" customFormat="1" ht="9" customHeight="1" x14ac:dyDescent="0.2"/>
    <row r="1293" s="23" customFormat="1" ht="9" customHeight="1" x14ac:dyDescent="0.2"/>
    <row r="1294" s="23" customFormat="1" ht="9" customHeight="1" x14ac:dyDescent="0.2"/>
    <row r="1295" s="23" customFormat="1" ht="9" customHeight="1" x14ac:dyDescent="0.2"/>
    <row r="1296" s="23" customFormat="1" ht="9" customHeight="1" x14ac:dyDescent="0.2"/>
    <row r="1297" s="23" customFormat="1" ht="9" customHeight="1" x14ac:dyDescent="0.2"/>
    <row r="1298" s="23" customFormat="1" ht="9" customHeight="1" x14ac:dyDescent="0.2"/>
    <row r="1299" s="23" customFormat="1" ht="9" customHeight="1" x14ac:dyDescent="0.2"/>
    <row r="1300" s="23" customFormat="1" ht="9" customHeight="1" x14ac:dyDescent="0.2"/>
    <row r="1301" s="23" customFormat="1" ht="9" customHeight="1" x14ac:dyDescent="0.2"/>
    <row r="1302" s="23" customFormat="1" ht="9" customHeight="1" x14ac:dyDescent="0.2"/>
    <row r="1303" s="23" customFormat="1" ht="9" customHeight="1" x14ac:dyDescent="0.2"/>
    <row r="1304" s="23" customFormat="1" ht="9" customHeight="1" x14ac:dyDescent="0.2"/>
    <row r="1305" s="23" customFormat="1" ht="9" customHeight="1" x14ac:dyDescent="0.2"/>
    <row r="1306" s="23" customFormat="1" ht="9" customHeight="1" x14ac:dyDescent="0.2"/>
    <row r="1307" s="23" customFormat="1" ht="9" customHeight="1" x14ac:dyDescent="0.2"/>
    <row r="1308" s="23" customFormat="1" ht="9" customHeight="1" x14ac:dyDescent="0.2"/>
    <row r="1309" s="23" customFormat="1" ht="9" customHeight="1" x14ac:dyDescent="0.2"/>
    <row r="1310" s="23" customFormat="1" ht="9" customHeight="1" x14ac:dyDescent="0.2"/>
    <row r="1311" s="23" customFormat="1" ht="9" customHeight="1" x14ac:dyDescent="0.2"/>
    <row r="1312" s="23" customFormat="1" ht="9" customHeight="1" x14ac:dyDescent="0.2"/>
    <row r="1313" s="23" customFormat="1" ht="9" customHeight="1" x14ac:dyDescent="0.2"/>
    <row r="1314" s="23" customFormat="1" ht="9" customHeight="1" x14ac:dyDescent="0.2"/>
    <row r="1315" s="23" customFormat="1" ht="9" customHeight="1" x14ac:dyDescent="0.2"/>
    <row r="1316" s="23" customFormat="1" ht="9" customHeight="1" x14ac:dyDescent="0.2"/>
    <row r="1317" s="23" customFormat="1" ht="9" customHeight="1" x14ac:dyDescent="0.2"/>
    <row r="1318" s="23" customFormat="1" ht="9" customHeight="1" x14ac:dyDescent="0.2"/>
    <row r="1319" s="23" customFormat="1" ht="9" customHeight="1" x14ac:dyDescent="0.2"/>
    <row r="1320" s="23" customFormat="1" ht="9" customHeight="1" x14ac:dyDescent="0.2"/>
    <row r="1321" s="23" customFormat="1" ht="9" customHeight="1" x14ac:dyDescent="0.2"/>
    <row r="1322" s="23" customFormat="1" ht="9" customHeight="1" x14ac:dyDescent="0.2"/>
    <row r="1323" s="23" customFormat="1" ht="9" customHeight="1" x14ac:dyDescent="0.2"/>
    <row r="1324" s="23" customFormat="1" ht="9" customHeight="1" x14ac:dyDescent="0.2"/>
    <row r="1325" s="23" customFormat="1" ht="9" customHeight="1" x14ac:dyDescent="0.2"/>
    <row r="1326" s="23" customFormat="1" ht="9" customHeight="1" x14ac:dyDescent="0.2"/>
    <row r="1327" s="23" customFormat="1" ht="9" customHeight="1" x14ac:dyDescent="0.2"/>
    <row r="1328" s="23" customFormat="1" ht="9" customHeight="1" x14ac:dyDescent="0.2"/>
    <row r="1329" s="23" customFormat="1" ht="9" customHeight="1" x14ac:dyDescent="0.2"/>
    <row r="1330" s="23" customFormat="1" ht="9" customHeight="1" x14ac:dyDescent="0.2"/>
    <row r="1331" s="23" customFormat="1" ht="9" customHeight="1" x14ac:dyDescent="0.2"/>
    <row r="1332" s="23" customFormat="1" ht="9" customHeight="1" x14ac:dyDescent="0.2"/>
    <row r="1333" s="23" customFormat="1" ht="9" customHeight="1" x14ac:dyDescent="0.2"/>
    <row r="1334" s="23" customFormat="1" ht="9" customHeight="1" x14ac:dyDescent="0.2"/>
    <row r="1335" s="23" customFormat="1" ht="9" customHeight="1" x14ac:dyDescent="0.2"/>
    <row r="1336" s="23" customFormat="1" ht="9" customHeight="1" x14ac:dyDescent="0.2"/>
    <row r="1337" s="23" customFormat="1" ht="9" customHeight="1" x14ac:dyDescent="0.2"/>
    <row r="1338" s="23" customFormat="1" ht="9" customHeight="1" x14ac:dyDescent="0.2"/>
    <row r="1339" s="23" customFormat="1" ht="9" customHeight="1" x14ac:dyDescent="0.2"/>
    <row r="1340" s="23" customFormat="1" ht="9" customHeight="1" x14ac:dyDescent="0.2"/>
    <row r="1341" s="23" customFormat="1" ht="9" customHeight="1" x14ac:dyDescent="0.2"/>
    <row r="1342" s="23" customFormat="1" ht="9" customHeight="1" x14ac:dyDescent="0.2"/>
    <row r="1343" s="23" customFormat="1" ht="9" customHeight="1" x14ac:dyDescent="0.2"/>
    <row r="1344" s="23" customFormat="1" ht="9" customHeight="1" x14ac:dyDescent="0.2"/>
    <row r="1345" s="23" customFormat="1" ht="9" customHeight="1" x14ac:dyDescent="0.2"/>
    <row r="1346" s="23" customFormat="1" ht="9" customHeight="1" x14ac:dyDescent="0.2"/>
    <row r="1347" s="23" customFormat="1" ht="9" customHeight="1" x14ac:dyDescent="0.2"/>
    <row r="1348" s="23" customFormat="1" ht="9" customHeight="1" x14ac:dyDescent="0.2"/>
    <row r="1349" s="23" customFormat="1" ht="9" customHeight="1" x14ac:dyDescent="0.2"/>
    <row r="1350" s="23" customFormat="1" ht="9" customHeight="1" x14ac:dyDescent="0.2"/>
    <row r="1351" s="23" customFormat="1" ht="9" customHeight="1" x14ac:dyDescent="0.2"/>
    <row r="1352" s="23" customFormat="1" ht="9" customHeight="1" x14ac:dyDescent="0.2"/>
    <row r="1353" s="23" customFormat="1" ht="9" customHeight="1" x14ac:dyDescent="0.2"/>
    <row r="1354" s="23" customFormat="1" ht="9" customHeight="1" x14ac:dyDescent="0.2"/>
    <row r="1355" s="23" customFormat="1" ht="9" customHeight="1" x14ac:dyDescent="0.2"/>
    <row r="1356" s="23" customFormat="1" ht="9" customHeight="1" x14ac:dyDescent="0.2"/>
    <row r="1357" s="23" customFormat="1" ht="9" customHeight="1" x14ac:dyDescent="0.2"/>
    <row r="1358" s="23" customFormat="1" ht="9" customHeight="1" x14ac:dyDescent="0.2"/>
    <row r="1359" s="23" customFormat="1" ht="9" customHeight="1" x14ac:dyDescent="0.2"/>
    <row r="1360" s="23" customFormat="1" ht="9" customHeight="1" x14ac:dyDescent="0.2"/>
    <row r="1361" s="23" customFormat="1" ht="9" customHeight="1" x14ac:dyDescent="0.2"/>
    <row r="1362" s="23" customFormat="1" ht="9" customHeight="1" x14ac:dyDescent="0.2"/>
    <row r="1363" s="23" customFormat="1" ht="9" customHeight="1" x14ac:dyDescent="0.2"/>
    <row r="1364" s="23" customFormat="1" ht="9" customHeight="1" x14ac:dyDescent="0.2"/>
    <row r="1365" s="23" customFormat="1" ht="9" customHeight="1" x14ac:dyDescent="0.2"/>
    <row r="1366" s="23" customFormat="1" ht="9" customHeight="1" x14ac:dyDescent="0.2"/>
    <row r="1367" s="23" customFormat="1" ht="9" customHeight="1" x14ac:dyDescent="0.2"/>
    <row r="1368" s="23" customFormat="1" ht="9" customHeight="1" x14ac:dyDescent="0.2"/>
    <row r="1369" s="23" customFormat="1" ht="9" customHeight="1" x14ac:dyDescent="0.2"/>
    <row r="1370" s="23" customFormat="1" ht="9" customHeight="1" x14ac:dyDescent="0.2"/>
    <row r="1371" s="23" customFormat="1" ht="9" customHeight="1" x14ac:dyDescent="0.2"/>
    <row r="1372" s="23" customFormat="1" ht="9" customHeight="1" x14ac:dyDescent="0.2"/>
    <row r="1373" s="23" customFormat="1" ht="9" customHeight="1" x14ac:dyDescent="0.2"/>
    <row r="1374" s="23" customFormat="1" ht="9" customHeight="1" x14ac:dyDescent="0.2"/>
    <row r="1375" s="23" customFormat="1" ht="9" customHeight="1" x14ac:dyDescent="0.2"/>
    <row r="1376" s="23" customFormat="1" ht="9" customHeight="1" x14ac:dyDescent="0.2"/>
    <row r="1377" s="23" customFormat="1" ht="9" customHeight="1" x14ac:dyDescent="0.2"/>
    <row r="1378" s="23" customFormat="1" ht="9" customHeight="1" x14ac:dyDescent="0.2"/>
    <row r="1379" s="23" customFormat="1" ht="9" customHeight="1" x14ac:dyDescent="0.2"/>
    <row r="1380" s="23" customFormat="1" ht="9" customHeight="1" x14ac:dyDescent="0.2"/>
    <row r="1381" s="23" customFormat="1" ht="9" customHeight="1" x14ac:dyDescent="0.2"/>
    <row r="1382" s="23" customFormat="1" ht="9" customHeight="1" x14ac:dyDescent="0.2"/>
    <row r="1383" s="23" customFormat="1" ht="9" customHeight="1" x14ac:dyDescent="0.2"/>
    <row r="1384" s="23" customFormat="1" ht="9" customHeight="1" x14ac:dyDescent="0.2"/>
    <row r="1385" s="23" customFormat="1" ht="9" customHeight="1" x14ac:dyDescent="0.2"/>
    <row r="1386" s="23" customFormat="1" ht="9" customHeight="1" x14ac:dyDescent="0.2"/>
    <row r="1387" s="23" customFormat="1" ht="9" customHeight="1" x14ac:dyDescent="0.2"/>
    <row r="1388" s="23" customFormat="1" ht="9" customHeight="1" x14ac:dyDescent="0.2"/>
    <row r="1389" s="23" customFormat="1" ht="9" customHeight="1" x14ac:dyDescent="0.2"/>
    <row r="1390" s="23" customFormat="1" ht="9" customHeight="1" x14ac:dyDescent="0.2"/>
    <row r="1391" s="23" customFormat="1" ht="9" customHeight="1" x14ac:dyDescent="0.2"/>
    <row r="1392" s="23" customFormat="1" ht="9" customHeight="1" x14ac:dyDescent="0.2"/>
    <row r="1393" s="23" customFormat="1" ht="9" customHeight="1" x14ac:dyDescent="0.2"/>
    <row r="1394" s="23" customFormat="1" ht="9" customHeight="1" x14ac:dyDescent="0.2"/>
    <row r="1395" s="23" customFormat="1" ht="9" customHeight="1" x14ac:dyDescent="0.2"/>
    <row r="1396" s="23" customFormat="1" ht="9" customHeight="1" x14ac:dyDescent="0.2"/>
    <row r="1397" s="23" customFormat="1" ht="9" customHeight="1" x14ac:dyDescent="0.2"/>
    <row r="1398" s="23" customFormat="1" ht="9" customHeight="1" x14ac:dyDescent="0.2"/>
    <row r="1399" s="23" customFormat="1" ht="9" customHeight="1" x14ac:dyDescent="0.2"/>
    <row r="1400" s="23" customFormat="1" ht="9" customHeight="1" x14ac:dyDescent="0.2"/>
    <row r="1401" s="23" customFormat="1" ht="9" customHeight="1" x14ac:dyDescent="0.2"/>
    <row r="1402" s="23" customFormat="1" ht="9" customHeight="1" x14ac:dyDescent="0.2"/>
    <row r="1403" s="23" customFormat="1" ht="9" customHeight="1" x14ac:dyDescent="0.2"/>
    <row r="1404" s="23" customFormat="1" ht="9" customHeight="1" x14ac:dyDescent="0.2"/>
    <row r="1405" s="23" customFormat="1" ht="9" customHeight="1" x14ac:dyDescent="0.2"/>
    <row r="1406" s="23" customFormat="1" ht="9" customHeight="1" x14ac:dyDescent="0.2"/>
    <row r="1407" s="23" customFormat="1" ht="9" customHeight="1" x14ac:dyDescent="0.2"/>
    <row r="1408" s="23" customFormat="1" ht="9" customHeight="1" x14ac:dyDescent="0.2"/>
    <row r="1409" s="23" customFormat="1" ht="9" customHeight="1" x14ac:dyDescent="0.2"/>
    <row r="1410" s="23" customFormat="1" ht="9" customHeight="1" x14ac:dyDescent="0.2"/>
    <row r="1411" s="23" customFormat="1" ht="9" customHeight="1" x14ac:dyDescent="0.2"/>
    <row r="1412" s="23" customFormat="1" ht="9" customHeight="1" x14ac:dyDescent="0.2"/>
    <row r="1413" s="23" customFormat="1" ht="9" customHeight="1" x14ac:dyDescent="0.2"/>
    <row r="1414" s="23" customFormat="1" ht="9" customHeight="1" x14ac:dyDescent="0.2"/>
    <row r="1415" s="23" customFormat="1" ht="9" customHeight="1" x14ac:dyDescent="0.2"/>
    <row r="1416" s="23" customFormat="1" ht="9" customHeight="1" x14ac:dyDescent="0.2"/>
    <row r="1417" s="23" customFormat="1" ht="9" customHeight="1" x14ac:dyDescent="0.2"/>
    <row r="1418" s="23" customFormat="1" ht="9" customHeight="1" x14ac:dyDescent="0.2"/>
    <row r="1419" s="23" customFormat="1" ht="9" customHeight="1" x14ac:dyDescent="0.2"/>
    <row r="1420" s="23" customFormat="1" ht="9" customHeight="1" x14ac:dyDescent="0.2"/>
    <row r="1421" s="23" customFormat="1" ht="9" customHeight="1" x14ac:dyDescent="0.2"/>
    <row r="1422" s="23" customFormat="1" ht="9" customHeight="1" x14ac:dyDescent="0.2"/>
    <row r="1423" s="23" customFormat="1" ht="9" customHeight="1" x14ac:dyDescent="0.2"/>
    <row r="1424" s="23" customFormat="1" ht="9" customHeight="1" x14ac:dyDescent="0.2"/>
    <row r="1425" s="23" customFormat="1" ht="9" customHeight="1" x14ac:dyDescent="0.2"/>
    <row r="1426" s="23" customFormat="1" ht="9" customHeight="1" x14ac:dyDescent="0.2"/>
    <row r="1427" s="23" customFormat="1" ht="9" customHeight="1" x14ac:dyDescent="0.2"/>
    <row r="1428" s="23" customFormat="1" ht="9" customHeight="1" x14ac:dyDescent="0.2"/>
    <row r="1429" s="23" customFormat="1" ht="9" customHeight="1" x14ac:dyDescent="0.2"/>
    <row r="1430" s="23" customFormat="1" ht="9" customHeight="1" x14ac:dyDescent="0.2"/>
    <row r="1431" s="23" customFormat="1" ht="9" customHeight="1" x14ac:dyDescent="0.2"/>
    <row r="1432" s="23" customFormat="1" ht="9" customHeight="1" x14ac:dyDescent="0.2"/>
    <row r="1433" s="23" customFormat="1" ht="9" customHeight="1" x14ac:dyDescent="0.2"/>
    <row r="1434" s="23" customFormat="1" ht="9" customHeight="1" x14ac:dyDescent="0.2"/>
    <row r="1435" s="23" customFormat="1" ht="9" customHeight="1" x14ac:dyDescent="0.2"/>
    <row r="1436" s="23" customFormat="1" ht="9" customHeight="1" x14ac:dyDescent="0.2"/>
    <row r="1437" s="23" customFormat="1" ht="9" customHeight="1" x14ac:dyDescent="0.2"/>
    <row r="1438" s="23" customFormat="1" ht="9" customHeight="1" x14ac:dyDescent="0.2"/>
    <row r="1439" s="23" customFormat="1" ht="9" customHeight="1" x14ac:dyDescent="0.2"/>
    <row r="1440" s="23" customFormat="1" ht="9" customHeight="1" x14ac:dyDescent="0.2"/>
    <row r="1441" s="23" customFormat="1" ht="9" customHeight="1" x14ac:dyDescent="0.2"/>
    <row r="1442" s="23" customFormat="1" ht="9" customHeight="1" x14ac:dyDescent="0.2"/>
    <row r="1443" s="23" customFormat="1" ht="9" customHeight="1" x14ac:dyDescent="0.2"/>
    <row r="1444" s="23" customFormat="1" ht="9" customHeight="1" x14ac:dyDescent="0.2"/>
    <row r="1445" s="23" customFormat="1" ht="9" customHeight="1" x14ac:dyDescent="0.2"/>
    <row r="1446" s="23" customFormat="1" ht="9" customHeight="1" x14ac:dyDescent="0.2"/>
    <row r="1447" ht="9" customHeight="1" x14ac:dyDescent="0.15"/>
    <row r="1448" ht="9" customHeight="1" x14ac:dyDescent="0.15"/>
    <row r="1449" ht="9" customHeight="1" x14ac:dyDescent="0.15"/>
    <row r="1450" ht="9" customHeight="1" x14ac:dyDescent="0.15"/>
    <row r="1451" ht="9" customHeight="1" x14ac:dyDescent="0.15"/>
    <row r="1452" ht="9" customHeight="1" x14ac:dyDescent="0.15"/>
    <row r="1453" ht="9" customHeight="1" x14ac:dyDescent="0.15"/>
    <row r="1454" ht="9" customHeight="1" x14ac:dyDescent="0.15"/>
    <row r="1455" ht="9" customHeight="1" x14ac:dyDescent="0.15"/>
    <row r="1456" ht="9" customHeight="1" x14ac:dyDescent="0.15"/>
    <row r="1457" ht="9" customHeight="1" x14ac:dyDescent="0.15"/>
    <row r="1458" ht="9" customHeight="1" x14ac:dyDescent="0.15"/>
    <row r="1459" ht="9" customHeight="1" x14ac:dyDescent="0.15"/>
    <row r="1460" ht="9" customHeight="1" x14ac:dyDescent="0.15"/>
    <row r="1461" ht="9" customHeight="1" x14ac:dyDescent="0.15"/>
    <row r="1462" ht="9" customHeight="1" x14ac:dyDescent="0.15"/>
    <row r="1463" ht="9" customHeight="1" x14ac:dyDescent="0.15"/>
    <row r="1464" ht="9" customHeight="1" x14ac:dyDescent="0.15"/>
    <row r="1465" ht="9" customHeight="1" x14ac:dyDescent="0.15"/>
    <row r="1466" ht="9" customHeight="1" x14ac:dyDescent="0.15"/>
    <row r="1467" ht="9" customHeight="1" x14ac:dyDescent="0.15"/>
    <row r="1468" ht="9" customHeight="1" x14ac:dyDescent="0.15"/>
    <row r="1469" ht="9" customHeight="1" x14ac:dyDescent="0.15"/>
    <row r="1470" ht="9" customHeight="1" x14ac:dyDescent="0.15"/>
    <row r="1471" ht="9" customHeight="1" x14ac:dyDescent="0.15"/>
  </sheetData>
  <mergeCells count="2">
    <mergeCell ref="D5:E6"/>
    <mergeCell ref="A1131:E1131"/>
  </mergeCells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0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2" width="1.5703125" style="63" customWidth="1"/>
    <col min="3" max="3" width="38.85546875" style="63" customWidth="1"/>
    <col min="4" max="11" width="8.140625" style="63" customWidth="1"/>
    <col min="12" max="256" width="11.42578125" style="63"/>
    <col min="257" max="258" width="1.5703125" style="63" customWidth="1"/>
    <col min="259" max="259" width="38.85546875" style="63" customWidth="1"/>
    <col min="260" max="267" width="8.140625" style="63" customWidth="1"/>
    <col min="268" max="512" width="11.42578125" style="63"/>
    <col min="513" max="514" width="1.5703125" style="63" customWidth="1"/>
    <col min="515" max="515" width="38.85546875" style="63" customWidth="1"/>
    <col min="516" max="523" width="8.140625" style="63" customWidth="1"/>
    <col min="524" max="768" width="11.42578125" style="63"/>
    <col min="769" max="770" width="1.5703125" style="63" customWidth="1"/>
    <col min="771" max="771" width="38.85546875" style="63" customWidth="1"/>
    <col min="772" max="779" width="8.140625" style="63" customWidth="1"/>
    <col min="780" max="1024" width="11.42578125" style="63"/>
    <col min="1025" max="1026" width="1.5703125" style="63" customWidth="1"/>
    <col min="1027" max="1027" width="38.85546875" style="63" customWidth="1"/>
    <col min="1028" max="1035" width="8.140625" style="63" customWidth="1"/>
    <col min="1036" max="1280" width="11.42578125" style="63"/>
    <col min="1281" max="1282" width="1.5703125" style="63" customWidth="1"/>
    <col min="1283" max="1283" width="38.85546875" style="63" customWidth="1"/>
    <col min="1284" max="1291" width="8.140625" style="63" customWidth="1"/>
    <col min="1292" max="1536" width="11.42578125" style="63"/>
    <col min="1537" max="1538" width="1.5703125" style="63" customWidth="1"/>
    <col min="1539" max="1539" width="38.85546875" style="63" customWidth="1"/>
    <col min="1540" max="1547" width="8.140625" style="63" customWidth="1"/>
    <col min="1548" max="1792" width="11.42578125" style="63"/>
    <col min="1793" max="1794" width="1.5703125" style="63" customWidth="1"/>
    <col min="1795" max="1795" width="38.85546875" style="63" customWidth="1"/>
    <col min="1796" max="1803" width="8.140625" style="63" customWidth="1"/>
    <col min="1804" max="2048" width="11.42578125" style="63"/>
    <col min="2049" max="2050" width="1.5703125" style="63" customWidth="1"/>
    <col min="2051" max="2051" width="38.85546875" style="63" customWidth="1"/>
    <col min="2052" max="2059" width="8.140625" style="63" customWidth="1"/>
    <col min="2060" max="2304" width="11.42578125" style="63"/>
    <col min="2305" max="2306" width="1.5703125" style="63" customWidth="1"/>
    <col min="2307" max="2307" width="38.85546875" style="63" customWidth="1"/>
    <col min="2308" max="2315" width="8.140625" style="63" customWidth="1"/>
    <col min="2316" max="2560" width="11.42578125" style="63"/>
    <col min="2561" max="2562" width="1.5703125" style="63" customWidth="1"/>
    <col min="2563" max="2563" width="38.85546875" style="63" customWidth="1"/>
    <col min="2564" max="2571" width="8.140625" style="63" customWidth="1"/>
    <col min="2572" max="2816" width="11.42578125" style="63"/>
    <col min="2817" max="2818" width="1.5703125" style="63" customWidth="1"/>
    <col min="2819" max="2819" width="38.85546875" style="63" customWidth="1"/>
    <col min="2820" max="2827" width="8.140625" style="63" customWidth="1"/>
    <col min="2828" max="3072" width="11.42578125" style="63"/>
    <col min="3073" max="3074" width="1.5703125" style="63" customWidth="1"/>
    <col min="3075" max="3075" width="38.85546875" style="63" customWidth="1"/>
    <col min="3076" max="3083" width="8.140625" style="63" customWidth="1"/>
    <col min="3084" max="3328" width="11.42578125" style="63"/>
    <col min="3329" max="3330" width="1.5703125" style="63" customWidth="1"/>
    <col min="3331" max="3331" width="38.85546875" style="63" customWidth="1"/>
    <col min="3332" max="3339" width="8.140625" style="63" customWidth="1"/>
    <col min="3340" max="3584" width="11.42578125" style="63"/>
    <col min="3585" max="3586" width="1.5703125" style="63" customWidth="1"/>
    <col min="3587" max="3587" width="38.85546875" style="63" customWidth="1"/>
    <col min="3588" max="3595" width="8.140625" style="63" customWidth="1"/>
    <col min="3596" max="3840" width="11.42578125" style="63"/>
    <col min="3841" max="3842" width="1.5703125" style="63" customWidth="1"/>
    <col min="3843" max="3843" width="38.85546875" style="63" customWidth="1"/>
    <col min="3844" max="3851" width="8.140625" style="63" customWidth="1"/>
    <col min="3852" max="4096" width="11.42578125" style="63"/>
    <col min="4097" max="4098" width="1.5703125" style="63" customWidth="1"/>
    <col min="4099" max="4099" width="38.85546875" style="63" customWidth="1"/>
    <col min="4100" max="4107" width="8.140625" style="63" customWidth="1"/>
    <col min="4108" max="4352" width="11.42578125" style="63"/>
    <col min="4353" max="4354" width="1.5703125" style="63" customWidth="1"/>
    <col min="4355" max="4355" width="38.85546875" style="63" customWidth="1"/>
    <col min="4356" max="4363" width="8.140625" style="63" customWidth="1"/>
    <col min="4364" max="4608" width="11.42578125" style="63"/>
    <col min="4609" max="4610" width="1.5703125" style="63" customWidth="1"/>
    <col min="4611" max="4611" width="38.85546875" style="63" customWidth="1"/>
    <col min="4612" max="4619" width="8.140625" style="63" customWidth="1"/>
    <col min="4620" max="4864" width="11.42578125" style="63"/>
    <col min="4865" max="4866" width="1.5703125" style="63" customWidth="1"/>
    <col min="4867" max="4867" width="38.85546875" style="63" customWidth="1"/>
    <col min="4868" max="4875" width="8.140625" style="63" customWidth="1"/>
    <col min="4876" max="5120" width="11.42578125" style="63"/>
    <col min="5121" max="5122" width="1.5703125" style="63" customWidth="1"/>
    <col min="5123" max="5123" width="38.85546875" style="63" customWidth="1"/>
    <col min="5124" max="5131" width="8.140625" style="63" customWidth="1"/>
    <col min="5132" max="5376" width="11.42578125" style="63"/>
    <col min="5377" max="5378" width="1.5703125" style="63" customWidth="1"/>
    <col min="5379" max="5379" width="38.85546875" style="63" customWidth="1"/>
    <col min="5380" max="5387" width="8.140625" style="63" customWidth="1"/>
    <col min="5388" max="5632" width="11.42578125" style="63"/>
    <col min="5633" max="5634" width="1.5703125" style="63" customWidth="1"/>
    <col min="5635" max="5635" width="38.85546875" style="63" customWidth="1"/>
    <col min="5636" max="5643" width="8.140625" style="63" customWidth="1"/>
    <col min="5644" max="5888" width="11.42578125" style="63"/>
    <col min="5889" max="5890" width="1.5703125" style="63" customWidth="1"/>
    <col min="5891" max="5891" width="38.85546875" style="63" customWidth="1"/>
    <col min="5892" max="5899" width="8.140625" style="63" customWidth="1"/>
    <col min="5900" max="6144" width="11.42578125" style="63"/>
    <col min="6145" max="6146" width="1.5703125" style="63" customWidth="1"/>
    <col min="6147" max="6147" width="38.85546875" style="63" customWidth="1"/>
    <col min="6148" max="6155" width="8.140625" style="63" customWidth="1"/>
    <col min="6156" max="6400" width="11.42578125" style="63"/>
    <col min="6401" max="6402" width="1.5703125" style="63" customWidth="1"/>
    <col min="6403" max="6403" width="38.85546875" style="63" customWidth="1"/>
    <col min="6404" max="6411" width="8.140625" style="63" customWidth="1"/>
    <col min="6412" max="6656" width="11.42578125" style="63"/>
    <col min="6657" max="6658" width="1.5703125" style="63" customWidth="1"/>
    <col min="6659" max="6659" width="38.85546875" style="63" customWidth="1"/>
    <col min="6660" max="6667" width="8.140625" style="63" customWidth="1"/>
    <col min="6668" max="6912" width="11.42578125" style="63"/>
    <col min="6913" max="6914" width="1.5703125" style="63" customWidth="1"/>
    <col min="6915" max="6915" width="38.85546875" style="63" customWidth="1"/>
    <col min="6916" max="6923" width="8.140625" style="63" customWidth="1"/>
    <col min="6924" max="7168" width="11.42578125" style="63"/>
    <col min="7169" max="7170" width="1.5703125" style="63" customWidth="1"/>
    <col min="7171" max="7171" width="38.85546875" style="63" customWidth="1"/>
    <col min="7172" max="7179" width="8.140625" style="63" customWidth="1"/>
    <col min="7180" max="7424" width="11.42578125" style="63"/>
    <col min="7425" max="7426" width="1.5703125" style="63" customWidth="1"/>
    <col min="7427" max="7427" width="38.85546875" style="63" customWidth="1"/>
    <col min="7428" max="7435" width="8.140625" style="63" customWidth="1"/>
    <col min="7436" max="7680" width="11.42578125" style="63"/>
    <col min="7681" max="7682" width="1.5703125" style="63" customWidth="1"/>
    <col min="7683" max="7683" width="38.85546875" style="63" customWidth="1"/>
    <col min="7684" max="7691" width="8.140625" style="63" customWidth="1"/>
    <col min="7692" max="7936" width="11.42578125" style="63"/>
    <col min="7937" max="7938" width="1.5703125" style="63" customWidth="1"/>
    <col min="7939" max="7939" width="38.85546875" style="63" customWidth="1"/>
    <col min="7940" max="7947" width="8.140625" style="63" customWidth="1"/>
    <col min="7948" max="8192" width="11.42578125" style="63"/>
    <col min="8193" max="8194" width="1.5703125" style="63" customWidth="1"/>
    <col min="8195" max="8195" width="38.85546875" style="63" customWidth="1"/>
    <col min="8196" max="8203" width="8.140625" style="63" customWidth="1"/>
    <col min="8204" max="8448" width="11.42578125" style="63"/>
    <col min="8449" max="8450" width="1.5703125" style="63" customWidth="1"/>
    <col min="8451" max="8451" width="38.85546875" style="63" customWidth="1"/>
    <col min="8452" max="8459" width="8.140625" style="63" customWidth="1"/>
    <col min="8460" max="8704" width="11.42578125" style="63"/>
    <col min="8705" max="8706" width="1.5703125" style="63" customWidth="1"/>
    <col min="8707" max="8707" width="38.85546875" style="63" customWidth="1"/>
    <col min="8708" max="8715" width="8.140625" style="63" customWidth="1"/>
    <col min="8716" max="8960" width="11.42578125" style="63"/>
    <col min="8961" max="8962" width="1.5703125" style="63" customWidth="1"/>
    <col min="8963" max="8963" width="38.85546875" style="63" customWidth="1"/>
    <col min="8964" max="8971" width="8.140625" style="63" customWidth="1"/>
    <col min="8972" max="9216" width="11.42578125" style="63"/>
    <col min="9217" max="9218" width="1.5703125" style="63" customWidth="1"/>
    <col min="9219" max="9219" width="38.85546875" style="63" customWidth="1"/>
    <col min="9220" max="9227" width="8.140625" style="63" customWidth="1"/>
    <col min="9228" max="9472" width="11.42578125" style="63"/>
    <col min="9473" max="9474" width="1.5703125" style="63" customWidth="1"/>
    <col min="9475" max="9475" width="38.85546875" style="63" customWidth="1"/>
    <col min="9476" max="9483" width="8.140625" style="63" customWidth="1"/>
    <col min="9484" max="9728" width="11.42578125" style="63"/>
    <col min="9729" max="9730" width="1.5703125" style="63" customWidth="1"/>
    <col min="9731" max="9731" width="38.85546875" style="63" customWidth="1"/>
    <col min="9732" max="9739" width="8.140625" style="63" customWidth="1"/>
    <col min="9740" max="9984" width="11.42578125" style="63"/>
    <col min="9985" max="9986" width="1.5703125" style="63" customWidth="1"/>
    <col min="9987" max="9987" width="38.85546875" style="63" customWidth="1"/>
    <col min="9988" max="9995" width="8.140625" style="63" customWidth="1"/>
    <col min="9996" max="10240" width="11.42578125" style="63"/>
    <col min="10241" max="10242" width="1.5703125" style="63" customWidth="1"/>
    <col min="10243" max="10243" width="38.85546875" style="63" customWidth="1"/>
    <col min="10244" max="10251" width="8.140625" style="63" customWidth="1"/>
    <col min="10252" max="10496" width="11.42578125" style="63"/>
    <col min="10497" max="10498" width="1.5703125" style="63" customWidth="1"/>
    <col min="10499" max="10499" width="38.85546875" style="63" customWidth="1"/>
    <col min="10500" max="10507" width="8.140625" style="63" customWidth="1"/>
    <col min="10508" max="10752" width="11.42578125" style="63"/>
    <col min="10753" max="10754" width="1.5703125" style="63" customWidth="1"/>
    <col min="10755" max="10755" width="38.85546875" style="63" customWidth="1"/>
    <col min="10756" max="10763" width="8.140625" style="63" customWidth="1"/>
    <col min="10764" max="11008" width="11.42578125" style="63"/>
    <col min="11009" max="11010" width="1.5703125" style="63" customWidth="1"/>
    <col min="11011" max="11011" width="38.85546875" style="63" customWidth="1"/>
    <col min="11012" max="11019" width="8.140625" style="63" customWidth="1"/>
    <col min="11020" max="11264" width="11.42578125" style="63"/>
    <col min="11265" max="11266" width="1.5703125" style="63" customWidth="1"/>
    <col min="11267" max="11267" width="38.85546875" style="63" customWidth="1"/>
    <col min="11268" max="11275" width="8.140625" style="63" customWidth="1"/>
    <col min="11276" max="11520" width="11.42578125" style="63"/>
    <col min="11521" max="11522" width="1.5703125" style="63" customWidth="1"/>
    <col min="11523" max="11523" width="38.85546875" style="63" customWidth="1"/>
    <col min="11524" max="11531" width="8.140625" style="63" customWidth="1"/>
    <col min="11532" max="11776" width="11.42578125" style="63"/>
    <col min="11777" max="11778" width="1.5703125" style="63" customWidth="1"/>
    <col min="11779" max="11779" width="38.85546875" style="63" customWidth="1"/>
    <col min="11780" max="11787" width="8.140625" style="63" customWidth="1"/>
    <col min="11788" max="12032" width="11.42578125" style="63"/>
    <col min="12033" max="12034" width="1.5703125" style="63" customWidth="1"/>
    <col min="12035" max="12035" width="38.85546875" style="63" customWidth="1"/>
    <col min="12036" max="12043" width="8.140625" style="63" customWidth="1"/>
    <col min="12044" max="12288" width="11.42578125" style="63"/>
    <col min="12289" max="12290" width="1.5703125" style="63" customWidth="1"/>
    <col min="12291" max="12291" width="38.85546875" style="63" customWidth="1"/>
    <col min="12292" max="12299" width="8.140625" style="63" customWidth="1"/>
    <col min="12300" max="12544" width="11.42578125" style="63"/>
    <col min="12545" max="12546" width="1.5703125" style="63" customWidth="1"/>
    <col min="12547" max="12547" width="38.85546875" style="63" customWidth="1"/>
    <col min="12548" max="12555" width="8.140625" style="63" customWidth="1"/>
    <col min="12556" max="12800" width="11.42578125" style="63"/>
    <col min="12801" max="12802" width="1.5703125" style="63" customWidth="1"/>
    <col min="12803" max="12803" width="38.85546875" style="63" customWidth="1"/>
    <col min="12804" max="12811" width="8.140625" style="63" customWidth="1"/>
    <col min="12812" max="13056" width="11.42578125" style="63"/>
    <col min="13057" max="13058" width="1.5703125" style="63" customWidth="1"/>
    <col min="13059" max="13059" width="38.85546875" style="63" customWidth="1"/>
    <col min="13060" max="13067" width="8.140625" style="63" customWidth="1"/>
    <col min="13068" max="13312" width="11.42578125" style="63"/>
    <col min="13313" max="13314" width="1.5703125" style="63" customWidth="1"/>
    <col min="13315" max="13315" width="38.85546875" style="63" customWidth="1"/>
    <col min="13316" max="13323" width="8.140625" style="63" customWidth="1"/>
    <col min="13324" max="13568" width="11.42578125" style="63"/>
    <col min="13569" max="13570" width="1.5703125" style="63" customWidth="1"/>
    <col min="13571" max="13571" width="38.85546875" style="63" customWidth="1"/>
    <col min="13572" max="13579" width="8.140625" style="63" customWidth="1"/>
    <col min="13580" max="13824" width="11.42578125" style="63"/>
    <col min="13825" max="13826" width="1.5703125" style="63" customWidth="1"/>
    <col min="13827" max="13827" width="38.85546875" style="63" customWidth="1"/>
    <col min="13828" max="13835" width="8.140625" style="63" customWidth="1"/>
    <col min="13836" max="14080" width="11.42578125" style="63"/>
    <col min="14081" max="14082" width="1.5703125" style="63" customWidth="1"/>
    <col min="14083" max="14083" width="38.85546875" style="63" customWidth="1"/>
    <col min="14084" max="14091" width="8.140625" style="63" customWidth="1"/>
    <col min="14092" max="14336" width="11.42578125" style="63"/>
    <col min="14337" max="14338" width="1.5703125" style="63" customWidth="1"/>
    <col min="14339" max="14339" width="38.85546875" style="63" customWidth="1"/>
    <col min="14340" max="14347" width="8.140625" style="63" customWidth="1"/>
    <col min="14348" max="14592" width="11.42578125" style="63"/>
    <col min="14593" max="14594" width="1.5703125" style="63" customWidth="1"/>
    <col min="14595" max="14595" width="38.85546875" style="63" customWidth="1"/>
    <col min="14596" max="14603" width="8.140625" style="63" customWidth="1"/>
    <col min="14604" max="14848" width="11.42578125" style="63"/>
    <col min="14849" max="14850" width="1.5703125" style="63" customWidth="1"/>
    <col min="14851" max="14851" width="38.85546875" style="63" customWidth="1"/>
    <col min="14852" max="14859" width="8.140625" style="63" customWidth="1"/>
    <col min="14860" max="15104" width="11.42578125" style="63"/>
    <col min="15105" max="15106" width="1.5703125" style="63" customWidth="1"/>
    <col min="15107" max="15107" width="38.85546875" style="63" customWidth="1"/>
    <col min="15108" max="15115" width="8.140625" style="63" customWidth="1"/>
    <col min="15116" max="15360" width="11.42578125" style="63"/>
    <col min="15361" max="15362" width="1.5703125" style="63" customWidth="1"/>
    <col min="15363" max="15363" width="38.85546875" style="63" customWidth="1"/>
    <col min="15364" max="15371" width="8.140625" style="63" customWidth="1"/>
    <col min="15372" max="15616" width="11.42578125" style="63"/>
    <col min="15617" max="15618" width="1.5703125" style="63" customWidth="1"/>
    <col min="15619" max="15619" width="38.85546875" style="63" customWidth="1"/>
    <col min="15620" max="15627" width="8.140625" style="63" customWidth="1"/>
    <col min="15628" max="15872" width="11.42578125" style="63"/>
    <col min="15873" max="15874" width="1.5703125" style="63" customWidth="1"/>
    <col min="15875" max="15875" width="38.85546875" style="63" customWidth="1"/>
    <col min="15876" max="15883" width="8.140625" style="63" customWidth="1"/>
    <col min="15884" max="16128" width="11.42578125" style="63"/>
    <col min="16129" max="16130" width="1.5703125" style="63" customWidth="1"/>
    <col min="16131" max="16131" width="38.85546875" style="63" customWidth="1"/>
    <col min="16132" max="16139" width="8.140625" style="63" customWidth="1"/>
    <col min="16140" max="16384" width="11.42578125" style="63"/>
  </cols>
  <sheetData>
    <row r="1" spans="1:11" s="19" customFormat="1" ht="12" customHeight="1" x14ac:dyDescent="0.2">
      <c r="A1" s="206" t="s">
        <v>145</v>
      </c>
      <c r="B1" s="206"/>
    </row>
    <row r="2" spans="1:11" s="19" customFormat="1" ht="12" customHeight="1" x14ac:dyDescent="0.2">
      <c r="A2" s="106" t="s">
        <v>150</v>
      </c>
      <c r="B2" s="144"/>
      <c r="C2" s="144"/>
    </row>
    <row r="3" spans="1:11" s="19" customFormat="1" ht="12" customHeight="1" x14ac:dyDescent="0.2">
      <c r="A3" s="207" t="s">
        <v>784</v>
      </c>
      <c r="C3" s="207"/>
    </row>
    <row r="4" spans="1:11" x14ac:dyDescent="0.15">
      <c r="B4" s="107"/>
      <c r="C4" s="107"/>
    </row>
    <row r="5" spans="1:11" ht="12.75" customHeight="1" x14ac:dyDescent="0.15">
      <c r="A5" s="355" t="s">
        <v>563</v>
      </c>
      <c r="B5" s="355"/>
      <c r="C5" s="349"/>
      <c r="D5" s="348" t="s">
        <v>155</v>
      </c>
      <c r="E5" s="349"/>
      <c r="F5" s="163" t="s">
        <v>412</v>
      </c>
      <c r="G5" s="164"/>
      <c r="H5" s="164"/>
      <c r="I5" s="164"/>
      <c r="J5" s="164"/>
      <c r="K5" s="165"/>
    </row>
    <row r="6" spans="1:11" x14ac:dyDescent="0.15">
      <c r="A6" s="356"/>
      <c r="B6" s="356"/>
      <c r="C6" s="316"/>
      <c r="D6" s="351"/>
      <c r="E6" s="317"/>
      <c r="F6" s="116" t="s">
        <v>413</v>
      </c>
      <c r="G6" s="117"/>
      <c r="H6" s="116" t="s">
        <v>414</v>
      </c>
      <c r="I6" s="117"/>
      <c r="J6" s="167" t="s">
        <v>415</v>
      </c>
      <c r="K6" s="164"/>
    </row>
    <row r="7" spans="1:11" x14ac:dyDescent="0.15">
      <c r="A7" s="357"/>
      <c r="B7" s="357"/>
      <c r="C7" s="317"/>
      <c r="D7" s="168" t="s">
        <v>158</v>
      </c>
      <c r="E7" s="169" t="s">
        <v>416</v>
      </c>
      <c r="F7" s="169" t="s">
        <v>160</v>
      </c>
      <c r="G7" s="169" t="s">
        <v>416</v>
      </c>
      <c r="H7" s="169" t="s">
        <v>160</v>
      </c>
      <c r="I7" s="169" t="s">
        <v>416</v>
      </c>
      <c r="J7" s="152" t="s">
        <v>160</v>
      </c>
      <c r="K7" s="170" t="s">
        <v>416</v>
      </c>
    </row>
    <row r="8" spans="1:11" ht="9" customHeight="1" x14ac:dyDescent="0.15">
      <c r="B8" s="60"/>
      <c r="C8" s="60"/>
    </row>
    <row r="9" spans="1:11" s="20" customFormat="1" ht="18" customHeight="1" x14ac:dyDescent="0.2">
      <c r="A9" s="63" t="s">
        <v>564</v>
      </c>
      <c r="B9" s="63"/>
      <c r="C9" s="63"/>
      <c r="D9" s="63"/>
      <c r="E9" s="63"/>
      <c r="F9" s="63"/>
      <c r="G9" s="63"/>
      <c r="H9" s="63"/>
      <c r="I9" s="63"/>
      <c r="J9" s="63"/>
      <c r="K9" s="63"/>
    </row>
    <row r="10" spans="1:11" s="20" customFormat="1" ht="18" customHeight="1" x14ac:dyDescent="0.2">
      <c r="A10" s="63"/>
      <c r="B10" s="63" t="s">
        <v>565</v>
      </c>
      <c r="C10" s="63"/>
      <c r="D10" s="63"/>
      <c r="E10" s="63"/>
      <c r="F10" s="63"/>
      <c r="G10" s="63"/>
      <c r="H10" s="63"/>
      <c r="I10" s="63"/>
      <c r="J10" s="63"/>
      <c r="K10" s="63"/>
    </row>
    <row r="11" spans="1:11" s="20" customFormat="1" ht="11.25" customHeight="1" x14ac:dyDescent="0.2">
      <c r="A11" s="63"/>
      <c r="B11" s="63"/>
      <c r="C11" s="63" t="s">
        <v>566</v>
      </c>
      <c r="D11" s="84">
        <v>1096</v>
      </c>
      <c r="E11" s="84">
        <v>509</v>
      </c>
      <c r="F11" s="84">
        <v>1025</v>
      </c>
      <c r="G11" s="84">
        <v>481</v>
      </c>
      <c r="H11" s="84">
        <v>62</v>
      </c>
      <c r="I11" s="84">
        <v>23</v>
      </c>
      <c r="J11" s="84">
        <v>9</v>
      </c>
      <c r="K11" s="84">
        <v>5</v>
      </c>
    </row>
    <row r="12" spans="1:11" s="20" customFormat="1" ht="11.25" customHeight="1" x14ac:dyDescent="0.2">
      <c r="A12" s="63"/>
      <c r="B12" s="63"/>
      <c r="C12" s="63" t="s">
        <v>567</v>
      </c>
      <c r="D12" s="84">
        <v>6764</v>
      </c>
      <c r="E12" s="84">
        <v>4268</v>
      </c>
      <c r="F12" s="84">
        <v>6646</v>
      </c>
      <c r="G12" s="84">
        <v>4197</v>
      </c>
      <c r="H12" s="84">
        <v>105</v>
      </c>
      <c r="I12" s="84">
        <v>63</v>
      </c>
      <c r="J12" s="84">
        <v>13</v>
      </c>
      <c r="K12" s="84">
        <v>8</v>
      </c>
    </row>
    <row r="13" spans="1:11" s="20" customFormat="1" ht="11.25" customHeight="1" x14ac:dyDescent="0.2">
      <c r="A13" s="63"/>
      <c r="B13" s="63"/>
      <c r="C13" s="63" t="s">
        <v>568</v>
      </c>
      <c r="D13" s="84">
        <v>499</v>
      </c>
      <c r="E13" s="84">
        <v>283</v>
      </c>
      <c r="F13" s="84">
        <v>481</v>
      </c>
      <c r="G13" s="84">
        <v>272</v>
      </c>
      <c r="H13" s="84">
        <v>17</v>
      </c>
      <c r="I13" s="84">
        <v>10</v>
      </c>
      <c r="J13" s="84">
        <v>1</v>
      </c>
      <c r="K13" s="84">
        <v>1</v>
      </c>
    </row>
    <row r="14" spans="1:11" s="20" customFormat="1" ht="11.25" customHeight="1" x14ac:dyDescent="0.2">
      <c r="A14" s="63"/>
      <c r="B14" s="63"/>
      <c r="C14" s="63" t="s">
        <v>569</v>
      </c>
      <c r="D14" s="84">
        <v>538</v>
      </c>
      <c r="E14" s="84">
        <v>395</v>
      </c>
      <c r="F14" s="84">
        <v>527</v>
      </c>
      <c r="G14" s="84">
        <v>388</v>
      </c>
      <c r="H14" s="84">
        <v>11</v>
      </c>
      <c r="I14" s="84">
        <v>7</v>
      </c>
      <c r="J14" s="84">
        <v>0</v>
      </c>
      <c r="K14" s="84">
        <v>0</v>
      </c>
    </row>
    <row r="15" spans="1:11" s="20" customFormat="1" ht="11.25" customHeight="1" x14ac:dyDescent="0.2">
      <c r="A15" s="63"/>
      <c r="B15" s="63"/>
      <c r="C15" s="63" t="s">
        <v>570</v>
      </c>
      <c r="D15" s="84">
        <v>807</v>
      </c>
      <c r="E15" s="84">
        <v>493</v>
      </c>
      <c r="F15" s="84">
        <v>774</v>
      </c>
      <c r="G15" s="84">
        <v>471</v>
      </c>
      <c r="H15" s="84">
        <v>30</v>
      </c>
      <c r="I15" s="84">
        <v>20</v>
      </c>
      <c r="J15" s="84">
        <v>3</v>
      </c>
      <c r="K15" s="84">
        <v>2</v>
      </c>
    </row>
    <row r="16" spans="1:11" s="20" customFormat="1" ht="11.25" customHeight="1" x14ac:dyDescent="0.2">
      <c r="A16" s="63"/>
      <c r="B16" s="63"/>
      <c r="C16" s="63" t="s">
        <v>571</v>
      </c>
      <c r="D16" s="84">
        <v>6023</v>
      </c>
      <c r="E16" s="84">
        <v>3510</v>
      </c>
      <c r="F16" s="84">
        <v>5750</v>
      </c>
      <c r="G16" s="84">
        <v>3381</v>
      </c>
      <c r="H16" s="84">
        <v>211</v>
      </c>
      <c r="I16" s="84">
        <v>95</v>
      </c>
      <c r="J16" s="84">
        <v>62</v>
      </c>
      <c r="K16" s="84">
        <v>34</v>
      </c>
    </row>
    <row r="17" spans="1:12" s="20" customFormat="1" ht="11.25" customHeight="1" x14ac:dyDescent="0.2">
      <c r="A17" s="63"/>
      <c r="B17" s="63"/>
      <c r="C17" s="63" t="s">
        <v>572</v>
      </c>
      <c r="D17" s="84">
        <v>2892</v>
      </c>
      <c r="E17" s="84">
        <v>1444</v>
      </c>
      <c r="F17" s="84">
        <v>2844</v>
      </c>
      <c r="G17" s="84">
        <v>1425</v>
      </c>
      <c r="H17" s="84">
        <v>44</v>
      </c>
      <c r="I17" s="84">
        <v>15</v>
      </c>
      <c r="J17" s="84">
        <v>4</v>
      </c>
      <c r="K17" s="84">
        <v>4</v>
      </c>
    </row>
    <row r="18" spans="1:12" s="20" customFormat="1" ht="11.25" customHeight="1" x14ac:dyDescent="0.2">
      <c r="A18" s="63"/>
      <c r="B18" s="63"/>
      <c r="C18" s="63" t="s">
        <v>573</v>
      </c>
      <c r="D18" s="84">
        <v>381</v>
      </c>
      <c r="E18" s="84">
        <v>200</v>
      </c>
      <c r="F18" s="84">
        <v>363</v>
      </c>
      <c r="G18" s="84">
        <v>196</v>
      </c>
      <c r="H18" s="84">
        <v>15</v>
      </c>
      <c r="I18" s="84">
        <v>3</v>
      </c>
      <c r="J18" s="84">
        <v>3</v>
      </c>
      <c r="K18" s="84">
        <v>1</v>
      </c>
    </row>
    <row r="19" spans="1:12" s="20" customFormat="1" ht="11.25" customHeight="1" x14ac:dyDescent="0.2">
      <c r="A19" s="63"/>
      <c r="B19" s="63"/>
      <c r="C19" s="63" t="s">
        <v>574</v>
      </c>
      <c r="D19" s="84">
        <v>5519</v>
      </c>
      <c r="E19" s="84">
        <v>2999</v>
      </c>
      <c r="F19" s="84">
        <v>5281</v>
      </c>
      <c r="G19" s="84">
        <v>2881</v>
      </c>
      <c r="H19" s="84">
        <v>187</v>
      </c>
      <c r="I19" s="84">
        <v>83</v>
      </c>
      <c r="J19" s="84">
        <v>51</v>
      </c>
      <c r="K19" s="84">
        <v>35</v>
      </c>
    </row>
    <row r="20" spans="1:12" s="20" customFormat="1" ht="11.25" customHeight="1" x14ac:dyDescent="0.2">
      <c r="A20" s="63"/>
      <c r="B20" s="63"/>
      <c r="C20" s="63" t="s">
        <v>575</v>
      </c>
      <c r="D20" s="84">
        <v>757</v>
      </c>
      <c r="E20" s="84">
        <v>554</v>
      </c>
      <c r="F20" s="84">
        <v>731</v>
      </c>
      <c r="G20" s="84">
        <v>534</v>
      </c>
      <c r="H20" s="84">
        <v>22</v>
      </c>
      <c r="I20" s="84">
        <v>16</v>
      </c>
      <c r="J20" s="84">
        <v>4</v>
      </c>
      <c r="K20" s="84">
        <v>4</v>
      </c>
    </row>
    <row r="21" spans="1:12" s="20" customFormat="1" ht="11.25" customHeight="1" x14ac:dyDescent="0.2">
      <c r="A21" s="63"/>
      <c r="B21" s="63"/>
      <c r="C21" s="63" t="s">
        <v>576</v>
      </c>
      <c r="D21" s="84">
        <v>978</v>
      </c>
      <c r="E21" s="84">
        <v>777</v>
      </c>
      <c r="F21" s="84">
        <v>944</v>
      </c>
      <c r="G21" s="84">
        <v>753</v>
      </c>
      <c r="H21" s="84">
        <v>28</v>
      </c>
      <c r="I21" s="84">
        <v>20</v>
      </c>
      <c r="J21" s="84">
        <v>6</v>
      </c>
      <c r="K21" s="84">
        <v>4</v>
      </c>
    </row>
    <row r="22" spans="1:12" s="20" customFormat="1" ht="11.25" customHeight="1" x14ac:dyDescent="0.2">
      <c r="A22" s="63"/>
      <c r="B22" s="63"/>
      <c r="C22" s="63" t="s">
        <v>577</v>
      </c>
      <c r="D22" s="84">
        <v>3196</v>
      </c>
      <c r="E22" s="84">
        <v>1436</v>
      </c>
      <c r="F22" s="84">
        <v>2990</v>
      </c>
      <c r="G22" s="84">
        <v>1298</v>
      </c>
      <c r="H22" s="84">
        <v>177</v>
      </c>
      <c r="I22" s="84">
        <v>114</v>
      </c>
      <c r="J22" s="84">
        <v>29</v>
      </c>
      <c r="K22" s="84">
        <v>24</v>
      </c>
    </row>
    <row r="23" spans="1:12" s="20" customFormat="1" ht="11.25" customHeight="1" x14ac:dyDescent="0.2">
      <c r="A23" s="63"/>
      <c r="B23" s="63"/>
      <c r="C23" s="63" t="s">
        <v>578</v>
      </c>
      <c r="D23" s="84">
        <v>19</v>
      </c>
      <c r="E23" s="84">
        <v>11</v>
      </c>
      <c r="F23" s="84">
        <v>19</v>
      </c>
      <c r="G23" s="84">
        <v>11</v>
      </c>
      <c r="H23" s="84">
        <v>0</v>
      </c>
      <c r="I23" s="84">
        <v>0</v>
      </c>
      <c r="J23" s="84">
        <v>0</v>
      </c>
      <c r="K23" s="84">
        <v>0</v>
      </c>
    </row>
    <row r="24" spans="1:12" s="20" customFormat="1" ht="11.25" customHeight="1" x14ac:dyDescent="0.2">
      <c r="A24" s="63"/>
      <c r="B24" s="63"/>
      <c r="C24" s="63" t="s">
        <v>579</v>
      </c>
      <c r="D24" s="84">
        <v>991</v>
      </c>
      <c r="E24" s="84">
        <v>450</v>
      </c>
      <c r="F24" s="84">
        <v>903</v>
      </c>
      <c r="G24" s="84">
        <v>418</v>
      </c>
      <c r="H24" s="84">
        <v>79</v>
      </c>
      <c r="I24" s="84">
        <v>29</v>
      </c>
      <c r="J24" s="84">
        <v>9</v>
      </c>
      <c r="K24" s="84">
        <v>3</v>
      </c>
    </row>
    <row r="25" spans="1:12" s="20" customFormat="1" ht="11.25" customHeight="1" x14ac:dyDescent="0.2">
      <c r="A25" s="63"/>
      <c r="B25" s="63"/>
      <c r="C25" s="63" t="s">
        <v>580</v>
      </c>
      <c r="D25" s="84">
        <v>8655</v>
      </c>
      <c r="E25" s="84">
        <v>3837</v>
      </c>
      <c r="F25" s="84">
        <v>7733</v>
      </c>
      <c r="G25" s="84">
        <v>3476</v>
      </c>
      <c r="H25" s="84">
        <v>877</v>
      </c>
      <c r="I25" s="84">
        <v>337</v>
      </c>
      <c r="J25" s="84">
        <v>45</v>
      </c>
      <c r="K25" s="84">
        <v>24</v>
      </c>
      <c r="L25" s="208"/>
    </row>
    <row r="26" spans="1:12" s="20" customFormat="1" ht="11.25" customHeight="1" x14ac:dyDescent="0.2">
      <c r="A26" s="63"/>
      <c r="B26" s="63"/>
      <c r="C26" s="63" t="s">
        <v>581</v>
      </c>
      <c r="D26" s="84">
        <v>6575</v>
      </c>
      <c r="E26" s="84">
        <v>4982</v>
      </c>
      <c r="F26" s="84">
        <v>6368</v>
      </c>
      <c r="G26" s="84">
        <v>4829</v>
      </c>
      <c r="H26" s="84">
        <v>136</v>
      </c>
      <c r="I26" s="84">
        <v>100</v>
      </c>
      <c r="J26" s="84">
        <v>71</v>
      </c>
      <c r="K26" s="84">
        <v>53</v>
      </c>
      <c r="L26" s="208"/>
    </row>
    <row r="27" spans="1:12" s="20" customFormat="1" ht="11.25" customHeight="1" x14ac:dyDescent="0.2">
      <c r="A27" s="63"/>
      <c r="B27" s="63"/>
      <c r="C27" s="63" t="s">
        <v>582</v>
      </c>
      <c r="D27" s="84">
        <v>638</v>
      </c>
      <c r="E27" s="84">
        <v>331</v>
      </c>
      <c r="F27" s="84">
        <v>619</v>
      </c>
      <c r="G27" s="84">
        <v>321</v>
      </c>
      <c r="H27" s="84">
        <v>16</v>
      </c>
      <c r="I27" s="84">
        <v>8</v>
      </c>
      <c r="J27" s="84">
        <v>3</v>
      </c>
      <c r="K27" s="84">
        <v>2</v>
      </c>
      <c r="L27" s="208"/>
    </row>
    <row r="28" spans="1:12" s="20" customFormat="1" ht="11.25" customHeight="1" x14ac:dyDescent="0.2">
      <c r="A28" s="63"/>
      <c r="B28" s="63"/>
      <c r="C28" s="63" t="s">
        <v>583</v>
      </c>
      <c r="D28" s="84">
        <v>3105</v>
      </c>
      <c r="E28" s="84">
        <v>1991</v>
      </c>
      <c r="F28" s="84">
        <v>2877</v>
      </c>
      <c r="G28" s="84">
        <v>1876</v>
      </c>
      <c r="H28" s="84">
        <v>196</v>
      </c>
      <c r="I28" s="84">
        <v>94</v>
      </c>
      <c r="J28" s="84">
        <v>32</v>
      </c>
      <c r="K28" s="84">
        <v>21</v>
      </c>
      <c r="L28" s="208"/>
    </row>
    <row r="29" spans="1:12" s="20" customFormat="1" ht="11.25" customHeight="1" x14ac:dyDescent="0.2">
      <c r="A29" s="63"/>
      <c r="B29" s="63"/>
      <c r="C29" s="63" t="s">
        <v>584</v>
      </c>
      <c r="D29" s="84">
        <v>590</v>
      </c>
      <c r="E29" s="84">
        <v>314</v>
      </c>
      <c r="F29" s="84">
        <v>558</v>
      </c>
      <c r="G29" s="84">
        <v>296</v>
      </c>
      <c r="H29" s="84">
        <v>30</v>
      </c>
      <c r="I29" s="84">
        <v>18</v>
      </c>
      <c r="J29" s="84">
        <v>2</v>
      </c>
      <c r="K29" s="84">
        <v>0</v>
      </c>
      <c r="L29" s="208"/>
    </row>
    <row r="30" spans="1:12" s="20" customFormat="1" ht="11.25" customHeight="1" x14ac:dyDescent="0.2">
      <c r="A30" s="63"/>
      <c r="B30" s="63"/>
      <c r="C30" s="63" t="s">
        <v>585</v>
      </c>
      <c r="D30" s="84">
        <v>1015</v>
      </c>
      <c r="E30" s="84">
        <v>706</v>
      </c>
      <c r="F30" s="84">
        <v>965</v>
      </c>
      <c r="G30" s="84">
        <v>675</v>
      </c>
      <c r="H30" s="84">
        <v>31</v>
      </c>
      <c r="I30" s="84">
        <v>24</v>
      </c>
      <c r="J30" s="84">
        <v>19</v>
      </c>
      <c r="K30" s="84">
        <v>7</v>
      </c>
      <c r="L30" s="208"/>
    </row>
    <row r="31" spans="1:12" s="20" customFormat="1" ht="11.25" customHeight="1" x14ac:dyDescent="0.2">
      <c r="A31" s="63"/>
      <c r="B31" s="63"/>
      <c r="C31" s="63" t="s">
        <v>586</v>
      </c>
      <c r="D31" s="84">
        <v>301</v>
      </c>
      <c r="E31" s="84">
        <v>169</v>
      </c>
      <c r="F31" s="84">
        <v>287</v>
      </c>
      <c r="G31" s="84">
        <v>164</v>
      </c>
      <c r="H31" s="84">
        <v>12</v>
      </c>
      <c r="I31" s="84">
        <v>4</v>
      </c>
      <c r="J31" s="84">
        <v>2</v>
      </c>
      <c r="K31" s="84">
        <v>1</v>
      </c>
      <c r="L31" s="208"/>
    </row>
    <row r="32" spans="1:12" s="20" customFormat="1" ht="11.25" customHeight="1" x14ac:dyDescent="0.2">
      <c r="A32" s="63"/>
      <c r="B32" s="63"/>
      <c r="C32" s="63" t="s">
        <v>587</v>
      </c>
      <c r="D32" s="84">
        <v>5710</v>
      </c>
      <c r="E32" s="84">
        <v>2964</v>
      </c>
      <c r="F32" s="84">
        <v>5555</v>
      </c>
      <c r="G32" s="84">
        <v>2883</v>
      </c>
      <c r="H32" s="84">
        <v>125</v>
      </c>
      <c r="I32" s="84">
        <v>61</v>
      </c>
      <c r="J32" s="84">
        <v>30</v>
      </c>
      <c r="K32" s="84">
        <v>20</v>
      </c>
      <c r="L32" s="208"/>
    </row>
    <row r="33" spans="1:12" s="20" customFormat="1" ht="11.25" customHeight="1" x14ac:dyDescent="0.2">
      <c r="A33" s="63"/>
      <c r="B33" s="63"/>
      <c r="C33" s="63" t="s">
        <v>588</v>
      </c>
      <c r="D33" s="84">
        <v>1481</v>
      </c>
      <c r="E33" s="84">
        <v>1007</v>
      </c>
      <c r="F33" s="84">
        <v>1434</v>
      </c>
      <c r="G33" s="84">
        <v>978</v>
      </c>
      <c r="H33" s="84">
        <v>27</v>
      </c>
      <c r="I33" s="84">
        <v>15</v>
      </c>
      <c r="J33" s="84">
        <v>20</v>
      </c>
      <c r="K33" s="84">
        <v>14</v>
      </c>
      <c r="L33" s="208"/>
    </row>
    <row r="34" spans="1:12" s="20" customFormat="1" ht="11.25" customHeight="1" x14ac:dyDescent="0.2">
      <c r="A34" s="63"/>
      <c r="B34" s="63"/>
      <c r="C34" s="63" t="s">
        <v>589</v>
      </c>
      <c r="D34" s="84">
        <v>1797</v>
      </c>
      <c r="E34" s="84">
        <v>1136</v>
      </c>
      <c r="F34" s="84">
        <v>1716</v>
      </c>
      <c r="G34" s="84">
        <v>1077</v>
      </c>
      <c r="H34" s="84">
        <v>60</v>
      </c>
      <c r="I34" s="84">
        <v>43</v>
      </c>
      <c r="J34" s="84">
        <v>21</v>
      </c>
      <c r="K34" s="84">
        <v>16</v>
      </c>
      <c r="L34" s="208"/>
    </row>
    <row r="35" spans="1:12" s="20" customFormat="1" ht="11.25" customHeight="1" x14ac:dyDescent="0.2">
      <c r="A35" s="63"/>
      <c r="B35" s="63"/>
      <c r="C35" s="63" t="s">
        <v>590</v>
      </c>
      <c r="D35" s="84">
        <v>1562</v>
      </c>
      <c r="E35" s="84">
        <v>806</v>
      </c>
      <c r="F35" s="84">
        <v>1469</v>
      </c>
      <c r="G35" s="84">
        <v>764</v>
      </c>
      <c r="H35" s="84">
        <v>91</v>
      </c>
      <c r="I35" s="84">
        <v>40</v>
      </c>
      <c r="J35" s="84">
        <v>2</v>
      </c>
      <c r="K35" s="84">
        <v>2</v>
      </c>
      <c r="L35" s="208"/>
    </row>
    <row r="36" spans="1:12" s="20" customFormat="1" ht="11.25" customHeight="1" x14ac:dyDescent="0.2">
      <c r="A36" s="63"/>
      <c r="B36" s="63"/>
      <c r="C36" s="63" t="s">
        <v>591</v>
      </c>
      <c r="D36" s="84">
        <v>313</v>
      </c>
      <c r="E36" s="84">
        <v>175</v>
      </c>
      <c r="F36" s="84">
        <v>312</v>
      </c>
      <c r="G36" s="84">
        <v>174</v>
      </c>
      <c r="H36" s="84">
        <v>1</v>
      </c>
      <c r="I36" s="84">
        <v>1</v>
      </c>
      <c r="J36" s="84">
        <v>0</v>
      </c>
      <c r="K36" s="84">
        <v>0</v>
      </c>
      <c r="L36" s="208"/>
    </row>
    <row r="37" spans="1:12" s="20" customFormat="1" ht="18" customHeight="1" x14ac:dyDescent="0.2">
      <c r="A37" s="63"/>
      <c r="B37" s="63"/>
      <c r="C37" s="133" t="s">
        <v>773</v>
      </c>
      <c r="D37" s="84">
        <v>62202</v>
      </c>
      <c r="E37" s="84">
        <v>35747</v>
      </c>
      <c r="F37" s="84">
        <v>59171</v>
      </c>
      <c r="G37" s="84">
        <v>34219</v>
      </c>
      <c r="H37" s="84">
        <v>2590</v>
      </c>
      <c r="I37" s="84">
        <v>1243</v>
      </c>
      <c r="J37" s="84">
        <v>441</v>
      </c>
      <c r="K37" s="84">
        <v>285</v>
      </c>
      <c r="L37" s="208"/>
    </row>
    <row r="38" spans="1:12" s="20" customFormat="1" ht="18" customHeight="1" x14ac:dyDescent="0.2">
      <c r="A38" s="63"/>
      <c r="B38" s="63" t="s">
        <v>593</v>
      </c>
      <c r="C38" s="63"/>
      <c r="D38" s="84"/>
      <c r="E38" s="84"/>
      <c r="F38" s="84"/>
      <c r="G38" s="84"/>
      <c r="H38" s="84"/>
      <c r="I38" s="84"/>
      <c r="J38" s="84"/>
      <c r="K38" s="84"/>
      <c r="L38" s="208"/>
    </row>
    <row r="39" spans="1:12" s="20" customFormat="1" ht="11.25" customHeight="1" x14ac:dyDescent="0.2">
      <c r="A39" s="63"/>
      <c r="B39" s="63"/>
      <c r="C39" s="63" t="s">
        <v>594</v>
      </c>
      <c r="D39" s="84">
        <v>779</v>
      </c>
      <c r="E39" s="84">
        <v>452</v>
      </c>
      <c r="F39" s="84">
        <v>750</v>
      </c>
      <c r="G39" s="84">
        <v>436</v>
      </c>
      <c r="H39" s="84">
        <v>23</v>
      </c>
      <c r="I39" s="84">
        <v>12</v>
      </c>
      <c r="J39" s="84">
        <v>6</v>
      </c>
      <c r="K39" s="84">
        <v>4</v>
      </c>
      <c r="L39" s="208"/>
    </row>
    <row r="40" spans="1:12" s="20" customFormat="1" ht="11.25" customHeight="1" x14ac:dyDescent="0.2">
      <c r="A40" s="63"/>
      <c r="B40" s="63"/>
      <c r="C40" s="63" t="s">
        <v>595</v>
      </c>
      <c r="D40" s="84">
        <v>2</v>
      </c>
      <c r="E40" s="84">
        <v>1</v>
      </c>
      <c r="F40" s="84">
        <v>2</v>
      </c>
      <c r="G40" s="84">
        <v>1</v>
      </c>
      <c r="H40" s="84">
        <v>0</v>
      </c>
      <c r="I40" s="84">
        <v>0</v>
      </c>
      <c r="J40" s="84">
        <v>0</v>
      </c>
      <c r="K40" s="84">
        <v>0</v>
      </c>
      <c r="L40" s="208"/>
    </row>
    <row r="41" spans="1:12" s="20" customFormat="1" ht="11.25" customHeight="1" x14ac:dyDescent="0.2">
      <c r="A41" s="63"/>
      <c r="B41" s="63"/>
      <c r="C41" s="63" t="s">
        <v>596</v>
      </c>
      <c r="D41" s="84">
        <v>719</v>
      </c>
      <c r="E41" s="84">
        <v>409</v>
      </c>
      <c r="F41" s="84">
        <v>707</v>
      </c>
      <c r="G41" s="84">
        <v>402</v>
      </c>
      <c r="H41" s="84">
        <v>7</v>
      </c>
      <c r="I41" s="84">
        <v>3</v>
      </c>
      <c r="J41" s="84">
        <v>5</v>
      </c>
      <c r="K41" s="84">
        <v>4</v>
      </c>
      <c r="L41" s="208"/>
    </row>
    <row r="42" spans="1:12" s="20" customFormat="1" ht="11.25" customHeight="1" x14ac:dyDescent="0.2">
      <c r="A42" s="63"/>
      <c r="B42" s="63"/>
      <c r="C42" s="63" t="s">
        <v>597</v>
      </c>
      <c r="D42" s="84">
        <v>101</v>
      </c>
      <c r="E42" s="84">
        <v>64</v>
      </c>
      <c r="F42" s="84">
        <v>96</v>
      </c>
      <c r="G42" s="84">
        <v>61</v>
      </c>
      <c r="H42" s="84">
        <v>4</v>
      </c>
      <c r="I42" s="84">
        <v>2</v>
      </c>
      <c r="J42" s="84">
        <v>1</v>
      </c>
      <c r="K42" s="84">
        <v>1</v>
      </c>
      <c r="L42" s="208"/>
    </row>
    <row r="43" spans="1:12" s="20" customFormat="1" ht="11.25" customHeight="1" x14ac:dyDescent="0.2">
      <c r="A43" s="63"/>
      <c r="B43" s="63"/>
      <c r="C43" s="63" t="s">
        <v>598</v>
      </c>
      <c r="D43" s="84">
        <v>196</v>
      </c>
      <c r="E43" s="84">
        <v>80</v>
      </c>
      <c r="F43" s="84">
        <v>185</v>
      </c>
      <c r="G43" s="84">
        <v>74</v>
      </c>
      <c r="H43" s="84">
        <v>10</v>
      </c>
      <c r="I43" s="84">
        <v>5</v>
      </c>
      <c r="J43" s="84">
        <v>1</v>
      </c>
      <c r="K43" s="84">
        <v>1</v>
      </c>
      <c r="L43" s="208"/>
    </row>
    <row r="44" spans="1:12" s="20" customFormat="1" ht="11.25" customHeight="1" x14ac:dyDescent="0.2">
      <c r="A44" s="63"/>
      <c r="B44" s="63"/>
      <c r="C44" s="63" t="s">
        <v>599</v>
      </c>
      <c r="D44" s="84">
        <v>710</v>
      </c>
      <c r="E44" s="84">
        <v>446</v>
      </c>
      <c r="F44" s="84">
        <v>674</v>
      </c>
      <c r="G44" s="84">
        <v>428</v>
      </c>
      <c r="H44" s="84">
        <v>22</v>
      </c>
      <c r="I44" s="84">
        <v>8</v>
      </c>
      <c r="J44" s="84">
        <v>14</v>
      </c>
      <c r="K44" s="84">
        <v>10</v>
      </c>
      <c r="L44" s="208"/>
    </row>
    <row r="45" spans="1:12" s="20" customFormat="1" ht="11.25" customHeight="1" x14ac:dyDescent="0.2">
      <c r="A45" s="63"/>
      <c r="B45" s="63"/>
      <c r="C45" s="63" t="s">
        <v>600</v>
      </c>
      <c r="D45" s="84">
        <v>34</v>
      </c>
      <c r="E45" s="84">
        <v>15</v>
      </c>
      <c r="F45" s="84">
        <v>30</v>
      </c>
      <c r="G45" s="84">
        <v>12</v>
      </c>
      <c r="H45" s="84">
        <v>4</v>
      </c>
      <c r="I45" s="84">
        <v>3</v>
      </c>
      <c r="J45" s="84">
        <v>0</v>
      </c>
      <c r="K45" s="84">
        <v>0</v>
      </c>
      <c r="L45" s="208"/>
    </row>
    <row r="46" spans="1:12" s="20" customFormat="1" ht="11.25" customHeight="1" x14ac:dyDescent="0.2">
      <c r="A46" s="63"/>
      <c r="B46" s="63"/>
      <c r="C46" s="63" t="s">
        <v>601</v>
      </c>
      <c r="D46" s="84">
        <v>400</v>
      </c>
      <c r="E46" s="84">
        <v>225</v>
      </c>
      <c r="F46" s="84">
        <v>373</v>
      </c>
      <c r="G46" s="84">
        <v>210</v>
      </c>
      <c r="H46" s="84">
        <v>27</v>
      </c>
      <c r="I46" s="84">
        <v>15</v>
      </c>
      <c r="J46" s="84">
        <v>0</v>
      </c>
      <c r="K46" s="84">
        <v>0</v>
      </c>
      <c r="L46" s="208"/>
    </row>
    <row r="47" spans="1:12" s="20" customFormat="1" ht="11.25" customHeight="1" x14ac:dyDescent="0.2">
      <c r="A47" s="63"/>
      <c r="B47" s="63"/>
      <c r="C47" s="63" t="s">
        <v>602</v>
      </c>
      <c r="D47" s="84">
        <v>581</v>
      </c>
      <c r="E47" s="84">
        <v>425</v>
      </c>
      <c r="F47" s="84">
        <v>551</v>
      </c>
      <c r="G47" s="84">
        <v>408</v>
      </c>
      <c r="H47" s="84">
        <v>28</v>
      </c>
      <c r="I47" s="84">
        <v>15</v>
      </c>
      <c r="J47" s="84">
        <v>2</v>
      </c>
      <c r="K47" s="84">
        <v>2</v>
      </c>
      <c r="L47" s="208"/>
    </row>
    <row r="48" spans="1:12" s="20" customFormat="1" ht="11.25" customHeight="1" x14ac:dyDescent="0.2">
      <c r="A48" s="63"/>
      <c r="B48" s="63"/>
      <c r="C48" s="63" t="s">
        <v>774</v>
      </c>
      <c r="D48" s="84">
        <v>1</v>
      </c>
      <c r="E48" s="84">
        <v>1</v>
      </c>
      <c r="F48" s="84">
        <v>1</v>
      </c>
      <c r="G48" s="84">
        <v>1</v>
      </c>
      <c r="H48" s="84">
        <v>0</v>
      </c>
      <c r="I48" s="84">
        <v>0</v>
      </c>
      <c r="J48" s="84">
        <v>0</v>
      </c>
      <c r="K48" s="84">
        <v>0</v>
      </c>
      <c r="L48" s="208"/>
    </row>
    <row r="49" spans="1:12" s="20" customFormat="1" ht="11.25" customHeight="1" x14ac:dyDescent="0.2">
      <c r="A49" s="63"/>
      <c r="B49" s="63"/>
      <c r="C49" s="63" t="s">
        <v>603</v>
      </c>
      <c r="D49" s="84">
        <v>63</v>
      </c>
      <c r="E49" s="84">
        <v>33</v>
      </c>
      <c r="F49" s="84">
        <v>62</v>
      </c>
      <c r="G49" s="84">
        <v>33</v>
      </c>
      <c r="H49" s="84">
        <v>1</v>
      </c>
      <c r="I49" s="84">
        <v>0</v>
      </c>
      <c r="J49" s="84">
        <v>0</v>
      </c>
      <c r="K49" s="84">
        <v>0</v>
      </c>
      <c r="L49" s="208"/>
    </row>
    <row r="50" spans="1:12" s="20" customFormat="1" ht="11.25" customHeight="1" x14ac:dyDescent="0.2">
      <c r="A50" s="63"/>
      <c r="B50" s="63"/>
      <c r="C50" s="63" t="s">
        <v>604</v>
      </c>
      <c r="D50" s="84">
        <v>384</v>
      </c>
      <c r="E50" s="84">
        <v>206</v>
      </c>
      <c r="F50" s="84">
        <v>359</v>
      </c>
      <c r="G50" s="84">
        <v>194</v>
      </c>
      <c r="H50" s="84">
        <v>23</v>
      </c>
      <c r="I50" s="84">
        <v>10</v>
      </c>
      <c r="J50" s="84">
        <v>2</v>
      </c>
      <c r="K50" s="84">
        <v>2</v>
      </c>
      <c r="L50" s="208"/>
    </row>
    <row r="51" spans="1:12" s="20" customFormat="1" ht="11.25" customHeight="1" x14ac:dyDescent="0.2">
      <c r="A51" s="63"/>
      <c r="B51" s="63"/>
      <c r="C51" s="63" t="s">
        <v>605</v>
      </c>
      <c r="D51" s="84">
        <v>10912</v>
      </c>
      <c r="E51" s="84">
        <v>8538</v>
      </c>
      <c r="F51" s="84">
        <v>10560</v>
      </c>
      <c r="G51" s="84">
        <v>8300</v>
      </c>
      <c r="H51" s="84">
        <v>298</v>
      </c>
      <c r="I51" s="84">
        <v>189</v>
      </c>
      <c r="J51" s="84">
        <v>54</v>
      </c>
      <c r="K51" s="84">
        <v>49</v>
      </c>
      <c r="L51" s="208"/>
    </row>
    <row r="52" spans="1:12" s="20" customFormat="1" ht="11.25" customHeight="1" x14ac:dyDescent="0.2">
      <c r="A52" s="63"/>
      <c r="B52" s="63"/>
      <c r="C52" s="63" t="s">
        <v>775</v>
      </c>
      <c r="D52" s="84">
        <v>1</v>
      </c>
      <c r="E52" s="84">
        <v>1</v>
      </c>
      <c r="F52" s="84">
        <v>1</v>
      </c>
      <c r="G52" s="84">
        <v>1</v>
      </c>
      <c r="H52" s="84">
        <v>0</v>
      </c>
      <c r="I52" s="84">
        <v>0</v>
      </c>
      <c r="J52" s="84">
        <v>0</v>
      </c>
      <c r="K52" s="84">
        <v>0</v>
      </c>
      <c r="L52" s="208"/>
    </row>
    <row r="53" spans="1:12" s="20" customFormat="1" ht="11.25" customHeight="1" x14ac:dyDescent="0.2">
      <c r="A53" s="63"/>
      <c r="B53" s="63"/>
      <c r="C53" s="63" t="s">
        <v>606</v>
      </c>
      <c r="D53" s="84">
        <v>2360</v>
      </c>
      <c r="E53" s="84">
        <v>1174</v>
      </c>
      <c r="F53" s="84">
        <v>2131</v>
      </c>
      <c r="G53" s="84">
        <v>1061</v>
      </c>
      <c r="H53" s="84">
        <v>199</v>
      </c>
      <c r="I53" s="84">
        <v>100</v>
      </c>
      <c r="J53" s="84">
        <v>30</v>
      </c>
      <c r="K53" s="84">
        <v>13</v>
      </c>
      <c r="L53" s="208"/>
    </row>
    <row r="54" spans="1:12" s="20" customFormat="1" ht="11.25" customHeight="1" x14ac:dyDescent="0.2">
      <c r="A54" s="63"/>
      <c r="B54" s="63"/>
      <c r="C54" s="63" t="s">
        <v>607</v>
      </c>
      <c r="D54" s="84">
        <v>899</v>
      </c>
      <c r="E54" s="84">
        <v>487</v>
      </c>
      <c r="F54" s="84">
        <v>864</v>
      </c>
      <c r="G54" s="84">
        <v>470</v>
      </c>
      <c r="H54" s="84">
        <v>32</v>
      </c>
      <c r="I54" s="84">
        <v>15</v>
      </c>
      <c r="J54" s="84">
        <v>3</v>
      </c>
      <c r="K54" s="84">
        <v>2</v>
      </c>
      <c r="L54" s="208"/>
    </row>
    <row r="55" spans="1:12" s="20" customFormat="1" ht="11.25" customHeight="1" x14ac:dyDescent="0.2">
      <c r="A55" s="63"/>
      <c r="B55" s="63"/>
      <c r="C55" s="63" t="s">
        <v>608</v>
      </c>
      <c r="D55" s="84">
        <v>6666</v>
      </c>
      <c r="E55" s="84">
        <v>2642</v>
      </c>
      <c r="F55" s="84">
        <v>6540</v>
      </c>
      <c r="G55" s="84">
        <v>2584</v>
      </c>
      <c r="H55" s="84">
        <v>107</v>
      </c>
      <c r="I55" s="84">
        <v>44</v>
      </c>
      <c r="J55" s="84">
        <v>19</v>
      </c>
      <c r="K55" s="84">
        <v>14</v>
      </c>
      <c r="L55" s="208"/>
    </row>
    <row r="56" spans="1:12" s="20" customFormat="1" ht="11.25" customHeight="1" x14ac:dyDescent="0.2">
      <c r="A56" s="63"/>
      <c r="B56" s="63"/>
      <c r="C56" s="63" t="s">
        <v>609</v>
      </c>
      <c r="D56" s="84">
        <v>6264</v>
      </c>
      <c r="E56" s="84">
        <v>4808</v>
      </c>
      <c r="F56" s="84">
        <v>6015</v>
      </c>
      <c r="G56" s="84">
        <v>4665</v>
      </c>
      <c r="H56" s="84">
        <v>172</v>
      </c>
      <c r="I56" s="84">
        <v>97</v>
      </c>
      <c r="J56" s="84">
        <v>77</v>
      </c>
      <c r="K56" s="84">
        <v>46</v>
      </c>
      <c r="L56" s="208"/>
    </row>
    <row r="57" spans="1:12" s="20" customFormat="1" ht="11.25" customHeight="1" x14ac:dyDescent="0.2">
      <c r="A57" s="63"/>
      <c r="B57" s="63"/>
      <c r="C57" s="63" t="s">
        <v>610</v>
      </c>
      <c r="D57" s="84">
        <v>1445</v>
      </c>
      <c r="E57" s="84">
        <v>1160</v>
      </c>
      <c r="F57" s="84">
        <v>1404</v>
      </c>
      <c r="G57" s="84">
        <v>1132</v>
      </c>
      <c r="H57" s="84">
        <v>28</v>
      </c>
      <c r="I57" s="84">
        <v>18</v>
      </c>
      <c r="J57" s="84">
        <v>13</v>
      </c>
      <c r="K57" s="84">
        <v>10</v>
      </c>
      <c r="L57" s="208"/>
    </row>
    <row r="58" spans="1:12" s="20" customFormat="1" ht="11.25" customHeight="1" x14ac:dyDescent="0.2">
      <c r="A58" s="63"/>
      <c r="B58" s="63"/>
      <c r="C58" s="63" t="s">
        <v>611</v>
      </c>
      <c r="D58" s="84">
        <v>20</v>
      </c>
      <c r="E58" s="84">
        <v>14</v>
      </c>
      <c r="F58" s="84">
        <v>20</v>
      </c>
      <c r="G58" s="84">
        <v>14</v>
      </c>
      <c r="H58" s="84">
        <v>0</v>
      </c>
      <c r="I58" s="84">
        <v>0</v>
      </c>
      <c r="J58" s="84">
        <v>0</v>
      </c>
      <c r="K58" s="84">
        <v>0</v>
      </c>
      <c r="L58" s="208"/>
    </row>
    <row r="59" spans="1:12" s="20" customFormat="1" ht="11.25" customHeight="1" x14ac:dyDescent="0.2">
      <c r="A59" s="63"/>
      <c r="B59" s="63"/>
      <c r="C59" s="63" t="s">
        <v>612</v>
      </c>
      <c r="D59" s="84">
        <v>2</v>
      </c>
      <c r="E59" s="84">
        <v>2</v>
      </c>
      <c r="F59" s="84">
        <v>1</v>
      </c>
      <c r="G59" s="84">
        <v>1</v>
      </c>
      <c r="H59" s="84">
        <v>1</v>
      </c>
      <c r="I59" s="84">
        <v>1</v>
      </c>
      <c r="J59" s="84">
        <v>0</v>
      </c>
      <c r="K59" s="84">
        <v>0</v>
      </c>
      <c r="L59" s="208"/>
    </row>
    <row r="60" spans="1:12" s="20" customFormat="1" ht="11.25" customHeight="1" x14ac:dyDescent="0.2">
      <c r="A60" s="63"/>
      <c r="B60" s="63"/>
      <c r="C60" s="63" t="s">
        <v>613</v>
      </c>
      <c r="D60" s="84">
        <v>1</v>
      </c>
      <c r="E60" s="84">
        <v>0</v>
      </c>
      <c r="F60" s="84">
        <v>1</v>
      </c>
      <c r="G60" s="84">
        <v>0</v>
      </c>
      <c r="H60" s="84">
        <v>0</v>
      </c>
      <c r="I60" s="84">
        <v>0</v>
      </c>
      <c r="J60" s="84">
        <v>0</v>
      </c>
      <c r="K60" s="84">
        <v>0</v>
      </c>
      <c r="L60" s="208"/>
    </row>
    <row r="61" spans="1:12" s="20" customFormat="1" ht="18" customHeight="1" x14ac:dyDescent="0.2">
      <c r="A61" s="63"/>
      <c r="B61" s="63"/>
      <c r="C61" s="133" t="s">
        <v>614</v>
      </c>
      <c r="D61" s="84">
        <v>32540</v>
      </c>
      <c r="E61" s="84">
        <v>21183</v>
      </c>
      <c r="F61" s="84">
        <v>31327</v>
      </c>
      <c r="G61" s="84">
        <v>20488</v>
      </c>
      <c r="H61" s="84">
        <v>986</v>
      </c>
      <c r="I61" s="84">
        <v>537</v>
      </c>
      <c r="J61" s="84">
        <v>227</v>
      </c>
      <c r="K61" s="84">
        <v>158</v>
      </c>
      <c r="L61" s="208"/>
    </row>
    <row r="62" spans="1:12" s="20" customFormat="1" ht="18" customHeight="1" x14ac:dyDescent="0.2">
      <c r="A62" s="63"/>
      <c r="B62" s="63"/>
      <c r="C62" s="133" t="s">
        <v>615</v>
      </c>
      <c r="D62" s="84">
        <v>94742</v>
      </c>
      <c r="E62" s="84">
        <v>56930</v>
      </c>
      <c r="F62" s="84">
        <v>90498</v>
      </c>
      <c r="G62" s="84">
        <v>54707</v>
      </c>
      <c r="H62" s="84">
        <v>3576</v>
      </c>
      <c r="I62" s="84">
        <v>1780</v>
      </c>
      <c r="J62" s="84">
        <v>668</v>
      </c>
      <c r="K62" s="84">
        <v>443</v>
      </c>
      <c r="L62" s="208"/>
    </row>
    <row r="63" spans="1:12" s="20" customFormat="1" ht="11.25" customHeight="1" x14ac:dyDescent="0.2">
      <c r="A63" s="63"/>
      <c r="B63" s="63"/>
      <c r="C63" s="63"/>
      <c r="D63" s="84"/>
      <c r="E63" s="84"/>
      <c r="F63" s="84"/>
      <c r="G63" s="84"/>
      <c r="H63" s="84"/>
      <c r="I63" s="84"/>
      <c r="J63" s="84"/>
      <c r="K63" s="84"/>
      <c r="L63" s="208"/>
    </row>
    <row r="64" spans="1:12" s="20" customFormat="1" ht="11.25" customHeight="1" x14ac:dyDescent="0.2">
      <c r="A64" s="63"/>
      <c r="B64" s="63"/>
      <c r="C64" s="63"/>
      <c r="D64" s="84"/>
      <c r="E64" s="84"/>
      <c r="F64" s="84"/>
      <c r="G64" s="84"/>
      <c r="H64" s="84"/>
      <c r="I64" s="84"/>
      <c r="J64" s="84"/>
      <c r="K64" s="84"/>
      <c r="L64" s="208"/>
    </row>
    <row r="65" spans="1:12" s="20" customFormat="1" ht="11.25" customHeight="1" x14ac:dyDescent="0.2">
      <c r="A65" s="63"/>
      <c r="B65" s="63"/>
      <c r="C65" s="63"/>
      <c r="D65" s="84"/>
      <c r="E65" s="84"/>
      <c r="F65" s="84"/>
      <c r="G65" s="84"/>
      <c r="H65" s="84"/>
      <c r="I65" s="84"/>
      <c r="J65" s="84"/>
      <c r="K65" s="84"/>
      <c r="L65" s="208"/>
    </row>
    <row r="66" spans="1:12" s="20" customFormat="1" ht="11.25" customHeight="1" x14ac:dyDescent="0.2">
      <c r="A66" s="63"/>
      <c r="B66" s="63"/>
      <c r="C66" s="63"/>
      <c r="D66" s="84"/>
      <c r="E66" s="84"/>
      <c r="F66" s="84"/>
      <c r="G66" s="84"/>
      <c r="H66" s="84"/>
      <c r="I66" s="84"/>
      <c r="J66" s="84"/>
      <c r="K66" s="84"/>
      <c r="L66" s="208"/>
    </row>
    <row r="67" spans="1:12" s="20" customFormat="1" ht="11.25" customHeight="1" x14ac:dyDescent="0.2">
      <c r="A67" s="63"/>
      <c r="B67" s="63"/>
      <c r="C67" s="63"/>
      <c r="D67" s="84"/>
      <c r="E67" s="84"/>
      <c r="F67" s="84"/>
      <c r="G67" s="84"/>
      <c r="H67" s="84"/>
      <c r="I67" s="84"/>
      <c r="J67" s="84"/>
      <c r="K67" s="84"/>
      <c r="L67" s="208"/>
    </row>
    <row r="68" spans="1:12" s="20" customFormat="1" ht="11.25" customHeight="1" x14ac:dyDescent="0.2">
      <c r="A68" s="63"/>
      <c r="B68" s="63"/>
      <c r="C68" s="63"/>
      <c r="D68" s="84"/>
      <c r="E68" s="84"/>
      <c r="F68" s="84"/>
      <c r="G68" s="84"/>
      <c r="H68" s="84"/>
      <c r="I68" s="84"/>
      <c r="J68" s="84"/>
      <c r="K68" s="84"/>
      <c r="L68" s="208"/>
    </row>
    <row r="69" spans="1:12" s="20" customFormat="1" ht="11.25" customHeight="1" x14ac:dyDescent="0.2">
      <c r="A69" s="63"/>
      <c r="B69" s="63"/>
      <c r="C69" s="63"/>
      <c r="D69" s="84"/>
      <c r="E69" s="84"/>
      <c r="F69" s="84"/>
      <c r="G69" s="84"/>
      <c r="H69" s="84"/>
      <c r="I69" s="84"/>
      <c r="J69" s="84"/>
      <c r="K69" s="84"/>
      <c r="L69" s="208"/>
    </row>
    <row r="70" spans="1:12" s="20" customFormat="1" ht="11.25" customHeight="1" x14ac:dyDescent="0.2">
      <c r="A70" s="63"/>
      <c r="B70" s="63"/>
      <c r="C70" s="63"/>
      <c r="D70" s="84"/>
      <c r="E70" s="84"/>
      <c r="F70" s="84"/>
      <c r="G70" s="84"/>
      <c r="H70" s="84"/>
      <c r="I70" s="84"/>
      <c r="J70" s="84"/>
      <c r="K70" s="84"/>
      <c r="L70" s="208"/>
    </row>
    <row r="71" spans="1:12" s="20" customFormat="1" ht="11.25" customHeight="1" x14ac:dyDescent="0.2">
      <c r="A71" s="63"/>
      <c r="B71" s="63"/>
      <c r="C71" s="133"/>
      <c r="D71" s="84"/>
      <c r="E71" s="84"/>
      <c r="F71" s="84"/>
      <c r="G71" s="84"/>
      <c r="H71" s="84"/>
      <c r="I71" s="84"/>
      <c r="J71" s="84"/>
      <c r="K71" s="84"/>
      <c r="L71" s="208"/>
    </row>
    <row r="72" spans="1:12" s="20" customFormat="1" ht="11.25" x14ac:dyDescent="0.2">
      <c r="A72" s="63" t="s">
        <v>616</v>
      </c>
      <c r="C72" s="63"/>
      <c r="D72" s="84"/>
      <c r="E72" s="84"/>
      <c r="F72" s="84"/>
      <c r="G72" s="84"/>
      <c r="H72" s="84"/>
      <c r="I72" s="84"/>
      <c r="J72" s="84"/>
      <c r="K72" s="84"/>
      <c r="L72" s="208"/>
    </row>
    <row r="73" spans="1:12" s="20" customFormat="1" ht="11.25" x14ac:dyDescent="0.2">
      <c r="A73" s="63" t="s">
        <v>617</v>
      </c>
      <c r="C73" s="63"/>
      <c r="D73" s="84"/>
      <c r="E73" s="84"/>
      <c r="F73" s="84"/>
      <c r="G73" s="84"/>
      <c r="H73" s="84"/>
      <c r="I73" s="84"/>
      <c r="J73" s="84"/>
      <c r="K73" s="84"/>
      <c r="L73" s="208"/>
    </row>
    <row r="74" spans="1:12" s="20" customFormat="1" ht="11.25" x14ac:dyDescent="0.2">
      <c r="A74" s="63"/>
      <c r="B74" s="63"/>
      <c r="C74" s="63"/>
      <c r="D74" s="84"/>
      <c r="E74" s="84"/>
      <c r="F74" s="84"/>
      <c r="G74" s="84"/>
      <c r="H74" s="84"/>
      <c r="I74" s="84"/>
      <c r="J74" s="84"/>
      <c r="K74" s="84"/>
      <c r="L74" s="208"/>
    </row>
    <row r="75" spans="1:12" s="20" customFormat="1" ht="11.25" x14ac:dyDescent="0.2">
      <c r="A75" s="182" t="s">
        <v>73</v>
      </c>
      <c r="C75" s="63"/>
      <c r="D75" s="84"/>
      <c r="E75" s="84"/>
      <c r="F75" s="84"/>
      <c r="G75" s="84"/>
      <c r="H75" s="84"/>
      <c r="I75" s="84"/>
      <c r="J75" s="84"/>
      <c r="K75" s="84"/>
      <c r="L75" s="208"/>
    </row>
    <row r="76" spans="1:12" s="20" customFormat="1" ht="18" customHeight="1" x14ac:dyDescent="0.2">
      <c r="A76" s="63" t="s">
        <v>618</v>
      </c>
      <c r="B76" s="63"/>
      <c r="C76" s="63"/>
      <c r="D76" s="84"/>
      <c r="E76" s="84"/>
      <c r="F76" s="84"/>
      <c r="G76" s="84"/>
      <c r="H76" s="84"/>
      <c r="I76" s="84"/>
      <c r="J76" s="84"/>
      <c r="K76" s="84"/>
      <c r="L76" s="208"/>
    </row>
    <row r="77" spans="1:12" s="20" customFormat="1" ht="11.25" x14ac:dyDescent="0.2">
      <c r="A77" s="63"/>
      <c r="B77" s="63"/>
      <c r="C77" s="63" t="s">
        <v>619</v>
      </c>
      <c r="D77" s="84">
        <v>1719</v>
      </c>
      <c r="E77" s="84">
        <v>499</v>
      </c>
      <c r="F77" s="84">
        <v>1694</v>
      </c>
      <c r="G77" s="84">
        <v>489</v>
      </c>
      <c r="H77" s="84">
        <v>22</v>
      </c>
      <c r="I77" s="84">
        <v>10</v>
      </c>
      <c r="J77" s="84">
        <v>3</v>
      </c>
      <c r="K77" s="84">
        <v>0</v>
      </c>
      <c r="L77" s="208"/>
    </row>
    <row r="78" spans="1:12" s="20" customFormat="1" ht="11.25" x14ac:dyDescent="0.2">
      <c r="A78" s="63"/>
      <c r="B78" s="63"/>
      <c r="C78" s="63" t="s">
        <v>620</v>
      </c>
      <c r="D78" s="84">
        <v>1</v>
      </c>
      <c r="E78" s="84">
        <v>1</v>
      </c>
      <c r="F78" s="84">
        <v>1</v>
      </c>
      <c r="G78" s="84">
        <v>1</v>
      </c>
      <c r="H78" s="84">
        <v>0</v>
      </c>
      <c r="I78" s="84">
        <v>0</v>
      </c>
      <c r="J78" s="84">
        <v>0</v>
      </c>
      <c r="K78" s="84">
        <v>0</v>
      </c>
      <c r="L78" s="208"/>
    </row>
    <row r="79" spans="1:12" s="20" customFormat="1" ht="11.25" x14ac:dyDescent="0.2">
      <c r="A79" s="63"/>
      <c r="B79" s="63"/>
      <c r="C79" s="63" t="s">
        <v>621</v>
      </c>
      <c r="D79" s="84">
        <v>458</v>
      </c>
      <c r="E79" s="84">
        <v>103</v>
      </c>
      <c r="F79" s="84">
        <v>420</v>
      </c>
      <c r="G79" s="84">
        <v>92</v>
      </c>
      <c r="H79" s="84">
        <v>36</v>
      </c>
      <c r="I79" s="84">
        <v>10</v>
      </c>
      <c r="J79" s="84">
        <v>2</v>
      </c>
      <c r="K79" s="84">
        <v>1</v>
      </c>
      <c r="L79" s="208"/>
    </row>
    <row r="80" spans="1:12" s="20" customFormat="1" ht="11.25" x14ac:dyDescent="0.2">
      <c r="A80" s="63"/>
      <c r="B80" s="63"/>
      <c r="C80" s="63" t="s">
        <v>622</v>
      </c>
      <c r="D80" s="84">
        <v>188</v>
      </c>
      <c r="E80" s="84">
        <v>47</v>
      </c>
      <c r="F80" s="84">
        <v>183</v>
      </c>
      <c r="G80" s="84">
        <v>46</v>
      </c>
      <c r="H80" s="84">
        <v>4</v>
      </c>
      <c r="I80" s="84">
        <v>0</v>
      </c>
      <c r="J80" s="84">
        <v>1</v>
      </c>
      <c r="K80" s="84">
        <v>1</v>
      </c>
      <c r="L80" s="208"/>
    </row>
    <row r="81" spans="1:12" s="20" customFormat="1" ht="11.25" x14ac:dyDescent="0.2">
      <c r="A81" s="63"/>
      <c r="B81" s="63"/>
      <c r="C81" s="63" t="s">
        <v>623</v>
      </c>
      <c r="D81" s="84">
        <v>21</v>
      </c>
      <c r="E81" s="84">
        <v>9</v>
      </c>
      <c r="F81" s="84">
        <v>19</v>
      </c>
      <c r="G81" s="84">
        <v>8</v>
      </c>
      <c r="H81" s="84">
        <v>2</v>
      </c>
      <c r="I81" s="84">
        <v>1</v>
      </c>
      <c r="J81" s="84">
        <v>0</v>
      </c>
      <c r="K81" s="84">
        <v>0</v>
      </c>
      <c r="L81" s="208"/>
    </row>
    <row r="82" spans="1:12" s="20" customFormat="1" ht="11.25" customHeight="1" x14ac:dyDescent="0.2">
      <c r="A82" s="63"/>
      <c r="B82" s="63"/>
      <c r="C82" s="63" t="s">
        <v>624</v>
      </c>
      <c r="D82" s="84">
        <v>157</v>
      </c>
      <c r="E82" s="84">
        <v>25</v>
      </c>
      <c r="F82" s="84">
        <v>148</v>
      </c>
      <c r="G82" s="84">
        <v>24</v>
      </c>
      <c r="H82" s="84">
        <v>3</v>
      </c>
      <c r="I82" s="84">
        <v>0</v>
      </c>
      <c r="J82" s="84">
        <v>6</v>
      </c>
      <c r="K82" s="84">
        <v>1</v>
      </c>
      <c r="L82" s="208"/>
    </row>
    <row r="83" spans="1:12" s="20" customFormat="1" ht="11.25" customHeight="1" x14ac:dyDescent="0.2">
      <c r="A83" s="63"/>
      <c r="B83" s="63"/>
      <c r="C83" s="63" t="s">
        <v>625</v>
      </c>
      <c r="D83" s="84">
        <v>4</v>
      </c>
      <c r="E83" s="84">
        <v>1</v>
      </c>
      <c r="F83" s="84">
        <v>4</v>
      </c>
      <c r="G83" s="84">
        <v>1</v>
      </c>
      <c r="H83" s="84">
        <v>0</v>
      </c>
      <c r="I83" s="84">
        <v>0</v>
      </c>
      <c r="J83" s="84">
        <v>0</v>
      </c>
      <c r="K83" s="84">
        <v>0</v>
      </c>
      <c r="L83" s="208"/>
    </row>
    <row r="84" spans="1:12" s="20" customFormat="1" ht="11.25" customHeight="1" x14ac:dyDescent="0.2">
      <c r="A84" s="63"/>
      <c r="B84" s="63"/>
      <c r="C84" s="63" t="s">
        <v>626</v>
      </c>
      <c r="D84" s="84">
        <v>77</v>
      </c>
      <c r="E84" s="84">
        <v>14</v>
      </c>
      <c r="F84" s="84">
        <v>74</v>
      </c>
      <c r="G84" s="84">
        <v>14</v>
      </c>
      <c r="H84" s="84">
        <v>2</v>
      </c>
      <c r="I84" s="84">
        <v>0</v>
      </c>
      <c r="J84" s="84">
        <v>1</v>
      </c>
      <c r="K84" s="84">
        <v>0</v>
      </c>
      <c r="L84" s="208"/>
    </row>
    <row r="85" spans="1:12" s="20" customFormat="1" ht="11.25" customHeight="1" x14ac:dyDescent="0.2">
      <c r="A85" s="63"/>
      <c r="B85" s="63"/>
      <c r="C85" s="63" t="s">
        <v>627</v>
      </c>
      <c r="D85" s="84">
        <v>19</v>
      </c>
      <c r="E85" s="84">
        <v>6</v>
      </c>
      <c r="F85" s="84">
        <v>14</v>
      </c>
      <c r="G85" s="84">
        <v>4</v>
      </c>
      <c r="H85" s="84">
        <v>1</v>
      </c>
      <c r="I85" s="84">
        <v>1</v>
      </c>
      <c r="J85" s="84">
        <v>4</v>
      </c>
      <c r="K85" s="84">
        <v>1</v>
      </c>
      <c r="L85" s="208"/>
    </row>
    <row r="86" spans="1:12" s="20" customFormat="1" ht="11.25" customHeight="1" x14ac:dyDescent="0.2">
      <c r="A86" s="63"/>
      <c r="B86" s="63"/>
      <c r="C86" s="63" t="s">
        <v>628</v>
      </c>
      <c r="D86" s="84">
        <v>180</v>
      </c>
      <c r="E86" s="84">
        <v>73</v>
      </c>
      <c r="F86" s="84">
        <v>178</v>
      </c>
      <c r="G86" s="84">
        <v>71</v>
      </c>
      <c r="H86" s="84">
        <v>1</v>
      </c>
      <c r="I86" s="84">
        <v>1</v>
      </c>
      <c r="J86" s="84">
        <v>1</v>
      </c>
      <c r="K86" s="84">
        <v>1</v>
      </c>
      <c r="L86" s="208"/>
    </row>
    <row r="87" spans="1:12" s="20" customFormat="1" ht="11.25" customHeight="1" x14ac:dyDescent="0.2">
      <c r="A87" s="63"/>
      <c r="B87" s="63"/>
      <c r="C87" s="63" t="s">
        <v>629</v>
      </c>
      <c r="D87" s="84">
        <v>5</v>
      </c>
      <c r="E87" s="84">
        <v>1</v>
      </c>
      <c r="F87" s="84">
        <v>5</v>
      </c>
      <c r="G87" s="84">
        <v>1</v>
      </c>
      <c r="H87" s="84">
        <v>0</v>
      </c>
      <c r="I87" s="84">
        <v>0</v>
      </c>
      <c r="J87" s="84">
        <v>0</v>
      </c>
      <c r="K87" s="84">
        <v>0</v>
      </c>
      <c r="L87" s="208"/>
    </row>
    <row r="88" spans="1:12" s="20" customFormat="1" ht="11.25" customHeight="1" x14ac:dyDescent="0.2">
      <c r="A88" s="63"/>
      <c r="B88" s="63"/>
      <c r="C88" s="63" t="s">
        <v>630</v>
      </c>
      <c r="D88" s="84">
        <v>58</v>
      </c>
      <c r="E88" s="84">
        <v>11</v>
      </c>
      <c r="F88" s="84">
        <v>52</v>
      </c>
      <c r="G88" s="84">
        <v>7</v>
      </c>
      <c r="H88" s="84">
        <v>3</v>
      </c>
      <c r="I88" s="84">
        <v>2</v>
      </c>
      <c r="J88" s="84">
        <v>3</v>
      </c>
      <c r="K88" s="84">
        <v>2</v>
      </c>
      <c r="L88" s="208"/>
    </row>
    <row r="89" spans="1:12" s="20" customFormat="1" ht="11.25" customHeight="1" x14ac:dyDescent="0.2">
      <c r="A89" s="63"/>
      <c r="B89" s="63"/>
      <c r="C89" s="63" t="s">
        <v>631</v>
      </c>
      <c r="D89" s="84">
        <v>188</v>
      </c>
      <c r="E89" s="84">
        <v>73</v>
      </c>
      <c r="F89" s="84">
        <v>185</v>
      </c>
      <c r="G89" s="84">
        <v>72</v>
      </c>
      <c r="H89" s="84">
        <v>3</v>
      </c>
      <c r="I89" s="84">
        <v>1</v>
      </c>
      <c r="J89" s="84">
        <v>0</v>
      </c>
      <c r="K89" s="84">
        <v>0</v>
      </c>
      <c r="L89" s="208"/>
    </row>
    <row r="90" spans="1:12" s="20" customFormat="1" ht="11.25" customHeight="1" x14ac:dyDescent="0.2">
      <c r="A90" s="63"/>
      <c r="B90" s="63"/>
      <c r="C90" s="63" t="s">
        <v>632</v>
      </c>
      <c r="D90" s="84">
        <v>12</v>
      </c>
      <c r="E90" s="84">
        <v>3</v>
      </c>
      <c r="F90" s="84">
        <v>11</v>
      </c>
      <c r="G90" s="84">
        <v>3</v>
      </c>
      <c r="H90" s="84">
        <v>1</v>
      </c>
      <c r="I90" s="84">
        <v>0</v>
      </c>
      <c r="J90" s="84">
        <v>0</v>
      </c>
      <c r="K90" s="84">
        <v>0</v>
      </c>
      <c r="L90" s="208"/>
    </row>
    <row r="91" spans="1:12" s="20" customFormat="1" ht="11.25" customHeight="1" x14ac:dyDescent="0.2">
      <c r="A91" s="63"/>
      <c r="B91" s="63"/>
      <c r="C91" s="63" t="s">
        <v>633</v>
      </c>
      <c r="D91" s="84">
        <v>434</v>
      </c>
      <c r="E91" s="84">
        <v>92</v>
      </c>
      <c r="F91" s="84">
        <v>407</v>
      </c>
      <c r="G91" s="84">
        <v>85</v>
      </c>
      <c r="H91" s="84">
        <v>18</v>
      </c>
      <c r="I91" s="84">
        <v>6</v>
      </c>
      <c r="J91" s="84">
        <v>9</v>
      </c>
      <c r="K91" s="84">
        <v>1</v>
      </c>
      <c r="L91" s="208"/>
    </row>
    <row r="92" spans="1:12" s="20" customFormat="1" ht="11.25" customHeight="1" x14ac:dyDescent="0.2">
      <c r="A92" s="63"/>
      <c r="B92" s="63"/>
      <c r="C92" s="63" t="s">
        <v>634</v>
      </c>
      <c r="D92" s="84">
        <v>146</v>
      </c>
      <c r="E92" s="84">
        <v>17</v>
      </c>
      <c r="F92" s="84">
        <v>141</v>
      </c>
      <c r="G92" s="84">
        <v>17</v>
      </c>
      <c r="H92" s="84">
        <v>3</v>
      </c>
      <c r="I92" s="84">
        <v>0</v>
      </c>
      <c r="J92" s="84">
        <v>2</v>
      </c>
      <c r="K92" s="84">
        <v>0</v>
      </c>
      <c r="L92" s="208"/>
    </row>
    <row r="93" spans="1:12" s="20" customFormat="1" ht="11.25" customHeight="1" x14ac:dyDescent="0.2">
      <c r="A93" s="63"/>
      <c r="B93" s="63"/>
      <c r="C93" s="63" t="s">
        <v>635</v>
      </c>
      <c r="D93" s="84">
        <v>2</v>
      </c>
      <c r="E93" s="84">
        <v>1</v>
      </c>
      <c r="F93" s="84">
        <v>2</v>
      </c>
      <c r="G93" s="84">
        <v>1</v>
      </c>
      <c r="H93" s="84">
        <v>0</v>
      </c>
      <c r="I93" s="84">
        <v>0</v>
      </c>
      <c r="J93" s="84">
        <v>0</v>
      </c>
      <c r="K93" s="84">
        <v>0</v>
      </c>
      <c r="L93" s="208"/>
    </row>
    <row r="94" spans="1:12" s="20" customFormat="1" ht="11.25" customHeight="1" x14ac:dyDescent="0.2">
      <c r="A94" s="63"/>
      <c r="B94" s="63"/>
      <c r="C94" s="63" t="s">
        <v>636</v>
      </c>
      <c r="D94" s="84">
        <v>5833</v>
      </c>
      <c r="E94" s="84">
        <v>2222</v>
      </c>
      <c r="F94" s="84">
        <v>5770</v>
      </c>
      <c r="G94" s="84">
        <v>2191</v>
      </c>
      <c r="H94" s="84">
        <v>37</v>
      </c>
      <c r="I94" s="84">
        <v>14</v>
      </c>
      <c r="J94" s="84">
        <v>26</v>
      </c>
      <c r="K94" s="84">
        <v>17</v>
      </c>
      <c r="L94" s="208"/>
    </row>
    <row r="95" spans="1:12" s="20" customFormat="1" ht="11.25" customHeight="1" x14ac:dyDescent="0.2">
      <c r="A95" s="63"/>
      <c r="B95" s="63"/>
      <c r="C95" s="63" t="s">
        <v>637</v>
      </c>
      <c r="D95" s="84">
        <v>6</v>
      </c>
      <c r="E95" s="84">
        <v>1</v>
      </c>
      <c r="F95" s="84">
        <v>6</v>
      </c>
      <c r="G95" s="84">
        <v>1</v>
      </c>
      <c r="H95" s="84">
        <v>0</v>
      </c>
      <c r="I95" s="84">
        <v>0</v>
      </c>
      <c r="J95" s="84">
        <v>0</v>
      </c>
      <c r="K95" s="84">
        <v>0</v>
      </c>
      <c r="L95" s="208"/>
    </row>
    <row r="96" spans="1:12" s="20" customFormat="1" ht="11.25" customHeight="1" x14ac:dyDescent="0.2">
      <c r="A96" s="63"/>
      <c r="B96" s="63"/>
      <c r="C96" s="63" t="s">
        <v>638</v>
      </c>
      <c r="D96" s="84">
        <v>605</v>
      </c>
      <c r="E96" s="84">
        <v>354</v>
      </c>
      <c r="F96" s="84">
        <v>578</v>
      </c>
      <c r="G96" s="84">
        <v>340</v>
      </c>
      <c r="H96" s="84">
        <v>22</v>
      </c>
      <c r="I96" s="84">
        <v>12</v>
      </c>
      <c r="J96" s="84">
        <v>5</v>
      </c>
      <c r="K96" s="84">
        <v>2</v>
      </c>
      <c r="L96" s="208"/>
    </row>
    <row r="97" spans="1:12" s="20" customFormat="1" ht="11.25" customHeight="1" x14ac:dyDescent="0.2">
      <c r="A97" s="63"/>
      <c r="B97" s="63"/>
      <c r="C97" s="63" t="s">
        <v>639</v>
      </c>
      <c r="D97" s="84">
        <v>3</v>
      </c>
      <c r="E97" s="84">
        <v>0</v>
      </c>
      <c r="F97" s="84">
        <v>2</v>
      </c>
      <c r="G97" s="84">
        <v>0</v>
      </c>
      <c r="H97" s="84">
        <v>1</v>
      </c>
      <c r="I97" s="84">
        <v>0</v>
      </c>
      <c r="J97" s="84">
        <v>0</v>
      </c>
      <c r="K97" s="84">
        <v>0</v>
      </c>
      <c r="L97" s="208"/>
    </row>
    <row r="98" spans="1:12" s="20" customFormat="1" ht="11.25" customHeight="1" x14ac:dyDescent="0.2">
      <c r="A98" s="63"/>
      <c r="B98" s="63"/>
      <c r="C98" s="63" t="s">
        <v>640</v>
      </c>
      <c r="D98" s="84">
        <v>82</v>
      </c>
      <c r="E98" s="84">
        <v>17</v>
      </c>
      <c r="F98" s="84">
        <v>73</v>
      </c>
      <c r="G98" s="84">
        <v>16</v>
      </c>
      <c r="H98" s="84">
        <v>0</v>
      </c>
      <c r="I98" s="84">
        <v>0</v>
      </c>
      <c r="J98" s="84">
        <v>9</v>
      </c>
      <c r="K98" s="84">
        <v>1</v>
      </c>
      <c r="L98" s="208"/>
    </row>
    <row r="99" spans="1:12" s="20" customFormat="1" ht="11.25" customHeight="1" x14ac:dyDescent="0.2">
      <c r="A99" s="63"/>
      <c r="B99" s="63"/>
      <c r="C99" s="63" t="s">
        <v>641</v>
      </c>
      <c r="D99" s="84">
        <v>34</v>
      </c>
      <c r="E99" s="84">
        <v>8</v>
      </c>
      <c r="F99" s="84">
        <v>33</v>
      </c>
      <c r="G99" s="84">
        <v>8</v>
      </c>
      <c r="H99" s="84">
        <v>1</v>
      </c>
      <c r="I99" s="84">
        <v>0</v>
      </c>
      <c r="J99" s="84">
        <v>0</v>
      </c>
      <c r="K99" s="84">
        <v>0</v>
      </c>
      <c r="L99" s="208"/>
    </row>
    <row r="100" spans="1:12" s="20" customFormat="1" ht="11.25" customHeight="1" x14ac:dyDescent="0.2">
      <c r="A100" s="63"/>
      <c r="B100" s="63"/>
      <c r="C100" s="63" t="s">
        <v>642</v>
      </c>
      <c r="D100" s="84">
        <v>1</v>
      </c>
      <c r="E100" s="84">
        <v>0</v>
      </c>
      <c r="F100" s="84">
        <v>1</v>
      </c>
      <c r="G100" s="84">
        <v>0</v>
      </c>
      <c r="H100" s="84">
        <v>0</v>
      </c>
      <c r="I100" s="84">
        <v>0</v>
      </c>
      <c r="J100" s="84">
        <v>0</v>
      </c>
      <c r="K100" s="84">
        <v>0</v>
      </c>
      <c r="L100" s="208"/>
    </row>
    <row r="101" spans="1:12" s="20" customFormat="1" ht="11.25" customHeight="1" x14ac:dyDescent="0.2">
      <c r="A101" s="63"/>
      <c r="B101" s="63"/>
      <c r="C101" s="63" t="s">
        <v>643</v>
      </c>
      <c r="D101" s="84">
        <v>5</v>
      </c>
      <c r="E101" s="84">
        <v>3</v>
      </c>
      <c r="F101" s="84">
        <v>4</v>
      </c>
      <c r="G101" s="84">
        <v>2</v>
      </c>
      <c r="H101" s="84">
        <v>0</v>
      </c>
      <c r="I101" s="84">
        <v>0</v>
      </c>
      <c r="J101" s="84">
        <v>1</v>
      </c>
      <c r="K101" s="84">
        <v>1</v>
      </c>
      <c r="L101" s="208"/>
    </row>
    <row r="102" spans="1:12" s="20" customFormat="1" ht="11.25" customHeight="1" x14ac:dyDescent="0.2">
      <c r="A102" s="63"/>
      <c r="B102" s="63"/>
      <c r="C102" s="63" t="s">
        <v>644</v>
      </c>
      <c r="D102" s="84">
        <v>186</v>
      </c>
      <c r="E102" s="84">
        <v>47</v>
      </c>
      <c r="F102" s="84">
        <v>181</v>
      </c>
      <c r="G102" s="84">
        <v>46</v>
      </c>
      <c r="H102" s="84">
        <v>5</v>
      </c>
      <c r="I102" s="84">
        <v>1</v>
      </c>
      <c r="J102" s="84">
        <v>0</v>
      </c>
      <c r="K102" s="84">
        <v>0</v>
      </c>
      <c r="L102" s="208"/>
    </row>
    <row r="103" spans="1:12" s="20" customFormat="1" ht="11.25" customHeight="1" x14ac:dyDescent="0.2">
      <c r="A103" s="63"/>
      <c r="B103" s="63"/>
      <c r="C103" s="63" t="s">
        <v>645</v>
      </c>
      <c r="D103" s="84">
        <v>103</v>
      </c>
      <c r="E103" s="84">
        <v>74</v>
      </c>
      <c r="F103" s="84">
        <v>102</v>
      </c>
      <c r="G103" s="84">
        <v>73</v>
      </c>
      <c r="H103" s="84">
        <v>0</v>
      </c>
      <c r="I103" s="84">
        <v>0</v>
      </c>
      <c r="J103" s="84">
        <v>1</v>
      </c>
      <c r="K103" s="84">
        <v>1</v>
      </c>
      <c r="L103" s="208"/>
    </row>
    <row r="104" spans="1:12" s="20" customFormat="1" ht="11.25" customHeight="1" x14ac:dyDescent="0.2">
      <c r="A104" s="63"/>
      <c r="B104" s="63"/>
      <c r="C104" s="63" t="s">
        <v>646</v>
      </c>
      <c r="D104" s="84">
        <v>15</v>
      </c>
      <c r="E104" s="84">
        <v>4</v>
      </c>
      <c r="F104" s="84">
        <v>14</v>
      </c>
      <c r="G104" s="84">
        <v>4</v>
      </c>
      <c r="H104" s="84">
        <v>1</v>
      </c>
      <c r="I104" s="84">
        <v>0</v>
      </c>
      <c r="J104" s="84">
        <v>0</v>
      </c>
      <c r="K104" s="84">
        <v>0</v>
      </c>
      <c r="L104" s="208"/>
    </row>
    <row r="105" spans="1:12" s="20" customFormat="1" ht="11.25" customHeight="1" x14ac:dyDescent="0.2">
      <c r="A105" s="63"/>
      <c r="B105" s="63"/>
      <c r="C105" s="63" t="s">
        <v>647</v>
      </c>
      <c r="D105" s="84">
        <v>42</v>
      </c>
      <c r="E105" s="84">
        <v>7</v>
      </c>
      <c r="F105" s="84">
        <v>41</v>
      </c>
      <c r="G105" s="84">
        <v>7</v>
      </c>
      <c r="H105" s="84">
        <v>1</v>
      </c>
      <c r="I105" s="84">
        <v>0</v>
      </c>
      <c r="J105" s="84">
        <v>0</v>
      </c>
      <c r="K105" s="84">
        <v>0</v>
      </c>
      <c r="L105" s="208"/>
    </row>
    <row r="106" spans="1:12" s="20" customFormat="1" ht="11.25" customHeight="1" x14ac:dyDescent="0.2">
      <c r="A106" s="63"/>
      <c r="B106" s="63"/>
      <c r="C106" s="63" t="s">
        <v>648</v>
      </c>
      <c r="D106" s="84">
        <v>4498</v>
      </c>
      <c r="E106" s="84">
        <v>797</v>
      </c>
      <c r="F106" s="84">
        <v>4432</v>
      </c>
      <c r="G106" s="84">
        <v>788</v>
      </c>
      <c r="H106" s="84">
        <v>63</v>
      </c>
      <c r="I106" s="84">
        <v>8</v>
      </c>
      <c r="J106" s="84">
        <v>3</v>
      </c>
      <c r="K106" s="84">
        <v>1</v>
      </c>
      <c r="L106" s="208"/>
    </row>
    <row r="107" spans="1:12" s="20" customFormat="1" ht="11.25" customHeight="1" x14ac:dyDescent="0.2">
      <c r="A107" s="63"/>
      <c r="B107" s="63"/>
      <c r="C107" s="63" t="s">
        <v>649</v>
      </c>
      <c r="D107" s="84">
        <v>113</v>
      </c>
      <c r="E107" s="84">
        <v>4</v>
      </c>
      <c r="F107" s="84">
        <v>113</v>
      </c>
      <c r="G107" s="84">
        <v>4</v>
      </c>
      <c r="H107" s="84">
        <v>0</v>
      </c>
      <c r="I107" s="84">
        <v>0</v>
      </c>
      <c r="J107" s="84">
        <v>0</v>
      </c>
      <c r="K107" s="84">
        <v>0</v>
      </c>
      <c r="L107" s="208"/>
    </row>
    <row r="108" spans="1:12" s="20" customFormat="1" ht="11.25" customHeight="1" x14ac:dyDescent="0.2">
      <c r="A108" s="63"/>
      <c r="B108" s="63"/>
      <c r="C108" s="63" t="s">
        <v>650</v>
      </c>
      <c r="D108" s="84">
        <v>38</v>
      </c>
      <c r="E108" s="84">
        <v>17</v>
      </c>
      <c r="F108" s="84">
        <v>34</v>
      </c>
      <c r="G108" s="84">
        <v>15</v>
      </c>
      <c r="H108" s="84">
        <v>4</v>
      </c>
      <c r="I108" s="84">
        <v>2</v>
      </c>
      <c r="J108" s="84">
        <v>0</v>
      </c>
      <c r="K108" s="84">
        <v>0</v>
      </c>
      <c r="L108" s="208"/>
    </row>
    <row r="109" spans="1:12" s="20" customFormat="1" ht="11.25" customHeight="1" x14ac:dyDescent="0.2">
      <c r="A109" s="63"/>
      <c r="B109" s="63"/>
      <c r="C109" s="63" t="s">
        <v>651</v>
      </c>
      <c r="D109" s="84">
        <v>21</v>
      </c>
      <c r="E109" s="84">
        <v>10</v>
      </c>
      <c r="F109" s="84">
        <v>18</v>
      </c>
      <c r="G109" s="84">
        <v>9</v>
      </c>
      <c r="H109" s="84">
        <v>3</v>
      </c>
      <c r="I109" s="84">
        <v>1</v>
      </c>
      <c r="J109" s="84">
        <v>0</v>
      </c>
      <c r="K109" s="84">
        <v>0</v>
      </c>
      <c r="L109" s="208"/>
    </row>
    <row r="110" spans="1:12" s="20" customFormat="1" ht="11.25" customHeight="1" x14ac:dyDescent="0.2">
      <c r="A110" s="63"/>
      <c r="B110" s="63"/>
      <c r="C110" s="63" t="s">
        <v>652</v>
      </c>
      <c r="D110" s="84">
        <v>73</v>
      </c>
      <c r="E110" s="84">
        <v>33</v>
      </c>
      <c r="F110" s="84">
        <v>59</v>
      </c>
      <c r="G110" s="84">
        <v>26</v>
      </c>
      <c r="H110" s="84">
        <v>14</v>
      </c>
      <c r="I110" s="84">
        <v>7</v>
      </c>
      <c r="J110" s="84">
        <v>0</v>
      </c>
      <c r="K110" s="84">
        <v>0</v>
      </c>
      <c r="L110" s="208"/>
    </row>
    <row r="111" spans="1:12" s="20" customFormat="1" ht="11.25" customHeight="1" x14ac:dyDescent="0.2">
      <c r="A111" s="63"/>
      <c r="B111" s="63"/>
      <c r="C111" s="63" t="s">
        <v>653</v>
      </c>
      <c r="D111" s="84">
        <v>17</v>
      </c>
      <c r="E111" s="84">
        <v>4</v>
      </c>
      <c r="F111" s="84">
        <v>16</v>
      </c>
      <c r="G111" s="84">
        <v>4</v>
      </c>
      <c r="H111" s="84">
        <v>1</v>
      </c>
      <c r="I111" s="84">
        <v>0</v>
      </c>
      <c r="J111" s="84">
        <v>0</v>
      </c>
      <c r="K111" s="84">
        <v>0</v>
      </c>
      <c r="L111" s="208"/>
    </row>
    <row r="112" spans="1:12" s="20" customFormat="1" ht="11.25" customHeight="1" x14ac:dyDescent="0.2">
      <c r="A112" s="63"/>
      <c r="B112" s="63"/>
      <c r="C112" s="63" t="s">
        <v>654</v>
      </c>
      <c r="D112" s="84">
        <v>705</v>
      </c>
      <c r="E112" s="84">
        <v>135</v>
      </c>
      <c r="F112" s="84">
        <v>665</v>
      </c>
      <c r="G112" s="84">
        <v>129</v>
      </c>
      <c r="H112" s="84">
        <v>19</v>
      </c>
      <c r="I112" s="84">
        <v>4</v>
      </c>
      <c r="J112" s="84">
        <v>21</v>
      </c>
      <c r="K112" s="84">
        <v>2</v>
      </c>
      <c r="L112" s="208"/>
    </row>
    <row r="113" spans="1:12" s="20" customFormat="1" ht="11.25" customHeight="1" x14ac:dyDescent="0.2">
      <c r="A113" s="63"/>
      <c r="B113" s="63"/>
      <c r="C113" s="63" t="s">
        <v>655</v>
      </c>
      <c r="D113" s="84">
        <v>116</v>
      </c>
      <c r="E113" s="84">
        <v>31</v>
      </c>
      <c r="F113" s="84">
        <v>110</v>
      </c>
      <c r="G113" s="84">
        <v>30</v>
      </c>
      <c r="H113" s="84">
        <v>1</v>
      </c>
      <c r="I113" s="84">
        <v>0</v>
      </c>
      <c r="J113" s="84">
        <v>5</v>
      </c>
      <c r="K113" s="84">
        <v>1</v>
      </c>
      <c r="L113" s="208"/>
    </row>
    <row r="114" spans="1:12" s="20" customFormat="1" ht="11.25" customHeight="1" x14ac:dyDescent="0.2">
      <c r="A114" s="63"/>
      <c r="B114" s="63"/>
      <c r="C114" s="63" t="s">
        <v>656</v>
      </c>
      <c r="D114" s="84">
        <v>40</v>
      </c>
      <c r="E114" s="84">
        <v>22</v>
      </c>
      <c r="F114" s="84">
        <v>31</v>
      </c>
      <c r="G114" s="84">
        <v>16</v>
      </c>
      <c r="H114" s="84">
        <v>6</v>
      </c>
      <c r="I114" s="84">
        <v>4</v>
      </c>
      <c r="J114" s="84">
        <v>3</v>
      </c>
      <c r="K114" s="84">
        <v>2</v>
      </c>
      <c r="L114" s="208"/>
    </row>
    <row r="115" spans="1:12" s="20" customFormat="1" ht="11.25" customHeight="1" x14ac:dyDescent="0.2">
      <c r="A115" s="63"/>
      <c r="B115" s="63"/>
      <c r="C115" s="63" t="s">
        <v>657</v>
      </c>
      <c r="D115" s="84">
        <v>148</v>
      </c>
      <c r="E115" s="84">
        <v>51</v>
      </c>
      <c r="F115" s="84">
        <v>145</v>
      </c>
      <c r="G115" s="84">
        <v>48</v>
      </c>
      <c r="H115" s="84">
        <v>3</v>
      </c>
      <c r="I115" s="84">
        <v>3</v>
      </c>
      <c r="J115" s="84">
        <v>0</v>
      </c>
      <c r="K115" s="84">
        <v>0</v>
      </c>
      <c r="L115" s="208"/>
    </row>
    <row r="116" spans="1:12" s="20" customFormat="1" ht="11.25" customHeight="1" x14ac:dyDescent="0.2">
      <c r="A116" s="63"/>
      <c r="B116" s="63"/>
      <c r="C116" s="63" t="s">
        <v>658</v>
      </c>
      <c r="D116" s="84">
        <v>5</v>
      </c>
      <c r="E116" s="84">
        <v>2</v>
      </c>
      <c r="F116" s="84">
        <v>4</v>
      </c>
      <c r="G116" s="84">
        <v>1</v>
      </c>
      <c r="H116" s="84">
        <v>1</v>
      </c>
      <c r="I116" s="84">
        <v>1</v>
      </c>
      <c r="J116" s="84">
        <v>0</v>
      </c>
      <c r="K116" s="84">
        <v>0</v>
      </c>
      <c r="L116" s="208"/>
    </row>
    <row r="117" spans="1:12" s="20" customFormat="1" ht="11.25" customHeight="1" x14ac:dyDescent="0.2">
      <c r="A117" s="63"/>
      <c r="B117" s="63"/>
      <c r="C117" s="63" t="s">
        <v>659</v>
      </c>
      <c r="D117" s="84">
        <v>39</v>
      </c>
      <c r="E117" s="84">
        <v>7</v>
      </c>
      <c r="F117" s="84">
        <v>35</v>
      </c>
      <c r="G117" s="84">
        <v>7</v>
      </c>
      <c r="H117" s="84">
        <v>4</v>
      </c>
      <c r="I117" s="84">
        <v>0</v>
      </c>
      <c r="J117" s="84">
        <v>0</v>
      </c>
      <c r="K117" s="84">
        <v>0</v>
      </c>
      <c r="L117" s="208"/>
    </row>
    <row r="118" spans="1:12" s="20" customFormat="1" ht="11.25" customHeight="1" x14ac:dyDescent="0.2">
      <c r="A118" s="63"/>
      <c r="B118" s="63"/>
      <c r="C118" s="63" t="s">
        <v>660</v>
      </c>
      <c r="D118" s="84">
        <v>149</v>
      </c>
      <c r="E118" s="84">
        <v>91</v>
      </c>
      <c r="F118" s="84">
        <v>125</v>
      </c>
      <c r="G118" s="84">
        <v>80</v>
      </c>
      <c r="H118" s="84">
        <v>24</v>
      </c>
      <c r="I118" s="84">
        <v>11</v>
      </c>
      <c r="J118" s="84">
        <v>0</v>
      </c>
      <c r="K118" s="84">
        <v>0</v>
      </c>
      <c r="L118" s="208"/>
    </row>
    <row r="119" spans="1:12" s="20" customFormat="1" ht="11.25" customHeight="1" x14ac:dyDescent="0.2">
      <c r="A119" s="63"/>
      <c r="B119" s="63"/>
      <c r="C119" s="63" t="s">
        <v>661</v>
      </c>
      <c r="D119" s="84">
        <v>6</v>
      </c>
      <c r="E119" s="84">
        <v>2</v>
      </c>
      <c r="F119" s="84">
        <v>4</v>
      </c>
      <c r="G119" s="84">
        <v>1</v>
      </c>
      <c r="H119" s="84">
        <v>1</v>
      </c>
      <c r="I119" s="84">
        <v>0</v>
      </c>
      <c r="J119" s="84">
        <v>1</v>
      </c>
      <c r="K119" s="84">
        <v>1</v>
      </c>
      <c r="L119" s="208"/>
    </row>
    <row r="120" spans="1:12" s="20" customFormat="1" ht="11.25" customHeight="1" x14ac:dyDescent="0.2">
      <c r="A120" s="63"/>
      <c r="B120" s="63"/>
      <c r="C120" s="63" t="s">
        <v>662</v>
      </c>
      <c r="D120" s="84">
        <v>140</v>
      </c>
      <c r="E120" s="84">
        <v>30</v>
      </c>
      <c r="F120" s="84">
        <v>139</v>
      </c>
      <c r="G120" s="84">
        <v>30</v>
      </c>
      <c r="H120" s="84">
        <v>1</v>
      </c>
      <c r="I120" s="84">
        <v>0</v>
      </c>
      <c r="J120" s="84">
        <v>0</v>
      </c>
      <c r="K120" s="84">
        <v>0</v>
      </c>
      <c r="L120" s="208"/>
    </row>
    <row r="121" spans="1:12" s="20" customFormat="1" ht="11.25" customHeight="1" x14ac:dyDescent="0.2">
      <c r="A121" s="63"/>
      <c r="B121" s="63"/>
      <c r="C121" s="63" t="s">
        <v>663</v>
      </c>
      <c r="D121" s="84">
        <v>82</v>
      </c>
      <c r="E121" s="84">
        <v>18</v>
      </c>
      <c r="F121" s="84">
        <v>82</v>
      </c>
      <c r="G121" s="84">
        <v>18</v>
      </c>
      <c r="H121" s="84">
        <v>0</v>
      </c>
      <c r="I121" s="84">
        <v>0</v>
      </c>
      <c r="J121" s="84">
        <v>0</v>
      </c>
      <c r="K121" s="84">
        <v>0</v>
      </c>
      <c r="L121" s="208"/>
    </row>
    <row r="122" spans="1:12" s="20" customFormat="1" ht="11.25" customHeight="1" x14ac:dyDescent="0.2">
      <c r="A122" s="63"/>
      <c r="B122" s="63"/>
      <c r="C122" s="63" t="s">
        <v>664</v>
      </c>
      <c r="D122" s="84">
        <v>1</v>
      </c>
      <c r="E122" s="84">
        <v>0</v>
      </c>
      <c r="F122" s="84">
        <v>1</v>
      </c>
      <c r="G122" s="84">
        <v>0</v>
      </c>
      <c r="H122" s="84">
        <v>0</v>
      </c>
      <c r="I122" s="84">
        <v>0</v>
      </c>
      <c r="J122" s="84">
        <v>0</v>
      </c>
      <c r="K122" s="84">
        <v>0</v>
      </c>
      <c r="L122" s="208"/>
    </row>
    <row r="123" spans="1:12" s="20" customFormat="1" ht="11.25" customHeight="1" x14ac:dyDescent="0.2">
      <c r="A123" s="63"/>
      <c r="B123" s="63"/>
      <c r="C123" s="63" t="s">
        <v>665</v>
      </c>
      <c r="D123" s="84">
        <v>218</v>
      </c>
      <c r="E123" s="84">
        <v>105</v>
      </c>
      <c r="F123" s="84">
        <v>197</v>
      </c>
      <c r="G123" s="84">
        <v>95</v>
      </c>
      <c r="H123" s="84">
        <v>15</v>
      </c>
      <c r="I123" s="84">
        <v>10</v>
      </c>
      <c r="J123" s="84">
        <v>6</v>
      </c>
      <c r="K123" s="84">
        <v>0</v>
      </c>
      <c r="L123" s="208"/>
    </row>
    <row r="124" spans="1:12" s="20" customFormat="1" ht="11.25" customHeight="1" x14ac:dyDescent="0.2">
      <c r="A124" s="63"/>
      <c r="B124" s="63"/>
      <c r="C124" s="63" t="s">
        <v>666</v>
      </c>
      <c r="D124" s="84">
        <v>2</v>
      </c>
      <c r="E124" s="84">
        <v>1</v>
      </c>
      <c r="F124" s="84">
        <v>2</v>
      </c>
      <c r="G124" s="84">
        <v>1</v>
      </c>
      <c r="H124" s="84">
        <v>0</v>
      </c>
      <c r="I124" s="84">
        <v>0</v>
      </c>
      <c r="J124" s="84">
        <v>0</v>
      </c>
      <c r="K124" s="84">
        <v>0</v>
      </c>
      <c r="L124" s="208"/>
    </row>
    <row r="125" spans="1:12" s="20" customFormat="1" ht="11.25" customHeight="1" x14ac:dyDescent="0.2">
      <c r="A125" s="63"/>
      <c r="B125" s="63"/>
      <c r="C125" s="63" t="s">
        <v>667</v>
      </c>
      <c r="D125" s="84">
        <v>176</v>
      </c>
      <c r="E125" s="84">
        <v>66</v>
      </c>
      <c r="F125" s="84">
        <v>157</v>
      </c>
      <c r="G125" s="84">
        <v>58</v>
      </c>
      <c r="H125" s="84">
        <v>11</v>
      </c>
      <c r="I125" s="84">
        <v>7</v>
      </c>
      <c r="J125" s="84">
        <v>8</v>
      </c>
      <c r="K125" s="84">
        <v>1</v>
      </c>
      <c r="L125" s="208"/>
    </row>
    <row r="126" spans="1:12" s="20" customFormat="1" ht="11.25" customHeight="1" x14ac:dyDescent="0.2">
      <c r="A126" s="63"/>
      <c r="B126" s="63"/>
      <c r="C126" s="63" t="s">
        <v>668</v>
      </c>
      <c r="D126" s="84">
        <v>335</v>
      </c>
      <c r="E126" s="84">
        <v>87</v>
      </c>
      <c r="F126" s="84">
        <v>326</v>
      </c>
      <c r="G126" s="84">
        <v>84</v>
      </c>
      <c r="H126" s="84">
        <v>4</v>
      </c>
      <c r="I126" s="84">
        <v>2</v>
      </c>
      <c r="J126" s="84">
        <v>5</v>
      </c>
      <c r="K126" s="84">
        <v>1</v>
      </c>
      <c r="L126" s="208"/>
    </row>
    <row r="127" spans="1:12" s="20" customFormat="1" ht="11.25" customHeight="1" x14ac:dyDescent="0.2">
      <c r="A127" s="63"/>
      <c r="B127" s="63"/>
      <c r="C127" s="63" t="s">
        <v>669</v>
      </c>
      <c r="D127" s="84">
        <v>17</v>
      </c>
      <c r="E127" s="84">
        <v>2</v>
      </c>
      <c r="F127" s="84">
        <v>16</v>
      </c>
      <c r="G127" s="84">
        <v>2</v>
      </c>
      <c r="H127" s="84">
        <v>0</v>
      </c>
      <c r="I127" s="84">
        <v>0</v>
      </c>
      <c r="J127" s="84">
        <v>1</v>
      </c>
      <c r="K127" s="84">
        <v>0</v>
      </c>
      <c r="L127" s="208"/>
    </row>
    <row r="128" spans="1:12" s="20" customFormat="1" ht="11.25" customHeight="1" x14ac:dyDescent="0.2">
      <c r="A128" s="63"/>
      <c r="B128" s="63"/>
      <c r="C128" s="63" t="s">
        <v>670</v>
      </c>
      <c r="D128" s="84">
        <v>2398</v>
      </c>
      <c r="E128" s="84">
        <v>444</v>
      </c>
      <c r="F128" s="84">
        <v>2381</v>
      </c>
      <c r="G128" s="84">
        <v>436</v>
      </c>
      <c r="H128" s="84">
        <v>15</v>
      </c>
      <c r="I128" s="84">
        <v>6</v>
      </c>
      <c r="J128" s="84">
        <v>2</v>
      </c>
      <c r="K128" s="84">
        <v>2</v>
      </c>
      <c r="L128" s="208"/>
    </row>
    <row r="129" spans="1:12" s="20" customFormat="1" ht="11.25" customHeight="1" x14ac:dyDescent="0.2">
      <c r="A129" s="63"/>
      <c r="B129" s="63"/>
      <c r="C129" s="63" t="s">
        <v>671</v>
      </c>
      <c r="D129" s="84">
        <v>139</v>
      </c>
      <c r="E129" s="84">
        <v>50</v>
      </c>
      <c r="F129" s="84">
        <v>123</v>
      </c>
      <c r="G129" s="84">
        <v>44</v>
      </c>
      <c r="H129" s="84">
        <v>6</v>
      </c>
      <c r="I129" s="84">
        <v>4</v>
      </c>
      <c r="J129" s="84">
        <v>10</v>
      </c>
      <c r="K129" s="84">
        <v>2</v>
      </c>
      <c r="L129" s="208"/>
    </row>
    <row r="130" spans="1:12" s="20" customFormat="1" ht="11.25" customHeight="1" x14ac:dyDescent="0.2">
      <c r="A130" s="63"/>
      <c r="B130" s="63"/>
      <c r="C130" s="63" t="s">
        <v>672</v>
      </c>
      <c r="D130" s="84">
        <v>2</v>
      </c>
      <c r="E130" s="84">
        <v>1</v>
      </c>
      <c r="F130" s="84">
        <v>2</v>
      </c>
      <c r="G130" s="84">
        <v>1</v>
      </c>
      <c r="H130" s="84">
        <v>0</v>
      </c>
      <c r="I130" s="84">
        <v>0</v>
      </c>
      <c r="J130" s="84">
        <v>0</v>
      </c>
      <c r="K130" s="84">
        <v>0</v>
      </c>
      <c r="L130" s="208"/>
    </row>
    <row r="131" spans="1:12" s="20" customFormat="1" ht="18" customHeight="1" x14ac:dyDescent="0.2">
      <c r="A131" s="63"/>
      <c r="B131" s="63"/>
      <c r="C131" s="133" t="s">
        <v>673</v>
      </c>
      <c r="D131" s="63">
        <v>20062</v>
      </c>
      <c r="E131" s="63">
        <v>5723</v>
      </c>
      <c r="F131" s="63">
        <v>19560</v>
      </c>
      <c r="G131" s="63">
        <v>5551</v>
      </c>
      <c r="H131" s="63">
        <v>363</v>
      </c>
      <c r="I131" s="63">
        <v>129</v>
      </c>
      <c r="J131" s="63">
        <v>139</v>
      </c>
      <c r="K131" s="63">
        <v>43</v>
      </c>
      <c r="L131" s="208"/>
    </row>
    <row r="132" spans="1:12" s="20" customFormat="1" ht="18" customHeight="1" x14ac:dyDescent="0.2">
      <c r="A132" s="63"/>
      <c r="B132" s="63"/>
      <c r="C132" s="133"/>
      <c r="D132" s="63"/>
      <c r="E132" s="63"/>
      <c r="F132" s="63"/>
      <c r="G132" s="63"/>
      <c r="H132" s="63"/>
      <c r="I132" s="63"/>
      <c r="J132" s="63"/>
      <c r="K132" s="63"/>
      <c r="L132" s="208"/>
    </row>
    <row r="133" spans="1:12" s="20" customFormat="1" ht="18" customHeight="1" x14ac:dyDescent="0.2">
      <c r="A133" s="63"/>
      <c r="B133" s="63"/>
      <c r="C133" s="133"/>
      <c r="D133" s="63"/>
      <c r="E133" s="63"/>
      <c r="F133" s="63"/>
      <c r="G133" s="63"/>
      <c r="H133" s="63"/>
      <c r="I133" s="63"/>
      <c r="J133" s="63"/>
      <c r="K133" s="63"/>
      <c r="L133" s="208"/>
    </row>
    <row r="134" spans="1:12" s="20" customFormat="1" ht="18" customHeight="1" x14ac:dyDescent="0.2">
      <c r="A134" s="63"/>
      <c r="B134" s="63"/>
      <c r="C134" s="133"/>
      <c r="D134" s="63"/>
      <c r="E134" s="63"/>
      <c r="F134" s="63"/>
      <c r="G134" s="63"/>
      <c r="H134" s="63"/>
      <c r="I134" s="63"/>
      <c r="J134" s="63"/>
      <c r="K134" s="63"/>
      <c r="L134" s="208"/>
    </row>
    <row r="135" spans="1:12" s="20" customFormat="1" ht="18" customHeight="1" x14ac:dyDescent="0.2">
      <c r="A135" s="63"/>
      <c r="B135" s="63"/>
      <c r="C135" s="133"/>
      <c r="D135" s="63"/>
      <c r="E135" s="63"/>
      <c r="F135" s="63"/>
      <c r="G135" s="63"/>
      <c r="H135" s="63"/>
      <c r="I135" s="63"/>
      <c r="J135" s="63"/>
      <c r="K135" s="63"/>
      <c r="L135" s="208"/>
    </row>
    <row r="136" spans="1:12" s="20" customFormat="1" ht="18" customHeight="1" x14ac:dyDescent="0.2">
      <c r="A136" s="63"/>
      <c r="B136" s="63"/>
      <c r="C136" s="133"/>
      <c r="D136" s="63"/>
      <c r="E136" s="63"/>
      <c r="F136" s="63"/>
      <c r="G136" s="63"/>
      <c r="H136" s="63"/>
      <c r="I136" s="63"/>
      <c r="J136" s="63"/>
      <c r="K136" s="63"/>
      <c r="L136" s="208"/>
    </row>
    <row r="137" spans="1:12" s="20" customFormat="1" ht="18" customHeight="1" x14ac:dyDescent="0.2">
      <c r="A137" s="63"/>
      <c r="B137" s="63"/>
      <c r="C137" s="133"/>
      <c r="D137" s="63"/>
      <c r="E137" s="63"/>
      <c r="F137" s="63"/>
      <c r="G137" s="63"/>
      <c r="H137" s="63"/>
      <c r="I137" s="63"/>
      <c r="J137" s="63"/>
      <c r="K137" s="63"/>
      <c r="L137" s="208"/>
    </row>
    <row r="138" spans="1:12" s="20" customFormat="1" ht="18" customHeight="1" x14ac:dyDescent="0.2">
      <c r="A138" s="63"/>
      <c r="B138" s="63"/>
      <c r="C138" s="133"/>
      <c r="D138" s="63"/>
      <c r="E138" s="63"/>
      <c r="F138" s="63"/>
      <c r="G138" s="63"/>
      <c r="H138" s="63"/>
      <c r="I138" s="63"/>
      <c r="J138" s="63"/>
      <c r="K138" s="63"/>
      <c r="L138" s="208"/>
    </row>
    <row r="139" spans="1:12" s="20" customFormat="1" ht="18" customHeight="1" x14ac:dyDescent="0.2">
      <c r="A139" s="182" t="s">
        <v>73</v>
      </c>
      <c r="B139" s="63"/>
      <c r="C139" s="133"/>
      <c r="D139" s="63"/>
      <c r="E139" s="63"/>
      <c r="F139" s="63"/>
      <c r="G139" s="63"/>
      <c r="H139" s="63"/>
      <c r="I139" s="63"/>
      <c r="J139" s="63"/>
      <c r="K139" s="63"/>
      <c r="L139" s="208"/>
    </row>
    <row r="140" spans="1:12" s="20" customFormat="1" ht="18" customHeight="1" x14ac:dyDescent="0.2">
      <c r="A140" s="63"/>
      <c r="B140" s="63" t="s">
        <v>674</v>
      </c>
      <c r="C140" s="63"/>
      <c r="D140" s="84"/>
      <c r="E140" s="84"/>
      <c r="F140" s="84"/>
      <c r="G140" s="84"/>
      <c r="H140" s="84"/>
      <c r="I140" s="84"/>
      <c r="J140" s="84"/>
      <c r="K140" s="84"/>
      <c r="L140" s="208"/>
    </row>
    <row r="141" spans="1:12" s="20" customFormat="1" ht="11.25" customHeight="1" x14ac:dyDescent="0.2">
      <c r="A141" s="63"/>
      <c r="B141" s="63"/>
      <c r="C141" s="63" t="s">
        <v>675</v>
      </c>
      <c r="D141" s="84">
        <v>389</v>
      </c>
      <c r="E141" s="84">
        <v>198</v>
      </c>
      <c r="F141" s="84">
        <v>377</v>
      </c>
      <c r="G141" s="84">
        <v>189</v>
      </c>
      <c r="H141" s="84">
        <v>11</v>
      </c>
      <c r="I141" s="84">
        <v>8</v>
      </c>
      <c r="J141" s="84">
        <v>1</v>
      </c>
      <c r="K141" s="84">
        <v>1</v>
      </c>
      <c r="L141" s="208"/>
    </row>
    <row r="142" spans="1:12" s="20" customFormat="1" ht="11.25" customHeight="1" x14ac:dyDescent="0.2">
      <c r="A142" s="63"/>
      <c r="B142" s="63"/>
      <c r="C142" s="63" t="s">
        <v>676</v>
      </c>
      <c r="D142" s="84">
        <v>3</v>
      </c>
      <c r="E142" s="84">
        <v>1</v>
      </c>
      <c r="F142" s="84">
        <v>2</v>
      </c>
      <c r="G142" s="84">
        <v>0</v>
      </c>
      <c r="H142" s="84">
        <v>1</v>
      </c>
      <c r="I142" s="84">
        <v>1</v>
      </c>
      <c r="J142" s="84">
        <v>0</v>
      </c>
      <c r="K142" s="84">
        <v>0</v>
      </c>
      <c r="L142" s="208"/>
    </row>
    <row r="143" spans="1:12" s="20" customFormat="1" ht="11.25" customHeight="1" x14ac:dyDescent="0.2">
      <c r="A143" s="63"/>
      <c r="B143" s="63"/>
      <c r="C143" s="63" t="s">
        <v>677</v>
      </c>
      <c r="D143" s="84">
        <v>3</v>
      </c>
      <c r="E143" s="84">
        <v>0</v>
      </c>
      <c r="F143" s="84">
        <v>3</v>
      </c>
      <c r="G143" s="84">
        <v>0</v>
      </c>
      <c r="H143" s="84">
        <v>0</v>
      </c>
      <c r="I143" s="84">
        <v>0</v>
      </c>
      <c r="J143" s="84">
        <v>0</v>
      </c>
      <c r="K143" s="84">
        <v>0</v>
      </c>
      <c r="L143" s="208"/>
    </row>
    <row r="144" spans="1:12" s="20" customFormat="1" ht="11.25" customHeight="1" x14ac:dyDescent="0.2">
      <c r="A144" s="63"/>
      <c r="B144" s="63"/>
      <c r="C144" s="63" t="s">
        <v>678</v>
      </c>
      <c r="D144" s="84">
        <v>269</v>
      </c>
      <c r="E144" s="84">
        <v>138</v>
      </c>
      <c r="F144" s="84">
        <v>262</v>
      </c>
      <c r="G144" s="84">
        <v>135</v>
      </c>
      <c r="H144" s="84">
        <v>6</v>
      </c>
      <c r="I144" s="84">
        <v>2</v>
      </c>
      <c r="J144" s="84">
        <v>1</v>
      </c>
      <c r="K144" s="84">
        <v>1</v>
      </c>
      <c r="L144" s="208"/>
    </row>
    <row r="145" spans="1:12" s="20" customFormat="1" ht="11.25" customHeight="1" x14ac:dyDescent="0.2">
      <c r="A145" s="63"/>
      <c r="B145" s="63"/>
      <c r="C145" s="63" t="s">
        <v>679</v>
      </c>
      <c r="D145" s="84">
        <v>3115</v>
      </c>
      <c r="E145" s="84">
        <v>1535</v>
      </c>
      <c r="F145" s="84">
        <v>2986</v>
      </c>
      <c r="G145" s="84">
        <v>1453</v>
      </c>
      <c r="H145" s="84">
        <v>99</v>
      </c>
      <c r="I145" s="84">
        <v>60</v>
      </c>
      <c r="J145" s="84">
        <v>30</v>
      </c>
      <c r="K145" s="84">
        <v>22</v>
      </c>
      <c r="L145" s="208"/>
    </row>
    <row r="146" spans="1:12" s="20" customFormat="1" ht="11.25" customHeight="1" x14ac:dyDescent="0.2">
      <c r="A146" s="63"/>
      <c r="B146" s="63"/>
      <c r="C146" s="63" t="s">
        <v>680</v>
      </c>
      <c r="D146" s="84">
        <v>827</v>
      </c>
      <c r="E146" s="84">
        <v>319</v>
      </c>
      <c r="F146" s="84">
        <v>812</v>
      </c>
      <c r="G146" s="84">
        <v>316</v>
      </c>
      <c r="H146" s="84">
        <v>15</v>
      </c>
      <c r="I146" s="84">
        <v>3</v>
      </c>
      <c r="J146" s="84">
        <v>0</v>
      </c>
      <c r="K146" s="84">
        <v>0</v>
      </c>
      <c r="L146" s="208"/>
    </row>
    <row r="147" spans="1:12" s="20" customFormat="1" ht="11.25" customHeight="1" x14ac:dyDescent="0.2">
      <c r="A147" s="63"/>
      <c r="B147" s="63"/>
      <c r="C147" s="63" t="s">
        <v>681</v>
      </c>
      <c r="D147" s="84">
        <v>170</v>
      </c>
      <c r="E147" s="84">
        <v>61</v>
      </c>
      <c r="F147" s="84">
        <v>161</v>
      </c>
      <c r="G147" s="84">
        <v>60</v>
      </c>
      <c r="H147" s="84">
        <v>9</v>
      </c>
      <c r="I147" s="84">
        <v>1</v>
      </c>
      <c r="J147" s="84">
        <v>0</v>
      </c>
      <c r="K147" s="84">
        <v>0</v>
      </c>
      <c r="L147" s="208"/>
    </row>
    <row r="148" spans="1:12" s="20" customFormat="1" ht="11.25" customHeight="1" x14ac:dyDescent="0.2">
      <c r="A148" s="63"/>
      <c r="B148" s="63"/>
      <c r="C148" s="63" t="s">
        <v>682</v>
      </c>
      <c r="D148" s="84">
        <v>1</v>
      </c>
      <c r="E148" s="84">
        <v>0</v>
      </c>
      <c r="F148" s="84">
        <v>1</v>
      </c>
      <c r="G148" s="84">
        <v>0</v>
      </c>
      <c r="H148" s="84">
        <v>0</v>
      </c>
      <c r="I148" s="84">
        <v>0</v>
      </c>
      <c r="J148" s="84">
        <v>0</v>
      </c>
      <c r="K148" s="84">
        <v>0</v>
      </c>
      <c r="L148" s="208"/>
    </row>
    <row r="149" spans="1:12" s="20" customFormat="1" ht="11.25" customHeight="1" x14ac:dyDescent="0.2">
      <c r="A149" s="63"/>
      <c r="B149" s="63"/>
      <c r="C149" s="63" t="s">
        <v>683</v>
      </c>
      <c r="D149" s="84">
        <v>40</v>
      </c>
      <c r="E149" s="84">
        <v>25</v>
      </c>
      <c r="F149" s="84">
        <v>37</v>
      </c>
      <c r="G149" s="84">
        <v>22</v>
      </c>
      <c r="H149" s="84">
        <v>3</v>
      </c>
      <c r="I149" s="84">
        <v>3</v>
      </c>
      <c r="J149" s="84">
        <v>0</v>
      </c>
      <c r="K149" s="84">
        <v>0</v>
      </c>
      <c r="L149" s="208"/>
    </row>
    <row r="150" spans="1:12" s="20" customFormat="1" ht="11.25" customHeight="1" x14ac:dyDescent="0.2">
      <c r="A150" s="63"/>
      <c r="B150" s="63"/>
      <c r="C150" s="63" t="s">
        <v>684</v>
      </c>
      <c r="D150" s="84">
        <v>573</v>
      </c>
      <c r="E150" s="84">
        <v>285</v>
      </c>
      <c r="F150" s="84">
        <v>543</v>
      </c>
      <c r="G150" s="84">
        <v>263</v>
      </c>
      <c r="H150" s="84">
        <v>27</v>
      </c>
      <c r="I150" s="84">
        <v>19</v>
      </c>
      <c r="J150" s="84">
        <v>3</v>
      </c>
      <c r="K150" s="84">
        <v>3</v>
      </c>
      <c r="L150" s="208"/>
    </row>
    <row r="151" spans="1:12" s="20" customFormat="1" ht="11.25" customHeight="1" x14ac:dyDescent="0.2">
      <c r="A151" s="63"/>
      <c r="B151" s="63"/>
      <c r="C151" s="63" t="s">
        <v>685</v>
      </c>
      <c r="D151" s="84">
        <v>177</v>
      </c>
      <c r="E151" s="84">
        <v>97</v>
      </c>
      <c r="F151" s="84">
        <v>170</v>
      </c>
      <c r="G151" s="84">
        <v>92</v>
      </c>
      <c r="H151" s="84">
        <v>5</v>
      </c>
      <c r="I151" s="84">
        <v>3</v>
      </c>
      <c r="J151" s="84">
        <v>2</v>
      </c>
      <c r="K151" s="84">
        <v>2</v>
      </c>
      <c r="L151" s="208"/>
    </row>
    <row r="152" spans="1:12" s="20" customFormat="1" ht="11.25" customHeight="1" x14ac:dyDescent="0.2">
      <c r="A152" s="63"/>
      <c r="B152" s="63"/>
      <c r="C152" s="63" t="s">
        <v>686</v>
      </c>
      <c r="D152" s="84">
        <v>2</v>
      </c>
      <c r="E152" s="84">
        <v>1</v>
      </c>
      <c r="F152" s="84">
        <v>2</v>
      </c>
      <c r="G152" s="84">
        <v>1</v>
      </c>
      <c r="H152" s="84">
        <v>0</v>
      </c>
      <c r="I152" s="84">
        <v>0</v>
      </c>
      <c r="J152" s="84">
        <v>0</v>
      </c>
      <c r="K152" s="84">
        <v>0</v>
      </c>
      <c r="L152" s="208"/>
    </row>
    <row r="153" spans="1:12" s="20" customFormat="1" ht="11.25" customHeight="1" x14ac:dyDescent="0.2">
      <c r="A153" s="63"/>
      <c r="B153" s="63"/>
      <c r="C153" s="63" t="s">
        <v>687</v>
      </c>
      <c r="D153" s="84">
        <v>113</v>
      </c>
      <c r="E153" s="84">
        <v>48</v>
      </c>
      <c r="F153" s="84">
        <v>105</v>
      </c>
      <c r="G153" s="84">
        <v>46</v>
      </c>
      <c r="H153" s="84">
        <v>6</v>
      </c>
      <c r="I153" s="84">
        <v>2</v>
      </c>
      <c r="J153" s="84">
        <v>2</v>
      </c>
      <c r="K153" s="84">
        <v>0</v>
      </c>
      <c r="L153" s="208"/>
    </row>
    <row r="154" spans="1:12" s="20" customFormat="1" ht="11.25" customHeight="1" x14ac:dyDescent="0.2">
      <c r="A154" s="63"/>
      <c r="B154" s="63"/>
      <c r="C154" s="63" t="s">
        <v>688</v>
      </c>
      <c r="D154" s="84">
        <v>2</v>
      </c>
      <c r="E154" s="84">
        <v>2</v>
      </c>
      <c r="F154" s="84">
        <v>2</v>
      </c>
      <c r="G154" s="84">
        <v>2</v>
      </c>
      <c r="H154" s="84">
        <v>0</v>
      </c>
      <c r="I154" s="84">
        <v>0</v>
      </c>
      <c r="J154" s="84">
        <v>0</v>
      </c>
      <c r="K154" s="84">
        <v>0</v>
      </c>
      <c r="L154" s="208"/>
    </row>
    <row r="155" spans="1:12" s="20" customFormat="1" ht="11.25" customHeight="1" x14ac:dyDescent="0.2">
      <c r="A155" s="63"/>
      <c r="B155" s="63"/>
      <c r="C155" s="63" t="s">
        <v>689</v>
      </c>
      <c r="D155" s="84">
        <v>21</v>
      </c>
      <c r="E155" s="84">
        <v>11</v>
      </c>
      <c r="F155" s="84">
        <v>17</v>
      </c>
      <c r="G155" s="84">
        <v>10</v>
      </c>
      <c r="H155" s="84">
        <v>0</v>
      </c>
      <c r="I155" s="84">
        <v>0</v>
      </c>
      <c r="J155" s="84">
        <v>4</v>
      </c>
      <c r="K155" s="84">
        <v>1</v>
      </c>
      <c r="L155" s="208"/>
    </row>
    <row r="156" spans="1:12" s="20" customFormat="1" ht="11.25" customHeight="1" x14ac:dyDescent="0.2">
      <c r="A156" s="63"/>
      <c r="B156" s="63"/>
      <c r="C156" s="63" t="s">
        <v>690</v>
      </c>
      <c r="D156" s="84">
        <v>59</v>
      </c>
      <c r="E156" s="84">
        <v>28</v>
      </c>
      <c r="F156" s="84">
        <v>56</v>
      </c>
      <c r="G156" s="84">
        <v>25</v>
      </c>
      <c r="H156" s="84">
        <v>3</v>
      </c>
      <c r="I156" s="84">
        <v>3</v>
      </c>
      <c r="J156" s="84">
        <v>0</v>
      </c>
      <c r="K156" s="84">
        <v>0</v>
      </c>
      <c r="L156" s="208"/>
    </row>
    <row r="157" spans="1:12" s="20" customFormat="1" ht="11.25" customHeight="1" x14ac:dyDescent="0.2">
      <c r="A157" s="63"/>
      <c r="B157" s="63"/>
      <c r="C157" s="63" t="s">
        <v>691</v>
      </c>
      <c r="D157" s="84">
        <v>18</v>
      </c>
      <c r="E157" s="84">
        <v>9</v>
      </c>
      <c r="F157" s="84">
        <v>17</v>
      </c>
      <c r="G157" s="84">
        <v>8</v>
      </c>
      <c r="H157" s="84">
        <v>1</v>
      </c>
      <c r="I157" s="84">
        <v>1</v>
      </c>
      <c r="J157" s="84">
        <v>0</v>
      </c>
      <c r="K157" s="84">
        <v>0</v>
      </c>
      <c r="L157" s="208"/>
    </row>
    <row r="158" spans="1:12" s="20" customFormat="1" ht="11.25" customHeight="1" x14ac:dyDescent="0.2">
      <c r="A158" s="63"/>
      <c r="B158" s="63"/>
      <c r="C158" s="63" t="s">
        <v>692</v>
      </c>
      <c r="D158" s="84">
        <v>690</v>
      </c>
      <c r="E158" s="84">
        <v>350</v>
      </c>
      <c r="F158" s="84">
        <v>642</v>
      </c>
      <c r="G158" s="84">
        <v>327</v>
      </c>
      <c r="H158" s="84">
        <v>48</v>
      </c>
      <c r="I158" s="84">
        <v>23</v>
      </c>
      <c r="J158" s="84">
        <v>0</v>
      </c>
      <c r="K158" s="84">
        <v>0</v>
      </c>
      <c r="L158" s="208"/>
    </row>
    <row r="159" spans="1:12" s="20" customFormat="1" ht="11.25" customHeight="1" x14ac:dyDescent="0.2">
      <c r="A159" s="63"/>
      <c r="B159" s="63"/>
      <c r="C159" s="63" t="s">
        <v>693</v>
      </c>
      <c r="D159" s="84">
        <v>1952</v>
      </c>
      <c r="E159" s="84">
        <v>981</v>
      </c>
      <c r="F159" s="84">
        <v>1890</v>
      </c>
      <c r="G159" s="84">
        <v>943</v>
      </c>
      <c r="H159" s="84">
        <v>61</v>
      </c>
      <c r="I159" s="84">
        <v>37</v>
      </c>
      <c r="J159" s="84">
        <v>1</v>
      </c>
      <c r="K159" s="84">
        <v>1</v>
      </c>
      <c r="L159" s="208"/>
    </row>
    <row r="160" spans="1:12" s="20" customFormat="1" ht="11.25" customHeight="1" x14ac:dyDescent="0.2">
      <c r="A160" s="63"/>
      <c r="B160" s="63"/>
      <c r="C160" s="63" t="s">
        <v>694</v>
      </c>
      <c r="D160" s="84">
        <v>118</v>
      </c>
      <c r="E160" s="84">
        <v>62</v>
      </c>
      <c r="F160" s="84">
        <v>116</v>
      </c>
      <c r="G160" s="84">
        <v>60</v>
      </c>
      <c r="H160" s="84">
        <v>1</v>
      </c>
      <c r="I160" s="84">
        <v>1</v>
      </c>
      <c r="J160" s="84">
        <v>1</v>
      </c>
      <c r="K160" s="84">
        <v>1</v>
      </c>
      <c r="L160" s="208"/>
    </row>
    <row r="161" spans="1:12" s="20" customFormat="1" ht="11.25" customHeight="1" x14ac:dyDescent="0.2">
      <c r="A161" s="63"/>
      <c r="B161" s="63"/>
      <c r="C161" s="63" t="s">
        <v>695</v>
      </c>
      <c r="D161" s="84">
        <v>2175</v>
      </c>
      <c r="E161" s="84">
        <v>852</v>
      </c>
      <c r="F161" s="84">
        <v>2088</v>
      </c>
      <c r="G161" s="84">
        <v>813</v>
      </c>
      <c r="H161" s="84">
        <v>83</v>
      </c>
      <c r="I161" s="84">
        <v>38</v>
      </c>
      <c r="J161" s="84">
        <v>4</v>
      </c>
      <c r="K161" s="84">
        <v>1</v>
      </c>
      <c r="L161" s="208"/>
    </row>
    <row r="162" spans="1:12" s="20" customFormat="1" ht="11.25" customHeight="1" x14ac:dyDescent="0.2">
      <c r="A162" s="63"/>
      <c r="B162" s="63"/>
      <c r="C162" s="63" t="s">
        <v>696</v>
      </c>
      <c r="D162" s="84">
        <v>66</v>
      </c>
      <c r="E162" s="84">
        <v>33</v>
      </c>
      <c r="F162" s="84">
        <v>61</v>
      </c>
      <c r="G162" s="84">
        <v>29</v>
      </c>
      <c r="H162" s="84">
        <v>1</v>
      </c>
      <c r="I162" s="84">
        <v>1</v>
      </c>
      <c r="J162" s="84">
        <v>4</v>
      </c>
      <c r="K162" s="84">
        <v>3</v>
      </c>
      <c r="L162" s="208"/>
    </row>
    <row r="163" spans="1:12" s="20" customFormat="1" ht="11.25" customHeight="1" x14ac:dyDescent="0.2">
      <c r="A163" s="63"/>
      <c r="B163" s="63"/>
      <c r="C163" s="63" t="s">
        <v>697</v>
      </c>
      <c r="D163" s="84">
        <v>58</v>
      </c>
      <c r="E163" s="84">
        <v>23</v>
      </c>
      <c r="F163" s="84">
        <v>58</v>
      </c>
      <c r="G163" s="84">
        <v>23</v>
      </c>
      <c r="H163" s="84">
        <v>0</v>
      </c>
      <c r="I163" s="84">
        <v>0</v>
      </c>
      <c r="J163" s="84">
        <v>0</v>
      </c>
      <c r="K163" s="84">
        <v>0</v>
      </c>
      <c r="L163" s="208"/>
    </row>
    <row r="164" spans="1:12" s="20" customFormat="1" ht="11.25" customHeight="1" x14ac:dyDescent="0.2">
      <c r="A164" s="63"/>
      <c r="B164" s="63"/>
      <c r="C164" s="63" t="s">
        <v>698</v>
      </c>
      <c r="D164" s="84">
        <v>61</v>
      </c>
      <c r="E164" s="84">
        <v>40</v>
      </c>
      <c r="F164" s="84">
        <v>60</v>
      </c>
      <c r="G164" s="84">
        <v>40</v>
      </c>
      <c r="H164" s="84">
        <v>0</v>
      </c>
      <c r="I164" s="84">
        <v>0</v>
      </c>
      <c r="J164" s="84">
        <v>1</v>
      </c>
      <c r="K164" s="84">
        <v>0</v>
      </c>
      <c r="L164" s="208"/>
    </row>
    <row r="165" spans="1:12" s="20" customFormat="1" ht="11.25" customHeight="1" x14ac:dyDescent="0.2">
      <c r="A165" s="63"/>
      <c r="B165" s="63"/>
      <c r="C165" s="63" t="s">
        <v>699</v>
      </c>
      <c r="D165" s="84">
        <v>978</v>
      </c>
      <c r="E165" s="84">
        <v>597</v>
      </c>
      <c r="F165" s="84">
        <v>943</v>
      </c>
      <c r="G165" s="84">
        <v>579</v>
      </c>
      <c r="H165" s="84">
        <v>25</v>
      </c>
      <c r="I165" s="84">
        <v>13</v>
      </c>
      <c r="J165" s="84">
        <v>10</v>
      </c>
      <c r="K165" s="84">
        <v>5</v>
      </c>
      <c r="L165" s="208"/>
    </row>
    <row r="166" spans="1:12" s="20" customFormat="1" ht="11.25" customHeight="1" x14ac:dyDescent="0.2">
      <c r="A166" s="63"/>
      <c r="B166" s="63"/>
      <c r="C166" s="63" t="s">
        <v>700</v>
      </c>
      <c r="D166" s="84">
        <v>5</v>
      </c>
      <c r="E166" s="84">
        <v>3</v>
      </c>
      <c r="F166" s="84">
        <v>5</v>
      </c>
      <c r="G166" s="84">
        <v>3</v>
      </c>
      <c r="H166" s="84">
        <v>0</v>
      </c>
      <c r="I166" s="84">
        <v>0</v>
      </c>
      <c r="J166" s="84">
        <v>0</v>
      </c>
      <c r="K166" s="84">
        <v>0</v>
      </c>
      <c r="L166" s="208"/>
    </row>
    <row r="167" spans="1:12" s="20" customFormat="1" ht="11.25" customHeight="1" x14ac:dyDescent="0.2">
      <c r="A167" s="63"/>
      <c r="B167" s="63"/>
      <c r="C167" s="63" t="s">
        <v>701</v>
      </c>
      <c r="D167" s="84">
        <v>18</v>
      </c>
      <c r="E167" s="84">
        <v>14</v>
      </c>
      <c r="F167" s="84">
        <v>17</v>
      </c>
      <c r="G167" s="84">
        <v>13</v>
      </c>
      <c r="H167" s="84">
        <v>1</v>
      </c>
      <c r="I167" s="84">
        <v>1</v>
      </c>
      <c r="J167" s="84">
        <v>0</v>
      </c>
      <c r="K167" s="84">
        <v>0</v>
      </c>
      <c r="L167" s="208"/>
    </row>
    <row r="168" spans="1:12" s="20" customFormat="1" ht="11.25" customHeight="1" x14ac:dyDescent="0.2">
      <c r="A168" s="63"/>
      <c r="B168" s="63"/>
      <c r="C168" s="63" t="s">
        <v>702</v>
      </c>
      <c r="D168" s="84">
        <v>36</v>
      </c>
      <c r="E168" s="84">
        <v>18</v>
      </c>
      <c r="F168" s="84">
        <v>34</v>
      </c>
      <c r="G168" s="84">
        <v>17</v>
      </c>
      <c r="H168" s="84">
        <v>2</v>
      </c>
      <c r="I168" s="84">
        <v>1</v>
      </c>
      <c r="J168" s="84">
        <v>0</v>
      </c>
      <c r="K168" s="84">
        <v>0</v>
      </c>
      <c r="L168" s="208"/>
    </row>
    <row r="169" spans="1:12" s="20" customFormat="1" ht="11.25" customHeight="1" x14ac:dyDescent="0.2">
      <c r="A169" s="63"/>
      <c r="B169" s="63"/>
      <c r="C169" s="63" t="s">
        <v>703</v>
      </c>
      <c r="D169" s="84">
        <v>436</v>
      </c>
      <c r="E169" s="84">
        <v>185</v>
      </c>
      <c r="F169" s="84">
        <v>416</v>
      </c>
      <c r="G169" s="84">
        <v>172</v>
      </c>
      <c r="H169" s="84">
        <v>20</v>
      </c>
      <c r="I169" s="84">
        <v>13</v>
      </c>
      <c r="J169" s="84">
        <v>0</v>
      </c>
      <c r="K169" s="84">
        <v>0</v>
      </c>
      <c r="L169" s="208"/>
    </row>
    <row r="170" spans="1:12" s="20" customFormat="1" ht="11.25" customHeight="1" x14ac:dyDescent="0.2">
      <c r="A170" s="63"/>
      <c r="B170" s="63"/>
      <c r="C170" s="63" t="s">
        <v>704</v>
      </c>
      <c r="D170" s="84">
        <v>4111</v>
      </c>
      <c r="E170" s="84">
        <v>1989</v>
      </c>
      <c r="F170" s="84">
        <v>3846</v>
      </c>
      <c r="G170" s="84">
        <v>1854</v>
      </c>
      <c r="H170" s="84">
        <v>237</v>
      </c>
      <c r="I170" s="84">
        <v>125</v>
      </c>
      <c r="J170" s="84">
        <v>28</v>
      </c>
      <c r="K170" s="84">
        <v>10</v>
      </c>
      <c r="L170" s="208"/>
    </row>
    <row r="171" spans="1:12" s="20" customFormat="1" ht="11.25" customHeight="1" x14ac:dyDescent="0.2">
      <c r="A171" s="63"/>
      <c r="B171" s="63"/>
      <c r="C171" s="63" t="s">
        <v>706</v>
      </c>
      <c r="D171" s="84">
        <v>1</v>
      </c>
      <c r="E171" s="84">
        <v>0</v>
      </c>
      <c r="F171" s="84">
        <v>1</v>
      </c>
      <c r="G171" s="84">
        <v>0</v>
      </c>
      <c r="H171" s="84">
        <v>0</v>
      </c>
      <c r="I171" s="84">
        <v>0</v>
      </c>
      <c r="J171" s="84">
        <v>0</v>
      </c>
      <c r="K171" s="84">
        <v>0</v>
      </c>
      <c r="L171" s="208"/>
    </row>
    <row r="172" spans="1:12" s="20" customFormat="1" ht="11.25" customHeight="1" x14ac:dyDescent="0.2">
      <c r="A172" s="63"/>
      <c r="B172" s="63"/>
      <c r="C172" s="63" t="s">
        <v>779</v>
      </c>
      <c r="D172" s="84">
        <v>1</v>
      </c>
      <c r="E172" s="84">
        <v>0</v>
      </c>
      <c r="F172" s="84">
        <v>0</v>
      </c>
      <c r="G172" s="84">
        <v>0</v>
      </c>
      <c r="H172" s="84">
        <v>1</v>
      </c>
      <c r="I172" s="84">
        <v>0</v>
      </c>
      <c r="J172" s="84">
        <v>0</v>
      </c>
      <c r="K172" s="84">
        <v>0</v>
      </c>
      <c r="L172" s="208"/>
    </row>
    <row r="173" spans="1:12" s="20" customFormat="1" ht="18" customHeight="1" x14ac:dyDescent="0.2">
      <c r="A173" s="63"/>
      <c r="B173" s="63"/>
      <c r="C173" s="133" t="s">
        <v>707</v>
      </c>
      <c r="D173" s="84">
        <v>16488</v>
      </c>
      <c r="E173" s="84">
        <v>7905</v>
      </c>
      <c r="F173" s="84">
        <v>15730</v>
      </c>
      <c r="G173" s="84">
        <v>7495</v>
      </c>
      <c r="H173" s="84">
        <v>666</v>
      </c>
      <c r="I173" s="84">
        <v>359</v>
      </c>
      <c r="J173" s="84">
        <v>92</v>
      </c>
      <c r="K173" s="84">
        <v>51</v>
      </c>
      <c r="L173" s="208"/>
    </row>
    <row r="174" spans="1:12" s="20" customFormat="1" ht="18" customHeight="1" x14ac:dyDescent="0.2">
      <c r="A174" s="63"/>
      <c r="B174" s="63" t="s">
        <v>708</v>
      </c>
      <c r="C174" s="63"/>
      <c r="D174" s="84"/>
      <c r="E174" s="84"/>
      <c r="F174" s="84"/>
      <c r="G174" s="84"/>
      <c r="H174" s="84"/>
      <c r="I174" s="84"/>
      <c r="J174" s="84"/>
      <c r="K174" s="84"/>
      <c r="L174" s="208"/>
    </row>
    <row r="175" spans="1:12" s="20" customFormat="1" ht="11.25" customHeight="1" x14ac:dyDescent="0.2">
      <c r="A175" s="63"/>
      <c r="B175" s="63"/>
      <c r="C175" s="63" t="s">
        <v>709</v>
      </c>
      <c r="D175" s="84">
        <v>201</v>
      </c>
      <c r="E175" s="84">
        <v>51</v>
      </c>
      <c r="F175" s="84">
        <v>189</v>
      </c>
      <c r="G175" s="84">
        <v>49</v>
      </c>
      <c r="H175" s="84">
        <v>12</v>
      </c>
      <c r="I175" s="84">
        <v>2</v>
      </c>
      <c r="J175" s="84">
        <v>0</v>
      </c>
      <c r="K175" s="84">
        <v>0</v>
      </c>
      <c r="L175" s="208"/>
    </row>
    <row r="176" spans="1:12" s="20" customFormat="1" ht="11.25" customHeight="1" x14ac:dyDescent="0.2">
      <c r="A176" s="63"/>
      <c r="B176" s="63"/>
      <c r="C176" s="63" t="s">
        <v>710</v>
      </c>
      <c r="D176" s="84">
        <v>505</v>
      </c>
      <c r="E176" s="84">
        <v>364</v>
      </c>
      <c r="F176" s="84">
        <v>490</v>
      </c>
      <c r="G176" s="84">
        <v>351</v>
      </c>
      <c r="H176" s="84">
        <v>7</v>
      </c>
      <c r="I176" s="84">
        <v>6</v>
      </c>
      <c r="J176" s="84">
        <v>8</v>
      </c>
      <c r="K176" s="84">
        <v>7</v>
      </c>
      <c r="L176" s="208"/>
    </row>
    <row r="177" spans="1:12" s="20" customFormat="1" ht="11.25" customHeight="1" x14ac:dyDescent="0.2">
      <c r="A177" s="63"/>
      <c r="B177" s="63"/>
      <c r="C177" s="63" t="s">
        <v>711</v>
      </c>
      <c r="D177" s="84">
        <v>668</v>
      </c>
      <c r="E177" s="84">
        <v>248</v>
      </c>
      <c r="F177" s="84">
        <v>646</v>
      </c>
      <c r="G177" s="84">
        <v>241</v>
      </c>
      <c r="H177" s="84">
        <v>16</v>
      </c>
      <c r="I177" s="84">
        <v>5</v>
      </c>
      <c r="J177" s="84">
        <v>6</v>
      </c>
      <c r="K177" s="84">
        <v>2</v>
      </c>
      <c r="L177" s="208"/>
    </row>
    <row r="178" spans="1:12" s="20" customFormat="1" ht="11.25" customHeight="1" x14ac:dyDescent="0.2">
      <c r="A178" s="63"/>
      <c r="B178" s="63"/>
      <c r="C178" s="63" t="s">
        <v>712</v>
      </c>
      <c r="D178" s="84">
        <v>10</v>
      </c>
      <c r="E178" s="84">
        <v>4</v>
      </c>
      <c r="F178" s="84">
        <v>9</v>
      </c>
      <c r="G178" s="84">
        <v>4</v>
      </c>
      <c r="H178" s="84">
        <v>1</v>
      </c>
      <c r="I178" s="84">
        <v>0</v>
      </c>
      <c r="J178" s="84">
        <v>0</v>
      </c>
      <c r="K178" s="84">
        <v>0</v>
      </c>
      <c r="L178" s="208"/>
    </row>
    <row r="179" spans="1:12" s="20" customFormat="1" ht="11.25" customHeight="1" x14ac:dyDescent="0.2">
      <c r="A179" s="63"/>
      <c r="B179" s="63"/>
      <c r="C179" s="63" t="s">
        <v>713</v>
      </c>
      <c r="D179" s="84">
        <v>1152</v>
      </c>
      <c r="E179" s="84">
        <v>164</v>
      </c>
      <c r="F179" s="84">
        <v>1133</v>
      </c>
      <c r="G179" s="84">
        <v>160</v>
      </c>
      <c r="H179" s="84">
        <v>19</v>
      </c>
      <c r="I179" s="84">
        <v>4</v>
      </c>
      <c r="J179" s="84">
        <v>0</v>
      </c>
      <c r="K179" s="84">
        <v>0</v>
      </c>
      <c r="L179" s="208"/>
    </row>
    <row r="180" spans="1:12" s="20" customFormat="1" ht="11.25" customHeight="1" x14ac:dyDescent="0.2">
      <c r="A180" s="63"/>
      <c r="B180" s="63"/>
      <c r="C180" s="63" t="s">
        <v>714</v>
      </c>
      <c r="D180" s="84">
        <v>12</v>
      </c>
      <c r="E180" s="84">
        <v>5</v>
      </c>
      <c r="F180" s="84">
        <v>12</v>
      </c>
      <c r="G180" s="84">
        <v>5</v>
      </c>
      <c r="H180" s="84">
        <v>0</v>
      </c>
      <c r="I180" s="84">
        <v>0</v>
      </c>
      <c r="J180" s="84">
        <v>0</v>
      </c>
      <c r="K180" s="84">
        <v>0</v>
      </c>
      <c r="L180" s="208"/>
    </row>
    <row r="181" spans="1:12" s="20" customFormat="1" ht="11.25" customHeight="1" x14ac:dyDescent="0.2">
      <c r="A181" s="63"/>
      <c r="B181" s="63"/>
      <c r="C181" s="63" t="s">
        <v>715</v>
      </c>
      <c r="D181" s="84">
        <v>24</v>
      </c>
      <c r="E181" s="84">
        <v>12</v>
      </c>
      <c r="F181" s="84">
        <v>24</v>
      </c>
      <c r="G181" s="84">
        <v>12</v>
      </c>
      <c r="H181" s="84">
        <v>0</v>
      </c>
      <c r="I181" s="84">
        <v>0</v>
      </c>
      <c r="J181" s="84">
        <v>0</v>
      </c>
      <c r="K181" s="84">
        <v>0</v>
      </c>
      <c r="L181" s="208"/>
    </row>
    <row r="182" spans="1:12" s="20" customFormat="1" ht="11.25" customHeight="1" x14ac:dyDescent="0.2">
      <c r="A182" s="63"/>
      <c r="B182" s="63"/>
      <c r="C182" s="63" t="s">
        <v>716</v>
      </c>
      <c r="D182" s="84">
        <v>25564</v>
      </c>
      <c r="E182" s="84">
        <v>12843</v>
      </c>
      <c r="F182" s="84">
        <v>25125</v>
      </c>
      <c r="G182" s="84">
        <v>12561</v>
      </c>
      <c r="H182" s="84">
        <v>381</v>
      </c>
      <c r="I182" s="84">
        <v>246</v>
      </c>
      <c r="J182" s="84">
        <v>58</v>
      </c>
      <c r="K182" s="84">
        <v>36</v>
      </c>
      <c r="L182" s="208"/>
    </row>
    <row r="183" spans="1:12" s="20" customFormat="1" ht="11.25" customHeight="1" x14ac:dyDescent="0.2">
      <c r="A183" s="63"/>
      <c r="B183" s="63"/>
      <c r="C183" s="63" t="s">
        <v>717</v>
      </c>
      <c r="D183" s="84">
        <v>2116</v>
      </c>
      <c r="E183" s="84">
        <v>1541</v>
      </c>
      <c r="F183" s="84">
        <v>2052</v>
      </c>
      <c r="G183" s="84">
        <v>1503</v>
      </c>
      <c r="H183" s="84">
        <v>40</v>
      </c>
      <c r="I183" s="84">
        <v>19</v>
      </c>
      <c r="J183" s="84">
        <v>24</v>
      </c>
      <c r="K183" s="84">
        <v>19</v>
      </c>
      <c r="L183" s="208"/>
    </row>
    <row r="184" spans="1:12" s="20" customFormat="1" ht="11.25" customHeight="1" x14ac:dyDescent="0.2">
      <c r="A184" s="63"/>
      <c r="B184" s="63"/>
      <c r="C184" s="63" t="s">
        <v>718</v>
      </c>
      <c r="D184" s="84">
        <v>7255</v>
      </c>
      <c r="E184" s="84">
        <v>1637</v>
      </c>
      <c r="F184" s="84">
        <v>6915</v>
      </c>
      <c r="G184" s="84">
        <v>1584</v>
      </c>
      <c r="H184" s="84">
        <v>302</v>
      </c>
      <c r="I184" s="84">
        <v>48</v>
      </c>
      <c r="J184" s="84">
        <v>38</v>
      </c>
      <c r="K184" s="84">
        <v>5</v>
      </c>
      <c r="L184" s="208"/>
    </row>
    <row r="185" spans="1:12" s="20" customFormat="1" ht="11.25" customHeight="1" x14ac:dyDescent="0.2">
      <c r="A185" s="63"/>
      <c r="B185" s="63"/>
      <c r="C185" s="63" t="s">
        <v>719</v>
      </c>
      <c r="D185" s="84">
        <v>2875</v>
      </c>
      <c r="E185" s="84">
        <v>1233</v>
      </c>
      <c r="F185" s="84">
        <v>2794</v>
      </c>
      <c r="G185" s="84">
        <v>1200</v>
      </c>
      <c r="H185" s="84">
        <v>71</v>
      </c>
      <c r="I185" s="84">
        <v>30</v>
      </c>
      <c r="J185" s="84">
        <v>10</v>
      </c>
      <c r="K185" s="84">
        <v>3</v>
      </c>
      <c r="L185" s="208"/>
    </row>
    <row r="186" spans="1:12" s="20" customFormat="1" ht="11.25" customHeight="1" x14ac:dyDescent="0.2">
      <c r="A186" s="63"/>
      <c r="B186" s="63"/>
      <c r="C186" s="63" t="s">
        <v>720</v>
      </c>
      <c r="D186" s="84">
        <v>599</v>
      </c>
      <c r="E186" s="84">
        <v>149</v>
      </c>
      <c r="F186" s="84">
        <v>593</v>
      </c>
      <c r="G186" s="84">
        <v>147</v>
      </c>
      <c r="H186" s="84">
        <v>6</v>
      </c>
      <c r="I186" s="84">
        <v>2</v>
      </c>
      <c r="J186" s="84">
        <v>0</v>
      </c>
      <c r="K186" s="84">
        <v>0</v>
      </c>
      <c r="L186" s="208"/>
    </row>
    <row r="187" spans="1:12" s="20" customFormat="1" ht="11.25" customHeight="1" x14ac:dyDescent="0.2">
      <c r="A187" s="63"/>
      <c r="B187" s="63"/>
      <c r="C187" s="63" t="s">
        <v>721</v>
      </c>
      <c r="D187" s="84">
        <v>4928</v>
      </c>
      <c r="E187" s="84">
        <v>2308</v>
      </c>
      <c r="F187" s="84">
        <v>4780</v>
      </c>
      <c r="G187" s="84">
        <v>2263</v>
      </c>
      <c r="H187" s="84">
        <v>140</v>
      </c>
      <c r="I187" s="84">
        <v>41</v>
      </c>
      <c r="J187" s="84">
        <v>8</v>
      </c>
      <c r="K187" s="84">
        <v>4</v>
      </c>
      <c r="L187" s="208"/>
    </row>
    <row r="188" spans="1:12" s="20" customFormat="1" ht="11.25" customHeight="1" x14ac:dyDescent="0.2">
      <c r="A188" s="63"/>
      <c r="B188" s="63"/>
      <c r="C188" s="63" t="s">
        <v>722</v>
      </c>
      <c r="D188" s="84">
        <v>1588</v>
      </c>
      <c r="E188" s="84">
        <v>425</v>
      </c>
      <c r="F188" s="84">
        <v>1551</v>
      </c>
      <c r="G188" s="84">
        <v>414</v>
      </c>
      <c r="H188" s="84">
        <v>34</v>
      </c>
      <c r="I188" s="84">
        <v>9</v>
      </c>
      <c r="J188" s="84">
        <v>3</v>
      </c>
      <c r="K188" s="84">
        <v>2</v>
      </c>
      <c r="L188" s="208"/>
    </row>
    <row r="189" spans="1:12" s="20" customFormat="1" ht="11.25" customHeight="1" x14ac:dyDescent="0.2">
      <c r="A189" s="63"/>
      <c r="B189" s="63"/>
      <c r="C189" s="63" t="s">
        <v>723</v>
      </c>
      <c r="D189" s="84">
        <v>1908</v>
      </c>
      <c r="E189" s="84">
        <v>1269</v>
      </c>
      <c r="F189" s="84">
        <v>1871</v>
      </c>
      <c r="G189" s="84">
        <v>1252</v>
      </c>
      <c r="H189" s="84">
        <v>26</v>
      </c>
      <c r="I189" s="84">
        <v>13</v>
      </c>
      <c r="J189" s="84">
        <v>11</v>
      </c>
      <c r="K189" s="84">
        <v>4</v>
      </c>
      <c r="L189" s="208"/>
    </row>
    <row r="190" spans="1:12" s="20" customFormat="1" ht="11.25" customHeight="1" x14ac:dyDescent="0.2">
      <c r="A190" s="63"/>
      <c r="B190" s="63"/>
      <c r="C190" s="63" t="s">
        <v>724</v>
      </c>
      <c r="D190" s="84">
        <v>934</v>
      </c>
      <c r="E190" s="84">
        <v>62</v>
      </c>
      <c r="F190" s="84">
        <v>930</v>
      </c>
      <c r="G190" s="84">
        <v>62</v>
      </c>
      <c r="H190" s="84">
        <v>4</v>
      </c>
      <c r="I190" s="84">
        <v>0</v>
      </c>
      <c r="J190" s="84">
        <v>0</v>
      </c>
      <c r="K190" s="84">
        <v>0</v>
      </c>
      <c r="L190" s="208"/>
    </row>
    <row r="191" spans="1:12" s="20" customFormat="1" ht="11.25" customHeight="1" x14ac:dyDescent="0.2">
      <c r="A191" s="63"/>
      <c r="B191" s="63"/>
      <c r="C191" s="63" t="s">
        <v>725</v>
      </c>
      <c r="D191" s="84">
        <v>928</v>
      </c>
      <c r="E191" s="84">
        <v>251</v>
      </c>
      <c r="F191" s="84">
        <v>914</v>
      </c>
      <c r="G191" s="84">
        <v>248</v>
      </c>
      <c r="H191" s="84">
        <v>11</v>
      </c>
      <c r="I191" s="84">
        <v>2</v>
      </c>
      <c r="J191" s="84">
        <v>3</v>
      </c>
      <c r="K191" s="84">
        <v>1</v>
      </c>
      <c r="L191" s="208"/>
    </row>
    <row r="192" spans="1:12" s="20" customFormat="1" ht="11.25" customHeight="1" x14ac:dyDescent="0.2">
      <c r="A192" s="63"/>
      <c r="B192" s="63"/>
      <c r="C192" s="63" t="s">
        <v>726</v>
      </c>
      <c r="D192" s="84">
        <v>27</v>
      </c>
      <c r="E192" s="84">
        <v>7</v>
      </c>
      <c r="F192" s="84">
        <v>26</v>
      </c>
      <c r="G192" s="84">
        <v>6</v>
      </c>
      <c r="H192" s="84">
        <v>1</v>
      </c>
      <c r="I192" s="84">
        <v>1</v>
      </c>
      <c r="J192" s="84">
        <v>0</v>
      </c>
      <c r="K192" s="84">
        <v>0</v>
      </c>
      <c r="L192" s="208"/>
    </row>
    <row r="193" spans="1:12" s="20" customFormat="1" ht="11.25" customHeight="1" x14ac:dyDescent="0.2">
      <c r="A193" s="63"/>
      <c r="B193" s="63"/>
      <c r="C193" s="63" t="s">
        <v>727</v>
      </c>
      <c r="D193" s="84">
        <v>796</v>
      </c>
      <c r="E193" s="84">
        <v>543</v>
      </c>
      <c r="F193" s="84">
        <v>776</v>
      </c>
      <c r="G193" s="84">
        <v>529</v>
      </c>
      <c r="H193" s="84">
        <v>16</v>
      </c>
      <c r="I193" s="84">
        <v>11</v>
      </c>
      <c r="J193" s="84">
        <v>4</v>
      </c>
      <c r="K193" s="84">
        <v>3</v>
      </c>
      <c r="L193" s="208"/>
    </row>
    <row r="194" spans="1:12" s="20" customFormat="1" ht="11.25" customHeight="1" x14ac:dyDescent="0.2">
      <c r="A194" s="63"/>
      <c r="B194" s="63"/>
      <c r="C194" s="63" t="s">
        <v>728</v>
      </c>
      <c r="D194" s="84">
        <v>8</v>
      </c>
      <c r="E194" s="84">
        <v>4</v>
      </c>
      <c r="F194" s="84">
        <v>8</v>
      </c>
      <c r="G194" s="84">
        <v>4</v>
      </c>
      <c r="H194" s="84">
        <v>0</v>
      </c>
      <c r="I194" s="84">
        <v>0</v>
      </c>
      <c r="J194" s="84">
        <v>0</v>
      </c>
      <c r="K194" s="84">
        <v>0</v>
      </c>
      <c r="L194" s="208"/>
    </row>
    <row r="195" spans="1:12" s="20" customFormat="1" ht="11.25" customHeight="1" x14ac:dyDescent="0.2">
      <c r="A195" s="63"/>
      <c r="B195" s="63"/>
      <c r="C195" s="63" t="s">
        <v>729</v>
      </c>
      <c r="D195" s="84">
        <v>606</v>
      </c>
      <c r="E195" s="84">
        <v>463</v>
      </c>
      <c r="F195" s="84">
        <v>596</v>
      </c>
      <c r="G195" s="84">
        <v>456</v>
      </c>
      <c r="H195" s="84">
        <v>8</v>
      </c>
      <c r="I195" s="84">
        <v>5</v>
      </c>
      <c r="J195" s="84">
        <v>2</v>
      </c>
      <c r="K195" s="84">
        <v>2</v>
      </c>
      <c r="L195" s="208"/>
    </row>
    <row r="196" spans="1:12" s="20" customFormat="1" ht="11.25" customHeight="1" x14ac:dyDescent="0.2">
      <c r="A196" s="63"/>
      <c r="B196" s="63"/>
      <c r="C196" s="63" t="s">
        <v>730</v>
      </c>
      <c r="D196" s="84">
        <v>34</v>
      </c>
      <c r="E196" s="84">
        <v>16</v>
      </c>
      <c r="F196" s="84">
        <v>30</v>
      </c>
      <c r="G196" s="84">
        <v>14</v>
      </c>
      <c r="H196" s="84">
        <v>3</v>
      </c>
      <c r="I196" s="84">
        <v>1</v>
      </c>
      <c r="J196" s="84">
        <v>1</v>
      </c>
      <c r="K196" s="84">
        <v>1</v>
      </c>
      <c r="L196" s="208"/>
    </row>
    <row r="197" spans="1:12" s="20" customFormat="1" ht="11.25" customHeight="1" x14ac:dyDescent="0.2">
      <c r="A197" s="63"/>
      <c r="B197" s="63"/>
      <c r="C197" s="63" t="s">
        <v>731</v>
      </c>
      <c r="D197" s="84">
        <v>4279</v>
      </c>
      <c r="E197" s="84">
        <v>2705</v>
      </c>
      <c r="F197" s="84">
        <v>4164</v>
      </c>
      <c r="G197" s="84">
        <v>2636</v>
      </c>
      <c r="H197" s="84">
        <v>77</v>
      </c>
      <c r="I197" s="84">
        <v>49</v>
      </c>
      <c r="J197" s="84">
        <v>38</v>
      </c>
      <c r="K197" s="84">
        <v>20</v>
      </c>
      <c r="L197" s="208"/>
    </row>
    <row r="198" spans="1:12" s="20" customFormat="1" ht="11.25" customHeight="1" x14ac:dyDescent="0.2">
      <c r="A198" s="63"/>
      <c r="B198" s="63"/>
      <c r="C198" s="63" t="s">
        <v>732</v>
      </c>
      <c r="D198" s="84">
        <v>18</v>
      </c>
      <c r="E198" s="84">
        <v>7</v>
      </c>
      <c r="F198" s="84">
        <v>18</v>
      </c>
      <c r="G198" s="84">
        <v>7</v>
      </c>
      <c r="H198" s="84">
        <v>0</v>
      </c>
      <c r="I198" s="84">
        <v>0</v>
      </c>
      <c r="J198" s="84">
        <v>0</v>
      </c>
      <c r="K198" s="84">
        <v>0</v>
      </c>
      <c r="L198" s="208"/>
    </row>
    <row r="199" spans="1:12" s="20" customFormat="1" ht="11.25" customHeight="1" x14ac:dyDescent="0.2">
      <c r="A199" s="63"/>
      <c r="B199" s="63"/>
      <c r="C199" s="63" t="s">
        <v>733</v>
      </c>
      <c r="D199" s="84">
        <v>22</v>
      </c>
      <c r="E199" s="84">
        <v>8</v>
      </c>
      <c r="F199" s="84">
        <v>22</v>
      </c>
      <c r="G199" s="84">
        <v>8</v>
      </c>
      <c r="H199" s="84">
        <v>0</v>
      </c>
      <c r="I199" s="84">
        <v>0</v>
      </c>
      <c r="J199" s="84">
        <v>0</v>
      </c>
      <c r="K199" s="84">
        <v>0</v>
      </c>
      <c r="L199" s="208"/>
    </row>
    <row r="200" spans="1:12" s="20" customFormat="1" ht="11.25" customHeight="1" x14ac:dyDescent="0.2">
      <c r="A200" s="63"/>
      <c r="B200" s="63"/>
      <c r="C200" s="63" t="s">
        <v>734</v>
      </c>
      <c r="D200" s="84">
        <v>927</v>
      </c>
      <c r="E200" s="84">
        <v>102</v>
      </c>
      <c r="F200" s="84">
        <v>907</v>
      </c>
      <c r="G200" s="84">
        <v>100</v>
      </c>
      <c r="H200" s="84">
        <v>20</v>
      </c>
      <c r="I200" s="84">
        <v>2</v>
      </c>
      <c r="J200" s="84">
        <v>0</v>
      </c>
      <c r="K200" s="84">
        <v>0</v>
      </c>
      <c r="L200" s="208"/>
    </row>
    <row r="201" spans="1:12" s="20" customFormat="1" ht="11.25" customHeight="1" x14ac:dyDescent="0.2">
      <c r="A201" s="63"/>
      <c r="B201" s="63"/>
      <c r="C201" s="63" t="s">
        <v>735</v>
      </c>
      <c r="D201" s="84">
        <v>835</v>
      </c>
      <c r="E201" s="84">
        <v>252</v>
      </c>
      <c r="F201" s="84">
        <v>821</v>
      </c>
      <c r="G201" s="84">
        <v>246</v>
      </c>
      <c r="H201" s="84">
        <v>14</v>
      </c>
      <c r="I201" s="84">
        <v>6</v>
      </c>
      <c r="J201" s="84">
        <v>0</v>
      </c>
      <c r="K201" s="84">
        <v>0</v>
      </c>
      <c r="L201" s="208"/>
    </row>
    <row r="202" spans="1:12" s="20" customFormat="1" ht="11.25" customHeight="1" x14ac:dyDescent="0.2">
      <c r="A202" s="63"/>
      <c r="B202" s="63"/>
      <c r="C202" s="63" t="s">
        <v>780</v>
      </c>
      <c r="D202" s="84">
        <v>1</v>
      </c>
      <c r="E202" s="84">
        <v>0</v>
      </c>
      <c r="F202" s="84">
        <v>1</v>
      </c>
      <c r="G202" s="84">
        <v>0</v>
      </c>
      <c r="H202" s="84">
        <v>0</v>
      </c>
      <c r="I202" s="84">
        <v>0</v>
      </c>
      <c r="J202" s="84">
        <v>0</v>
      </c>
      <c r="K202" s="84">
        <v>0</v>
      </c>
      <c r="L202" s="208"/>
    </row>
    <row r="203" spans="1:12" s="20" customFormat="1" ht="11.25" customHeight="1" x14ac:dyDescent="0.2">
      <c r="A203" s="63"/>
      <c r="B203" s="63"/>
      <c r="C203" s="63" t="s">
        <v>736</v>
      </c>
      <c r="D203" s="84">
        <v>612</v>
      </c>
      <c r="E203" s="84">
        <v>463</v>
      </c>
      <c r="F203" s="84">
        <v>602</v>
      </c>
      <c r="G203" s="84">
        <v>456</v>
      </c>
      <c r="H203" s="84">
        <v>10</v>
      </c>
      <c r="I203" s="84">
        <v>7</v>
      </c>
      <c r="J203" s="84">
        <v>0</v>
      </c>
      <c r="K203" s="84">
        <v>0</v>
      </c>
      <c r="L203" s="208"/>
    </row>
    <row r="204" spans="1:12" s="20" customFormat="1" ht="11.25" customHeight="1" x14ac:dyDescent="0.2">
      <c r="A204" s="63"/>
      <c r="B204" s="63"/>
      <c r="L204" s="208"/>
    </row>
    <row r="205" spans="1:12" s="20" customFormat="1" ht="11.25" customHeight="1" x14ac:dyDescent="0.2">
      <c r="A205" s="63"/>
      <c r="B205" s="63"/>
      <c r="L205" s="208"/>
    </row>
    <row r="206" spans="1:12" s="20" customFormat="1" ht="11.25" customHeight="1" x14ac:dyDescent="0.2">
      <c r="A206" s="63"/>
      <c r="B206" s="63"/>
      <c r="C206" s="63"/>
      <c r="D206" s="84"/>
      <c r="E206" s="84"/>
      <c r="F206" s="84"/>
      <c r="G206" s="84"/>
      <c r="H206" s="84"/>
      <c r="I206" s="84"/>
      <c r="J206" s="84"/>
      <c r="K206" s="84"/>
      <c r="L206" s="208"/>
    </row>
    <row r="207" spans="1:12" s="20" customFormat="1" ht="11.25" customHeight="1" x14ac:dyDescent="0.2">
      <c r="A207" s="182" t="s">
        <v>73</v>
      </c>
      <c r="B207" s="63"/>
      <c r="C207" s="63"/>
      <c r="D207" s="84"/>
      <c r="E207" s="84"/>
      <c r="F207" s="84"/>
      <c r="G207" s="84"/>
      <c r="H207" s="84"/>
      <c r="I207" s="84"/>
      <c r="J207" s="84"/>
      <c r="K207" s="84"/>
      <c r="L207" s="208"/>
    </row>
    <row r="208" spans="1:12" s="20" customFormat="1" ht="11.25" customHeight="1" x14ac:dyDescent="0.2">
      <c r="A208" s="182"/>
      <c r="B208" s="63"/>
      <c r="C208" s="63" t="s">
        <v>737</v>
      </c>
      <c r="D208" s="84">
        <v>66</v>
      </c>
      <c r="E208" s="84">
        <v>32</v>
      </c>
      <c r="F208" s="84">
        <v>59</v>
      </c>
      <c r="G208" s="84">
        <v>29</v>
      </c>
      <c r="H208" s="84">
        <v>2</v>
      </c>
      <c r="I208" s="84">
        <v>1</v>
      </c>
      <c r="J208" s="84">
        <v>5</v>
      </c>
      <c r="K208" s="84">
        <v>2</v>
      </c>
      <c r="L208" s="208"/>
    </row>
    <row r="209" spans="1:12" s="20" customFormat="1" ht="11.25" customHeight="1" x14ac:dyDescent="0.2">
      <c r="A209" s="182"/>
      <c r="B209" s="63"/>
      <c r="C209" s="63" t="s">
        <v>738</v>
      </c>
      <c r="D209" s="84">
        <v>919</v>
      </c>
      <c r="E209" s="84">
        <v>201</v>
      </c>
      <c r="F209" s="84">
        <v>862</v>
      </c>
      <c r="G209" s="84">
        <v>188</v>
      </c>
      <c r="H209" s="84">
        <v>56</v>
      </c>
      <c r="I209" s="84">
        <v>12</v>
      </c>
      <c r="J209" s="84">
        <v>1</v>
      </c>
      <c r="K209" s="84">
        <v>1</v>
      </c>
      <c r="L209" s="208"/>
    </row>
    <row r="210" spans="1:12" s="20" customFormat="1" ht="11.25" customHeight="1" x14ac:dyDescent="0.2">
      <c r="A210" s="63"/>
      <c r="B210" s="63"/>
      <c r="C210" s="63" t="s">
        <v>739</v>
      </c>
      <c r="D210" s="84">
        <v>61</v>
      </c>
      <c r="E210" s="84">
        <v>19</v>
      </c>
      <c r="F210" s="84">
        <v>59</v>
      </c>
      <c r="G210" s="84">
        <v>17</v>
      </c>
      <c r="H210" s="84">
        <v>2</v>
      </c>
      <c r="I210" s="84">
        <v>2</v>
      </c>
      <c r="J210" s="84">
        <v>0</v>
      </c>
      <c r="K210" s="84">
        <v>0</v>
      </c>
      <c r="L210" s="208"/>
    </row>
    <row r="211" spans="1:12" s="20" customFormat="1" ht="11.25" customHeight="1" x14ac:dyDescent="0.2">
      <c r="A211" s="63"/>
      <c r="B211" s="63"/>
      <c r="C211" s="63" t="s">
        <v>740</v>
      </c>
      <c r="D211" s="84">
        <v>2228</v>
      </c>
      <c r="E211" s="84">
        <v>245</v>
      </c>
      <c r="F211" s="84">
        <v>2157</v>
      </c>
      <c r="G211" s="84">
        <v>233</v>
      </c>
      <c r="H211" s="84">
        <v>70</v>
      </c>
      <c r="I211" s="84">
        <v>12</v>
      </c>
      <c r="J211" s="84">
        <v>1</v>
      </c>
      <c r="K211" s="84">
        <v>0</v>
      </c>
      <c r="L211" s="208"/>
    </row>
    <row r="212" spans="1:12" s="20" customFormat="1" ht="11.25" customHeight="1" x14ac:dyDescent="0.2">
      <c r="A212" s="63"/>
      <c r="B212" s="63"/>
      <c r="C212" s="63" t="s">
        <v>741</v>
      </c>
      <c r="D212" s="84">
        <v>200</v>
      </c>
      <c r="E212" s="84">
        <v>138</v>
      </c>
      <c r="F212" s="84">
        <v>171</v>
      </c>
      <c r="G212" s="84">
        <v>117</v>
      </c>
      <c r="H212" s="84">
        <v>13</v>
      </c>
      <c r="I212" s="84">
        <v>11</v>
      </c>
      <c r="J212" s="84">
        <v>16</v>
      </c>
      <c r="K212" s="84">
        <v>10</v>
      </c>
      <c r="L212" s="208"/>
    </row>
    <row r="213" spans="1:12" s="20" customFormat="1" ht="11.25" customHeight="1" x14ac:dyDescent="0.2">
      <c r="A213" s="63"/>
      <c r="B213" s="63"/>
      <c r="C213" s="63" t="s">
        <v>742</v>
      </c>
      <c r="D213" s="84">
        <v>281</v>
      </c>
      <c r="E213" s="84">
        <v>63</v>
      </c>
      <c r="F213" s="84">
        <v>265</v>
      </c>
      <c r="G213" s="84">
        <v>57</v>
      </c>
      <c r="H213" s="84">
        <v>16</v>
      </c>
      <c r="I213" s="84">
        <v>6</v>
      </c>
      <c r="J213" s="84">
        <v>0</v>
      </c>
      <c r="K213" s="84">
        <v>0</v>
      </c>
      <c r="L213" s="208"/>
    </row>
    <row r="214" spans="1:12" s="20" customFormat="1" ht="11.25" customHeight="1" x14ac:dyDescent="0.2">
      <c r="A214" s="63"/>
      <c r="B214" s="63"/>
      <c r="C214" s="63" t="s">
        <v>743</v>
      </c>
      <c r="D214" s="84">
        <v>212</v>
      </c>
      <c r="E214" s="84">
        <v>112</v>
      </c>
      <c r="F214" s="84">
        <v>203</v>
      </c>
      <c r="G214" s="84">
        <v>106</v>
      </c>
      <c r="H214" s="84">
        <v>9</v>
      </c>
      <c r="I214" s="84">
        <v>6</v>
      </c>
      <c r="J214" s="84">
        <v>0</v>
      </c>
      <c r="K214" s="84">
        <v>0</v>
      </c>
      <c r="L214" s="208"/>
    </row>
    <row r="215" spans="1:12" s="20" customFormat="1" ht="11.25" customHeight="1" x14ac:dyDescent="0.2">
      <c r="A215" s="63"/>
      <c r="B215" s="63"/>
      <c r="C215" s="63" t="s">
        <v>744</v>
      </c>
      <c r="D215" s="84">
        <v>134</v>
      </c>
      <c r="E215" s="84">
        <v>55</v>
      </c>
      <c r="F215" s="84">
        <v>127</v>
      </c>
      <c r="G215" s="84">
        <v>49</v>
      </c>
      <c r="H215" s="84">
        <v>4</v>
      </c>
      <c r="I215" s="84">
        <v>3</v>
      </c>
      <c r="J215" s="84">
        <v>3</v>
      </c>
      <c r="K215" s="84">
        <v>3</v>
      </c>
      <c r="L215" s="208"/>
    </row>
    <row r="216" spans="1:12" s="20" customFormat="1" ht="11.25" customHeight="1" x14ac:dyDescent="0.2">
      <c r="A216" s="63"/>
      <c r="B216" s="63"/>
      <c r="C216" s="63" t="s">
        <v>745</v>
      </c>
      <c r="D216" s="84">
        <v>2345</v>
      </c>
      <c r="E216" s="84">
        <v>426</v>
      </c>
      <c r="F216" s="84">
        <v>2334</v>
      </c>
      <c r="G216" s="84">
        <v>424</v>
      </c>
      <c r="H216" s="84">
        <v>6</v>
      </c>
      <c r="I216" s="84">
        <v>0</v>
      </c>
      <c r="J216" s="84">
        <v>5</v>
      </c>
      <c r="K216" s="84">
        <v>2</v>
      </c>
      <c r="L216" s="208"/>
    </row>
    <row r="217" spans="1:12" s="20" customFormat="1" ht="11.25" customHeight="1" x14ac:dyDescent="0.2">
      <c r="A217" s="63"/>
      <c r="B217" s="63"/>
      <c r="C217" s="63" t="s">
        <v>746</v>
      </c>
      <c r="D217" s="84">
        <v>134</v>
      </c>
      <c r="E217" s="84">
        <v>64</v>
      </c>
      <c r="F217" s="84">
        <v>130</v>
      </c>
      <c r="G217" s="84">
        <v>61</v>
      </c>
      <c r="H217" s="84">
        <v>3</v>
      </c>
      <c r="I217" s="84">
        <v>2</v>
      </c>
      <c r="J217" s="84">
        <v>1</v>
      </c>
      <c r="K217" s="84">
        <v>1</v>
      </c>
      <c r="L217" s="208"/>
    </row>
    <row r="218" spans="1:12" s="20" customFormat="1" ht="11.25" customHeight="1" x14ac:dyDescent="0.2">
      <c r="A218" s="63"/>
      <c r="B218" s="63"/>
      <c r="C218" s="63" t="s">
        <v>747</v>
      </c>
      <c r="D218" s="84">
        <v>1377</v>
      </c>
      <c r="E218" s="84">
        <v>894</v>
      </c>
      <c r="F218" s="84">
        <v>1335</v>
      </c>
      <c r="G218" s="84">
        <v>863</v>
      </c>
      <c r="H218" s="84">
        <v>37</v>
      </c>
      <c r="I218" s="84">
        <v>26</v>
      </c>
      <c r="J218" s="84">
        <v>5</v>
      </c>
      <c r="K218" s="84">
        <v>5</v>
      </c>
      <c r="L218" s="208"/>
    </row>
    <row r="219" spans="1:12" s="20" customFormat="1" ht="11.25" customHeight="1" x14ac:dyDescent="0.2">
      <c r="A219" s="63"/>
      <c r="B219" s="63"/>
      <c r="C219" s="63" t="s">
        <v>748</v>
      </c>
      <c r="D219" s="84">
        <v>774</v>
      </c>
      <c r="E219" s="84">
        <v>415</v>
      </c>
      <c r="F219" s="84">
        <v>759</v>
      </c>
      <c r="G219" s="84">
        <v>407</v>
      </c>
      <c r="H219" s="84">
        <v>13</v>
      </c>
      <c r="I219" s="84">
        <v>7</v>
      </c>
      <c r="J219" s="84">
        <v>2</v>
      </c>
      <c r="K219" s="84">
        <v>1</v>
      </c>
      <c r="L219" s="208"/>
    </row>
    <row r="220" spans="1:12" s="20" customFormat="1" ht="11.25" customHeight="1" x14ac:dyDescent="0.2">
      <c r="A220" s="63"/>
      <c r="B220" s="63"/>
      <c r="C220" s="63" t="s">
        <v>749</v>
      </c>
      <c r="D220" s="84">
        <v>67</v>
      </c>
      <c r="E220" s="84">
        <v>48</v>
      </c>
      <c r="F220" s="84">
        <v>66</v>
      </c>
      <c r="G220" s="84">
        <v>47</v>
      </c>
      <c r="H220" s="84">
        <v>1</v>
      </c>
      <c r="I220" s="84">
        <v>1</v>
      </c>
      <c r="J220" s="84">
        <v>0</v>
      </c>
      <c r="K220" s="84">
        <v>0</v>
      </c>
      <c r="L220" s="208"/>
    </row>
    <row r="221" spans="1:12" s="20" customFormat="1" ht="11.25" customHeight="1" x14ac:dyDescent="0.2">
      <c r="A221" s="63"/>
      <c r="B221" s="63"/>
      <c r="C221" s="63" t="s">
        <v>750</v>
      </c>
      <c r="D221" s="84">
        <v>901</v>
      </c>
      <c r="E221" s="84">
        <v>483</v>
      </c>
      <c r="F221" s="84">
        <v>874</v>
      </c>
      <c r="G221" s="84">
        <v>471</v>
      </c>
      <c r="H221" s="84">
        <v>20</v>
      </c>
      <c r="I221" s="84">
        <v>7</v>
      </c>
      <c r="J221" s="84">
        <v>7</v>
      </c>
      <c r="K221" s="84">
        <v>5</v>
      </c>
      <c r="L221" s="208"/>
    </row>
    <row r="222" spans="1:12" s="20" customFormat="1" ht="11.25" customHeight="1" x14ac:dyDescent="0.2">
      <c r="A222" s="63"/>
      <c r="B222" s="63"/>
      <c r="C222" s="63" t="s">
        <v>751</v>
      </c>
      <c r="D222" s="84">
        <v>63</v>
      </c>
      <c r="E222" s="84">
        <v>14</v>
      </c>
      <c r="F222" s="84">
        <v>59</v>
      </c>
      <c r="G222" s="84">
        <v>13</v>
      </c>
      <c r="H222" s="84">
        <v>4</v>
      </c>
      <c r="I222" s="84">
        <v>1</v>
      </c>
      <c r="J222" s="84">
        <v>0</v>
      </c>
      <c r="K222" s="84">
        <v>0</v>
      </c>
      <c r="L222" s="208"/>
    </row>
    <row r="223" spans="1:12" s="20" customFormat="1" ht="11.25" customHeight="1" x14ac:dyDescent="0.2">
      <c r="A223" s="63"/>
      <c r="B223" s="63"/>
      <c r="C223" s="63" t="s">
        <v>752</v>
      </c>
      <c r="D223" s="84">
        <v>2717</v>
      </c>
      <c r="E223" s="84">
        <v>1232</v>
      </c>
      <c r="F223" s="84">
        <v>2705</v>
      </c>
      <c r="G223" s="84">
        <v>1227</v>
      </c>
      <c r="H223" s="84">
        <v>7</v>
      </c>
      <c r="I223" s="84">
        <v>2</v>
      </c>
      <c r="J223" s="84">
        <v>5</v>
      </c>
      <c r="K223" s="84">
        <v>3</v>
      </c>
      <c r="L223" s="208"/>
    </row>
    <row r="224" spans="1:12" s="20" customFormat="1" ht="11.25" customHeight="1" x14ac:dyDescent="0.2">
      <c r="A224" s="63"/>
      <c r="B224" s="63"/>
      <c r="C224" s="63" t="s">
        <v>753</v>
      </c>
      <c r="D224" s="84">
        <v>5</v>
      </c>
      <c r="E224" s="84">
        <v>4</v>
      </c>
      <c r="F224" s="84">
        <v>2</v>
      </c>
      <c r="G224" s="84">
        <v>1</v>
      </c>
      <c r="H224" s="84">
        <v>3</v>
      </c>
      <c r="I224" s="84">
        <v>3</v>
      </c>
      <c r="J224" s="84">
        <v>0</v>
      </c>
      <c r="K224" s="84">
        <v>0</v>
      </c>
      <c r="L224" s="208"/>
    </row>
    <row r="225" spans="1:12" s="20" customFormat="1" ht="11.25" customHeight="1" x14ac:dyDescent="0.2">
      <c r="A225" s="63"/>
      <c r="B225" s="63"/>
      <c r="C225" s="63" t="s">
        <v>754</v>
      </c>
      <c r="D225" s="84">
        <v>567</v>
      </c>
      <c r="E225" s="84">
        <v>70</v>
      </c>
      <c r="F225" s="84">
        <v>560</v>
      </c>
      <c r="G225" s="84">
        <v>66</v>
      </c>
      <c r="H225" s="84">
        <v>7</v>
      </c>
      <c r="I225" s="84">
        <v>4</v>
      </c>
      <c r="J225" s="84">
        <v>0</v>
      </c>
      <c r="K225" s="84">
        <v>0</v>
      </c>
      <c r="L225" s="208"/>
    </row>
    <row r="226" spans="1:12" s="20" customFormat="1" ht="18" customHeight="1" x14ac:dyDescent="0.2">
      <c r="A226" s="63"/>
      <c r="B226" s="63"/>
      <c r="C226" s="133" t="s">
        <v>755</v>
      </c>
      <c r="D226" s="84">
        <v>72483</v>
      </c>
      <c r="E226" s="84">
        <v>31651</v>
      </c>
      <c r="F226" s="84">
        <v>70726</v>
      </c>
      <c r="G226" s="84">
        <v>30894</v>
      </c>
      <c r="H226" s="84">
        <v>1492</v>
      </c>
      <c r="I226" s="84">
        <v>615</v>
      </c>
      <c r="J226" s="84">
        <v>265</v>
      </c>
      <c r="K226" s="84">
        <v>142</v>
      </c>
      <c r="L226" s="208"/>
    </row>
    <row r="227" spans="1:12" s="20" customFormat="1" ht="18" customHeight="1" x14ac:dyDescent="0.2">
      <c r="A227" s="63"/>
      <c r="B227" s="63" t="s">
        <v>756</v>
      </c>
      <c r="C227" s="63"/>
      <c r="D227" s="84"/>
      <c r="E227" s="84"/>
      <c r="F227" s="84"/>
      <c r="G227" s="84"/>
      <c r="H227" s="84"/>
      <c r="I227" s="84"/>
      <c r="J227" s="84"/>
      <c r="K227" s="84"/>
      <c r="L227" s="208"/>
    </row>
    <row r="228" spans="1:12" s="20" customFormat="1" ht="18" customHeight="1" x14ac:dyDescent="0.2">
      <c r="A228" s="63"/>
      <c r="B228" s="63"/>
      <c r="C228" s="63" t="s">
        <v>757</v>
      </c>
      <c r="D228" s="84">
        <v>449</v>
      </c>
      <c r="E228" s="84">
        <v>215</v>
      </c>
      <c r="F228" s="84">
        <v>427</v>
      </c>
      <c r="G228" s="84">
        <v>206</v>
      </c>
      <c r="H228" s="84">
        <v>22</v>
      </c>
      <c r="I228" s="84">
        <v>9</v>
      </c>
      <c r="J228" s="84">
        <v>0</v>
      </c>
      <c r="K228" s="84">
        <v>0</v>
      </c>
      <c r="L228" s="208"/>
    </row>
    <row r="229" spans="1:12" s="20" customFormat="1" ht="11.25" customHeight="1" x14ac:dyDescent="0.2">
      <c r="A229" s="63"/>
      <c r="B229" s="63"/>
      <c r="C229" s="63" t="s">
        <v>758</v>
      </c>
      <c r="D229" s="84">
        <v>1</v>
      </c>
      <c r="E229" s="84">
        <v>1</v>
      </c>
      <c r="F229" s="84">
        <v>1</v>
      </c>
      <c r="G229" s="84">
        <v>1</v>
      </c>
      <c r="H229" s="84">
        <v>0</v>
      </c>
      <c r="I229" s="84">
        <v>0</v>
      </c>
      <c r="J229" s="84">
        <v>0</v>
      </c>
      <c r="K229" s="84">
        <v>0</v>
      </c>
      <c r="L229" s="208"/>
    </row>
    <row r="230" spans="1:12" s="20" customFormat="1" ht="11.25" customHeight="1" x14ac:dyDescent="0.2">
      <c r="A230" s="63"/>
      <c r="B230" s="63"/>
      <c r="C230" s="63" t="s">
        <v>760</v>
      </c>
      <c r="D230" s="84">
        <v>107</v>
      </c>
      <c r="E230" s="84">
        <v>47</v>
      </c>
      <c r="F230" s="84">
        <v>102</v>
      </c>
      <c r="G230" s="84">
        <v>46</v>
      </c>
      <c r="H230" s="84">
        <v>4</v>
      </c>
      <c r="I230" s="84">
        <v>1</v>
      </c>
      <c r="J230" s="84">
        <v>1</v>
      </c>
      <c r="K230" s="84">
        <v>0</v>
      </c>
      <c r="L230" s="208"/>
    </row>
    <row r="231" spans="1:12" s="20" customFormat="1" ht="11.25" customHeight="1" x14ac:dyDescent="0.2">
      <c r="A231" s="63"/>
      <c r="B231" s="63"/>
      <c r="C231" s="63" t="s">
        <v>761</v>
      </c>
      <c r="D231" s="84">
        <v>7</v>
      </c>
      <c r="E231" s="84">
        <v>1</v>
      </c>
      <c r="F231" s="84">
        <v>7</v>
      </c>
      <c r="G231" s="84">
        <v>1</v>
      </c>
      <c r="H231" s="84">
        <v>0</v>
      </c>
      <c r="I231" s="84">
        <v>0</v>
      </c>
      <c r="J231" s="84">
        <v>0</v>
      </c>
      <c r="K231" s="84">
        <v>0</v>
      </c>
      <c r="L231" s="208"/>
    </row>
    <row r="232" spans="1:12" s="20" customFormat="1" ht="11.25" customHeight="1" x14ac:dyDescent="0.2">
      <c r="A232" s="63"/>
      <c r="B232" s="63"/>
      <c r="C232" s="63" t="s">
        <v>781</v>
      </c>
      <c r="D232" s="84">
        <v>1</v>
      </c>
      <c r="E232" s="84">
        <v>1</v>
      </c>
      <c r="F232" s="84">
        <v>1</v>
      </c>
      <c r="G232" s="84">
        <v>1</v>
      </c>
      <c r="H232" s="84">
        <v>0</v>
      </c>
      <c r="I232" s="84">
        <v>0</v>
      </c>
      <c r="J232" s="84">
        <v>0</v>
      </c>
      <c r="K232" s="84">
        <v>0</v>
      </c>
      <c r="L232" s="208"/>
    </row>
    <row r="233" spans="1:12" s="20" customFormat="1" ht="11.25" customHeight="1" x14ac:dyDescent="0.2">
      <c r="A233" s="63"/>
      <c r="B233" s="63"/>
      <c r="C233" s="63" t="s">
        <v>762</v>
      </c>
      <c r="D233" s="84">
        <v>1</v>
      </c>
      <c r="E233" s="84">
        <v>0</v>
      </c>
      <c r="F233" s="84">
        <v>1</v>
      </c>
      <c r="G233" s="84">
        <v>0</v>
      </c>
      <c r="H233" s="84">
        <v>0</v>
      </c>
      <c r="I233" s="84">
        <v>0</v>
      </c>
      <c r="J233" s="84">
        <v>0</v>
      </c>
      <c r="K233" s="84">
        <v>0</v>
      </c>
      <c r="L233" s="208"/>
    </row>
    <row r="234" spans="1:12" s="20" customFormat="1" ht="11.25" customHeight="1" x14ac:dyDescent="0.2">
      <c r="A234" s="63"/>
      <c r="B234" s="63"/>
      <c r="C234" s="63" t="s">
        <v>764</v>
      </c>
      <c r="D234" s="84">
        <v>1</v>
      </c>
      <c r="E234" s="84">
        <v>1</v>
      </c>
      <c r="F234" s="84">
        <v>1</v>
      </c>
      <c r="G234" s="84">
        <v>1</v>
      </c>
      <c r="H234" s="84">
        <v>0</v>
      </c>
      <c r="I234" s="84">
        <v>0</v>
      </c>
      <c r="J234" s="84">
        <v>0</v>
      </c>
      <c r="K234" s="84">
        <v>0</v>
      </c>
      <c r="L234" s="208"/>
    </row>
    <row r="235" spans="1:12" s="20" customFormat="1" ht="11.25" customHeight="1" x14ac:dyDescent="0.2">
      <c r="A235" s="63"/>
      <c r="B235" s="63"/>
      <c r="C235" s="63" t="s">
        <v>765</v>
      </c>
      <c r="D235" s="84">
        <v>2</v>
      </c>
      <c r="E235" s="84">
        <v>0</v>
      </c>
      <c r="F235" s="84">
        <v>0</v>
      </c>
      <c r="G235" s="84">
        <v>0</v>
      </c>
      <c r="H235" s="84">
        <v>2</v>
      </c>
      <c r="I235" s="84">
        <v>0</v>
      </c>
      <c r="J235" s="84">
        <v>0</v>
      </c>
      <c r="K235" s="84">
        <v>0</v>
      </c>
      <c r="L235" s="208"/>
    </row>
    <row r="236" spans="1:12" s="20" customFormat="1" ht="11.25" customHeight="1" x14ac:dyDescent="0.2">
      <c r="A236" s="63"/>
      <c r="B236" s="63"/>
      <c r="C236" s="63" t="s">
        <v>766</v>
      </c>
      <c r="D236" s="84">
        <v>2</v>
      </c>
      <c r="E236" s="84">
        <v>2</v>
      </c>
      <c r="F236" s="84">
        <v>2</v>
      </c>
      <c r="G236" s="84">
        <v>2</v>
      </c>
      <c r="H236" s="84">
        <v>0</v>
      </c>
      <c r="I236" s="84">
        <v>0</v>
      </c>
      <c r="J236" s="84">
        <v>0</v>
      </c>
      <c r="K236" s="84">
        <v>0</v>
      </c>
      <c r="L236" s="208"/>
    </row>
    <row r="237" spans="1:12" s="20" customFormat="1" ht="11.25" customHeight="1" x14ac:dyDescent="0.2">
      <c r="A237" s="63"/>
      <c r="B237" s="63"/>
      <c r="C237" s="63" t="s">
        <v>767</v>
      </c>
      <c r="D237" s="84">
        <v>1</v>
      </c>
      <c r="E237" s="84">
        <v>0</v>
      </c>
      <c r="F237" s="84">
        <v>1</v>
      </c>
      <c r="G237" s="84">
        <v>0</v>
      </c>
      <c r="H237" s="84">
        <v>0</v>
      </c>
      <c r="I237" s="84">
        <v>0</v>
      </c>
      <c r="J237" s="84">
        <v>0</v>
      </c>
      <c r="K237" s="84">
        <v>0</v>
      </c>
      <c r="L237" s="208"/>
    </row>
    <row r="238" spans="1:12" s="20" customFormat="1" ht="18" customHeight="1" x14ac:dyDescent="0.2">
      <c r="A238" s="63"/>
      <c r="B238" s="63"/>
      <c r="C238" s="133" t="s">
        <v>768</v>
      </c>
      <c r="D238" s="84">
        <v>572</v>
      </c>
      <c r="E238" s="84">
        <v>268</v>
      </c>
      <c r="F238" s="84">
        <v>543</v>
      </c>
      <c r="G238" s="84">
        <v>258</v>
      </c>
      <c r="H238" s="84">
        <v>28</v>
      </c>
      <c r="I238" s="84">
        <v>10</v>
      </c>
      <c r="J238" s="84">
        <v>1</v>
      </c>
      <c r="K238" s="84">
        <v>0</v>
      </c>
      <c r="L238" s="208"/>
    </row>
    <row r="239" spans="1:12" s="20" customFormat="1" ht="18" customHeight="1" x14ac:dyDescent="0.2">
      <c r="A239" s="63"/>
      <c r="B239" s="63" t="s">
        <v>769</v>
      </c>
      <c r="C239" s="63"/>
      <c r="D239" s="84">
        <v>156</v>
      </c>
      <c r="E239" s="84">
        <v>27</v>
      </c>
      <c r="F239" s="84">
        <v>150</v>
      </c>
      <c r="G239" s="84">
        <v>27</v>
      </c>
      <c r="H239" s="84">
        <v>6</v>
      </c>
      <c r="I239" s="84">
        <v>0</v>
      </c>
      <c r="J239" s="84">
        <v>0</v>
      </c>
      <c r="K239" s="84">
        <v>0</v>
      </c>
      <c r="L239" s="208"/>
    </row>
    <row r="240" spans="1:12" s="20" customFormat="1" ht="18" customHeight="1" x14ac:dyDescent="0.2">
      <c r="A240" s="63"/>
      <c r="B240" s="63" t="s">
        <v>770</v>
      </c>
      <c r="C240" s="63"/>
      <c r="D240" s="84">
        <v>82</v>
      </c>
      <c r="E240" s="84">
        <v>9</v>
      </c>
      <c r="F240" s="84">
        <v>80</v>
      </c>
      <c r="G240" s="84">
        <v>8</v>
      </c>
      <c r="H240" s="84">
        <v>2</v>
      </c>
      <c r="I240" s="84">
        <v>1</v>
      </c>
      <c r="J240" s="84">
        <v>0</v>
      </c>
      <c r="K240" s="84">
        <v>0</v>
      </c>
      <c r="L240" s="208"/>
    </row>
    <row r="241" spans="1:12" s="20" customFormat="1" ht="18" customHeight="1" x14ac:dyDescent="0.2">
      <c r="A241" s="63"/>
      <c r="B241" s="63" t="s">
        <v>771</v>
      </c>
      <c r="C241" s="63"/>
      <c r="D241" s="84">
        <v>59</v>
      </c>
      <c r="E241" s="84">
        <v>19</v>
      </c>
      <c r="F241" s="84">
        <v>20</v>
      </c>
      <c r="G241" s="84">
        <v>1</v>
      </c>
      <c r="H241" s="84">
        <v>38</v>
      </c>
      <c r="I241" s="84">
        <v>17</v>
      </c>
      <c r="J241" s="84">
        <v>1</v>
      </c>
      <c r="K241" s="84">
        <v>1</v>
      </c>
      <c r="L241" s="208"/>
    </row>
    <row r="242" spans="1:12" s="20" customFormat="1" ht="18" customHeight="1" x14ac:dyDescent="0.2">
      <c r="A242" s="63"/>
      <c r="B242" s="63"/>
      <c r="C242" s="133" t="s">
        <v>785</v>
      </c>
      <c r="D242" s="84">
        <v>204644</v>
      </c>
      <c r="E242" s="84">
        <v>102532</v>
      </c>
      <c r="F242" s="84">
        <v>197307</v>
      </c>
      <c r="G242" s="84">
        <v>98941</v>
      </c>
      <c r="H242" s="84">
        <v>6171</v>
      </c>
      <c r="I242" s="84">
        <v>2911</v>
      </c>
      <c r="J242" s="84">
        <v>1166</v>
      </c>
      <c r="K242" s="84">
        <v>680</v>
      </c>
      <c r="L242" s="208"/>
    </row>
    <row r="243" spans="1:12" s="20" customFormat="1" ht="11.25" customHeight="1" x14ac:dyDescent="0.2">
      <c r="A243" s="63"/>
      <c r="B243" s="63"/>
      <c r="C243" s="63"/>
      <c r="D243" s="63"/>
      <c r="E243" s="63"/>
      <c r="F243" s="63"/>
      <c r="G243" s="63"/>
      <c r="H243" s="63"/>
      <c r="I243" s="63"/>
      <c r="J243" s="63"/>
      <c r="K243" s="63"/>
    </row>
    <row r="244" spans="1:12" s="20" customFormat="1" ht="11.25" customHeight="1" x14ac:dyDescent="0.2">
      <c r="A244" s="63"/>
      <c r="B244" s="63"/>
      <c r="C244" s="63"/>
      <c r="D244" s="63"/>
      <c r="E244" s="63"/>
      <c r="F244" s="63"/>
      <c r="G244" s="63"/>
      <c r="H244" s="63"/>
      <c r="I244" s="63"/>
      <c r="J244" s="63"/>
      <c r="K244" s="63"/>
    </row>
    <row r="245" spans="1:12" s="20" customFormat="1" ht="11.25" customHeight="1" x14ac:dyDescent="0.2">
      <c r="A245" s="63"/>
      <c r="B245" s="63"/>
      <c r="C245" s="63"/>
      <c r="D245" s="63"/>
      <c r="E245" s="63"/>
      <c r="F245" s="63"/>
      <c r="G245" s="63"/>
      <c r="H245" s="63"/>
      <c r="I245" s="63"/>
      <c r="J245" s="63"/>
      <c r="K245" s="63"/>
    </row>
    <row r="246" spans="1:12" s="20" customFormat="1" ht="11.25" x14ac:dyDescent="0.2">
      <c r="A246" s="63"/>
      <c r="B246" s="63"/>
      <c r="C246" s="63"/>
      <c r="D246" s="63"/>
      <c r="E246" s="63"/>
      <c r="F246" s="63"/>
      <c r="G246" s="63"/>
      <c r="H246" s="63"/>
      <c r="I246" s="63"/>
      <c r="J246" s="63"/>
      <c r="K246" s="63"/>
    </row>
    <row r="247" spans="1:12" s="20" customFormat="1" ht="11.25" x14ac:dyDescent="0.2">
      <c r="A247" s="63"/>
      <c r="B247" s="63"/>
      <c r="C247" s="63"/>
      <c r="D247" s="63"/>
      <c r="E247" s="63"/>
      <c r="F247" s="63"/>
      <c r="G247" s="63"/>
      <c r="H247" s="63"/>
      <c r="I247" s="63"/>
      <c r="J247" s="63"/>
      <c r="K247" s="63"/>
    </row>
    <row r="248" spans="1:12" s="20" customFormat="1" ht="11.25" x14ac:dyDescent="0.2">
      <c r="A248" s="63"/>
      <c r="B248" s="63"/>
      <c r="C248" s="63"/>
      <c r="D248" s="63"/>
      <c r="E248" s="63"/>
      <c r="F248" s="63"/>
      <c r="G248" s="63"/>
      <c r="H248" s="63"/>
      <c r="I248" s="63"/>
      <c r="J248" s="63"/>
      <c r="K248" s="63"/>
    </row>
    <row r="249" spans="1:12" s="20" customFormat="1" ht="11.25" x14ac:dyDescent="0.2">
      <c r="A249" s="63"/>
      <c r="B249" s="63"/>
      <c r="C249" s="63"/>
      <c r="D249" s="63"/>
      <c r="E249" s="63"/>
      <c r="F249" s="63"/>
      <c r="G249" s="63"/>
      <c r="H249" s="63"/>
      <c r="I249" s="63"/>
      <c r="J249" s="63"/>
      <c r="K249" s="63"/>
    </row>
    <row r="250" spans="1:12" s="20" customFormat="1" ht="11.25" x14ac:dyDescent="0.2">
      <c r="A250" s="63"/>
      <c r="B250" s="63"/>
      <c r="C250" s="63"/>
      <c r="D250" s="63"/>
      <c r="E250" s="63"/>
      <c r="F250" s="63"/>
      <c r="G250" s="63"/>
      <c r="H250" s="63"/>
      <c r="I250" s="63"/>
      <c r="J250" s="63"/>
      <c r="K250" s="63"/>
    </row>
    <row r="251" spans="1:12" s="20" customFormat="1" ht="11.25" x14ac:dyDescent="0.2">
      <c r="A251" s="63"/>
      <c r="B251" s="63"/>
      <c r="C251" s="63"/>
      <c r="D251" s="63"/>
      <c r="E251" s="63"/>
      <c r="F251" s="63"/>
      <c r="G251" s="63"/>
      <c r="H251" s="63"/>
      <c r="I251" s="63"/>
      <c r="J251" s="63"/>
      <c r="K251" s="63"/>
    </row>
    <row r="252" spans="1:12" s="20" customFormat="1" ht="11.25" x14ac:dyDescent="0.2">
      <c r="A252" s="63"/>
      <c r="B252" s="63"/>
      <c r="C252" s="63"/>
      <c r="D252" s="63"/>
      <c r="E252" s="63"/>
      <c r="F252" s="63"/>
      <c r="G252" s="63"/>
      <c r="H252" s="63"/>
      <c r="I252" s="63"/>
      <c r="J252" s="63"/>
      <c r="K252" s="63"/>
    </row>
    <row r="253" spans="1:12" s="20" customFormat="1" ht="11.25" x14ac:dyDescent="0.2">
      <c r="A253" s="63"/>
      <c r="B253" s="63"/>
      <c r="C253" s="63"/>
      <c r="D253" s="63"/>
      <c r="E253" s="63"/>
      <c r="F253" s="63"/>
      <c r="G253" s="63"/>
      <c r="H253" s="63"/>
      <c r="I253" s="63"/>
      <c r="J253" s="63"/>
      <c r="K253" s="63"/>
    </row>
    <row r="254" spans="1:12" s="20" customFormat="1" ht="11.25" x14ac:dyDescent="0.2">
      <c r="A254" s="63"/>
      <c r="B254" s="63"/>
      <c r="C254" s="63"/>
      <c r="D254" s="63"/>
      <c r="E254" s="63"/>
      <c r="F254" s="63"/>
      <c r="G254" s="63"/>
      <c r="H254" s="63"/>
      <c r="I254" s="63"/>
      <c r="J254" s="63"/>
      <c r="K254" s="63"/>
    </row>
    <row r="255" spans="1:12" s="20" customFormat="1" ht="11.25" x14ac:dyDescent="0.2">
      <c r="A255" s="63"/>
      <c r="B255" s="63"/>
      <c r="C255" s="63"/>
      <c r="D255" s="63"/>
      <c r="E255" s="63"/>
      <c r="F255" s="63"/>
      <c r="G255" s="63"/>
      <c r="H255" s="63"/>
      <c r="I255" s="63"/>
      <c r="J255" s="63"/>
      <c r="K255" s="63"/>
    </row>
    <row r="256" spans="1:12" s="20" customFormat="1" ht="11.25" x14ac:dyDescent="0.2">
      <c r="A256" s="63"/>
      <c r="B256" s="63"/>
      <c r="C256" s="63"/>
      <c r="D256" s="63"/>
      <c r="E256" s="63"/>
      <c r="F256" s="63"/>
      <c r="G256" s="63"/>
      <c r="H256" s="63"/>
      <c r="I256" s="63"/>
      <c r="J256" s="63"/>
      <c r="K256" s="63"/>
    </row>
    <row r="257" spans="1:11" s="20" customFormat="1" ht="11.25" x14ac:dyDescent="0.2">
      <c r="A257" s="63"/>
      <c r="B257" s="63"/>
      <c r="C257" s="63"/>
      <c r="D257" s="63"/>
      <c r="E257" s="63"/>
      <c r="F257" s="63"/>
      <c r="G257" s="63"/>
      <c r="H257" s="63"/>
      <c r="I257" s="63"/>
      <c r="J257" s="63"/>
      <c r="K257" s="63"/>
    </row>
    <row r="258" spans="1:11" s="20" customFormat="1" ht="11.25" x14ac:dyDescent="0.2">
      <c r="A258" s="63"/>
      <c r="B258" s="63"/>
      <c r="C258" s="63"/>
      <c r="D258" s="63"/>
      <c r="E258" s="63"/>
      <c r="F258" s="63"/>
      <c r="G258" s="63"/>
      <c r="H258" s="63"/>
      <c r="I258" s="63"/>
      <c r="J258" s="63"/>
      <c r="K258" s="63"/>
    </row>
    <row r="259" spans="1:11" s="20" customFormat="1" ht="11.25" x14ac:dyDescent="0.2">
      <c r="A259" s="63"/>
      <c r="B259" s="63"/>
      <c r="C259" s="63"/>
      <c r="D259" s="63"/>
      <c r="E259" s="63"/>
      <c r="F259" s="63"/>
      <c r="G259" s="63"/>
      <c r="H259" s="63"/>
      <c r="I259" s="63"/>
      <c r="J259" s="63"/>
      <c r="K259" s="63"/>
    </row>
    <row r="260" spans="1:11" s="20" customFormat="1" ht="11.25" x14ac:dyDescent="0.2">
      <c r="A260" s="63"/>
      <c r="B260" s="63"/>
      <c r="C260" s="63"/>
      <c r="D260" s="63"/>
      <c r="E260" s="63"/>
      <c r="F260" s="63"/>
      <c r="G260" s="63"/>
      <c r="H260" s="63"/>
      <c r="I260" s="63"/>
      <c r="J260" s="63"/>
      <c r="K260" s="63"/>
    </row>
    <row r="261" spans="1:11" s="20" customFormat="1" ht="11.25" x14ac:dyDescent="0.2">
      <c r="A261" s="63"/>
      <c r="B261" s="63"/>
      <c r="C261" s="63"/>
      <c r="D261" s="63"/>
      <c r="E261" s="63"/>
      <c r="F261" s="63"/>
      <c r="G261" s="63"/>
      <c r="H261" s="63"/>
      <c r="I261" s="63"/>
      <c r="J261" s="63"/>
      <c r="K261" s="63"/>
    </row>
    <row r="262" spans="1:11" s="20" customFormat="1" ht="11.25" x14ac:dyDescent="0.2">
      <c r="A262" s="63"/>
      <c r="B262" s="63"/>
      <c r="C262" s="63"/>
      <c r="D262" s="63"/>
      <c r="E262" s="63"/>
      <c r="F262" s="63"/>
      <c r="G262" s="63"/>
      <c r="H262" s="63"/>
      <c r="I262" s="63"/>
      <c r="J262" s="63"/>
      <c r="K262" s="63"/>
    </row>
    <row r="263" spans="1:11" s="20" customFormat="1" ht="11.25" x14ac:dyDescent="0.2">
      <c r="A263" s="63"/>
      <c r="B263" s="63"/>
      <c r="C263" s="63"/>
      <c r="D263" s="63"/>
      <c r="E263" s="63"/>
      <c r="F263" s="63"/>
      <c r="G263" s="63"/>
      <c r="H263" s="63"/>
      <c r="I263" s="63"/>
      <c r="J263" s="63"/>
      <c r="K263" s="63"/>
    </row>
    <row r="264" spans="1:11" s="20" customFormat="1" ht="11.25" x14ac:dyDescent="0.2">
      <c r="A264" s="63"/>
      <c r="B264" s="63"/>
      <c r="C264" s="63"/>
      <c r="D264" s="63"/>
      <c r="E264" s="63"/>
      <c r="F264" s="63"/>
      <c r="G264" s="63"/>
      <c r="H264" s="63"/>
      <c r="I264" s="63"/>
      <c r="J264" s="63"/>
      <c r="K264" s="63"/>
    </row>
    <row r="265" spans="1:11" s="20" customFormat="1" ht="11.25" x14ac:dyDescent="0.2">
      <c r="A265" s="63"/>
      <c r="B265" s="63"/>
      <c r="C265" s="63"/>
      <c r="D265" s="63"/>
      <c r="E265" s="63"/>
      <c r="F265" s="63"/>
      <c r="G265" s="63"/>
      <c r="H265" s="63"/>
      <c r="I265" s="63"/>
      <c r="J265" s="63"/>
      <c r="K265" s="63"/>
    </row>
    <row r="266" spans="1:11" s="20" customFormat="1" ht="11.25" x14ac:dyDescent="0.2">
      <c r="A266" s="63"/>
      <c r="B266" s="63"/>
      <c r="C266" s="63"/>
      <c r="D266" s="63"/>
      <c r="E266" s="63"/>
      <c r="F266" s="63"/>
      <c r="G266" s="63"/>
      <c r="H266" s="63"/>
      <c r="I266" s="63"/>
      <c r="J266" s="63"/>
      <c r="K266" s="63"/>
    </row>
    <row r="267" spans="1:11" s="20" customFormat="1" ht="11.25" x14ac:dyDescent="0.2">
      <c r="A267" s="63"/>
      <c r="B267" s="63"/>
      <c r="C267" s="63"/>
      <c r="D267" s="63"/>
      <c r="E267" s="63"/>
      <c r="F267" s="63"/>
      <c r="G267" s="63"/>
      <c r="H267" s="63"/>
      <c r="I267" s="63"/>
      <c r="J267" s="63"/>
      <c r="K267" s="63"/>
    </row>
    <row r="268" spans="1:11" s="20" customFormat="1" ht="11.25" x14ac:dyDescent="0.2">
      <c r="A268" s="63"/>
      <c r="B268" s="63"/>
      <c r="C268" s="63"/>
      <c r="D268" s="63"/>
      <c r="E268" s="63"/>
      <c r="F268" s="63"/>
      <c r="G268" s="63"/>
      <c r="H268" s="63"/>
      <c r="I268" s="63"/>
      <c r="J268" s="63"/>
      <c r="K268" s="63"/>
    </row>
    <row r="269" spans="1:11" s="20" customFormat="1" ht="11.25" x14ac:dyDescent="0.2">
      <c r="A269" s="63"/>
      <c r="B269" s="63"/>
      <c r="C269" s="63"/>
      <c r="D269" s="63"/>
      <c r="E269" s="63"/>
      <c r="F269" s="63"/>
      <c r="G269" s="63"/>
      <c r="H269" s="63"/>
      <c r="I269" s="63"/>
      <c r="J269" s="63"/>
      <c r="K269" s="63"/>
    </row>
    <row r="270" spans="1:11" s="20" customFormat="1" ht="11.25" x14ac:dyDescent="0.2">
      <c r="A270" s="63"/>
      <c r="B270" s="63"/>
      <c r="C270" s="63"/>
      <c r="D270" s="63"/>
      <c r="E270" s="63"/>
      <c r="F270" s="63"/>
      <c r="G270" s="63"/>
      <c r="H270" s="63"/>
      <c r="I270" s="63"/>
      <c r="J270" s="63"/>
      <c r="K270" s="63"/>
    </row>
    <row r="271" spans="1:11" s="20" customFormat="1" ht="11.25" x14ac:dyDescent="0.2">
      <c r="A271" s="63"/>
      <c r="B271" s="63"/>
      <c r="C271" s="63"/>
      <c r="D271" s="63"/>
      <c r="E271" s="63"/>
      <c r="F271" s="63"/>
      <c r="G271" s="63"/>
      <c r="H271" s="63"/>
      <c r="I271" s="63"/>
      <c r="J271" s="63"/>
      <c r="K271" s="63"/>
    </row>
    <row r="272" spans="1:11" s="20" customFormat="1" ht="11.25" x14ac:dyDescent="0.2">
      <c r="A272" s="182" t="s">
        <v>73</v>
      </c>
      <c r="B272" s="63"/>
      <c r="C272" s="63"/>
      <c r="D272" s="63"/>
      <c r="E272" s="63"/>
      <c r="F272" s="63"/>
      <c r="G272" s="63"/>
      <c r="H272" s="63"/>
      <c r="I272" s="63"/>
      <c r="J272" s="63"/>
      <c r="K272" s="63"/>
    </row>
    <row r="273" spans="1:11" s="20" customFormat="1" ht="11.25" x14ac:dyDescent="0.2">
      <c r="A273" s="63"/>
      <c r="B273" s="63"/>
      <c r="C273" s="63"/>
      <c r="D273" s="63"/>
      <c r="E273" s="63"/>
      <c r="F273" s="63"/>
      <c r="G273" s="63"/>
      <c r="H273" s="63"/>
      <c r="I273" s="63"/>
      <c r="J273" s="63"/>
      <c r="K273" s="63"/>
    </row>
    <row r="274" spans="1:11" s="20" customFormat="1" ht="11.25" x14ac:dyDescent="0.2">
      <c r="A274" s="63"/>
      <c r="B274" s="63"/>
      <c r="C274" s="63"/>
      <c r="D274" s="63"/>
      <c r="E274" s="63"/>
      <c r="F274" s="63"/>
      <c r="G274" s="63"/>
      <c r="H274" s="63"/>
      <c r="I274" s="63"/>
      <c r="J274" s="63"/>
      <c r="K274" s="63"/>
    </row>
    <row r="275" spans="1:11" s="20" customFormat="1" ht="11.25" x14ac:dyDescent="0.2"/>
    <row r="276" spans="1:11" s="20" customFormat="1" ht="11.25" x14ac:dyDescent="0.2"/>
    <row r="277" spans="1:11" s="20" customFormat="1" ht="11.25" x14ac:dyDescent="0.2"/>
    <row r="278" spans="1:11" s="20" customFormat="1" ht="11.25" x14ac:dyDescent="0.2"/>
    <row r="279" spans="1:11" s="20" customFormat="1" ht="11.25" x14ac:dyDescent="0.2"/>
    <row r="280" spans="1:11" s="20" customFormat="1" ht="11.25" x14ac:dyDescent="0.2"/>
  </sheetData>
  <mergeCells count="2">
    <mergeCell ref="A5:C7"/>
    <mergeCell ref="D5:E6"/>
  </mergeCells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5"/>
  <sheetViews>
    <sheetView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2.42578125" customWidth="1"/>
    <col min="2" max="2" width="32.85546875" style="141" customWidth="1"/>
    <col min="3" max="3" width="3.7109375" style="122" bestFit="1" customWidth="1"/>
    <col min="4" max="4" width="8" style="66" customWidth="1"/>
    <col min="5" max="5" width="14.140625" style="66" customWidth="1"/>
    <col min="6" max="6" width="8" style="66" customWidth="1"/>
    <col min="7" max="8" width="8" style="98" customWidth="1"/>
    <col min="9" max="9" width="8" customWidth="1"/>
    <col min="10" max="10" width="7" bestFit="1" customWidth="1"/>
    <col min="257" max="257" width="2.42578125" customWidth="1"/>
    <col min="258" max="258" width="32.85546875" customWidth="1"/>
    <col min="259" max="259" width="3.7109375" bestFit="1" customWidth="1"/>
    <col min="260" max="260" width="8" customWidth="1"/>
    <col min="261" max="261" width="14.140625" customWidth="1"/>
    <col min="262" max="265" width="8" customWidth="1"/>
    <col min="266" max="266" width="7" bestFit="1" customWidth="1"/>
    <col min="513" max="513" width="2.42578125" customWidth="1"/>
    <col min="514" max="514" width="32.85546875" customWidth="1"/>
    <col min="515" max="515" width="3.7109375" bestFit="1" customWidth="1"/>
    <col min="516" max="516" width="8" customWidth="1"/>
    <col min="517" max="517" width="14.140625" customWidth="1"/>
    <col min="518" max="521" width="8" customWidth="1"/>
    <col min="522" max="522" width="7" bestFit="1" customWidth="1"/>
    <col min="769" max="769" width="2.42578125" customWidth="1"/>
    <col min="770" max="770" width="32.85546875" customWidth="1"/>
    <col min="771" max="771" width="3.7109375" bestFit="1" customWidth="1"/>
    <col min="772" max="772" width="8" customWidth="1"/>
    <col min="773" max="773" width="14.140625" customWidth="1"/>
    <col min="774" max="777" width="8" customWidth="1"/>
    <col min="778" max="778" width="7" bestFit="1" customWidth="1"/>
    <col min="1025" max="1025" width="2.42578125" customWidth="1"/>
    <col min="1026" max="1026" width="32.85546875" customWidth="1"/>
    <col min="1027" max="1027" width="3.7109375" bestFit="1" customWidth="1"/>
    <col min="1028" max="1028" width="8" customWidth="1"/>
    <col min="1029" max="1029" width="14.140625" customWidth="1"/>
    <col min="1030" max="1033" width="8" customWidth="1"/>
    <col min="1034" max="1034" width="7" bestFit="1" customWidth="1"/>
    <col min="1281" max="1281" width="2.42578125" customWidth="1"/>
    <col min="1282" max="1282" width="32.85546875" customWidth="1"/>
    <col min="1283" max="1283" width="3.7109375" bestFit="1" customWidth="1"/>
    <col min="1284" max="1284" width="8" customWidth="1"/>
    <col min="1285" max="1285" width="14.140625" customWidth="1"/>
    <col min="1286" max="1289" width="8" customWidth="1"/>
    <col min="1290" max="1290" width="7" bestFit="1" customWidth="1"/>
    <col min="1537" max="1537" width="2.42578125" customWidth="1"/>
    <col min="1538" max="1538" width="32.85546875" customWidth="1"/>
    <col min="1539" max="1539" width="3.7109375" bestFit="1" customWidth="1"/>
    <col min="1540" max="1540" width="8" customWidth="1"/>
    <col min="1541" max="1541" width="14.140625" customWidth="1"/>
    <col min="1542" max="1545" width="8" customWidth="1"/>
    <col min="1546" max="1546" width="7" bestFit="1" customWidth="1"/>
    <col min="1793" max="1793" width="2.42578125" customWidth="1"/>
    <col min="1794" max="1794" width="32.85546875" customWidth="1"/>
    <col min="1795" max="1795" width="3.7109375" bestFit="1" customWidth="1"/>
    <col min="1796" max="1796" width="8" customWidth="1"/>
    <col min="1797" max="1797" width="14.140625" customWidth="1"/>
    <col min="1798" max="1801" width="8" customWidth="1"/>
    <col min="1802" max="1802" width="7" bestFit="1" customWidth="1"/>
    <col min="2049" max="2049" width="2.42578125" customWidth="1"/>
    <col min="2050" max="2050" width="32.85546875" customWidth="1"/>
    <col min="2051" max="2051" width="3.7109375" bestFit="1" customWidth="1"/>
    <col min="2052" max="2052" width="8" customWidth="1"/>
    <col min="2053" max="2053" width="14.140625" customWidth="1"/>
    <col min="2054" max="2057" width="8" customWidth="1"/>
    <col min="2058" max="2058" width="7" bestFit="1" customWidth="1"/>
    <col min="2305" max="2305" width="2.42578125" customWidth="1"/>
    <col min="2306" max="2306" width="32.85546875" customWidth="1"/>
    <col min="2307" max="2307" width="3.7109375" bestFit="1" customWidth="1"/>
    <col min="2308" max="2308" width="8" customWidth="1"/>
    <col min="2309" max="2309" width="14.140625" customWidth="1"/>
    <col min="2310" max="2313" width="8" customWidth="1"/>
    <col min="2314" max="2314" width="7" bestFit="1" customWidth="1"/>
    <col min="2561" max="2561" width="2.42578125" customWidth="1"/>
    <col min="2562" max="2562" width="32.85546875" customWidth="1"/>
    <col min="2563" max="2563" width="3.7109375" bestFit="1" customWidth="1"/>
    <col min="2564" max="2564" width="8" customWidth="1"/>
    <col min="2565" max="2565" width="14.140625" customWidth="1"/>
    <col min="2566" max="2569" width="8" customWidth="1"/>
    <col min="2570" max="2570" width="7" bestFit="1" customWidth="1"/>
    <col min="2817" max="2817" width="2.42578125" customWidth="1"/>
    <col min="2818" max="2818" width="32.85546875" customWidth="1"/>
    <col min="2819" max="2819" width="3.7109375" bestFit="1" customWidth="1"/>
    <col min="2820" max="2820" width="8" customWidth="1"/>
    <col min="2821" max="2821" width="14.140625" customWidth="1"/>
    <col min="2822" max="2825" width="8" customWidth="1"/>
    <col min="2826" max="2826" width="7" bestFit="1" customWidth="1"/>
    <col min="3073" max="3073" width="2.42578125" customWidth="1"/>
    <col min="3074" max="3074" width="32.85546875" customWidth="1"/>
    <col min="3075" max="3075" width="3.7109375" bestFit="1" customWidth="1"/>
    <col min="3076" max="3076" width="8" customWidth="1"/>
    <col min="3077" max="3077" width="14.140625" customWidth="1"/>
    <col min="3078" max="3081" width="8" customWidth="1"/>
    <col min="3082" max="3082" width="7" bestFit="1" customWidth="1"/>
    <col min="3329" max="3329" width="2.42578125" customWidth="1"/>
    <col min="3330" max="3330" width="32.85546875" customWidth="1"/>
    <col min="3331" max="3331" width="3.7109375" bestFit="1" customWidth="1"/>
    <col min="3332" max="3332" width="8" customWidth="1"/>
    <col min="3333" max="3333" width="14.140625" customWidth="1"/>
    <col min="3334" max="3337" width="8" customWidth="1"/>
    <col min="3338" max="3338" width="7" bestFit="1" customWidth="1"/>
    <col min="3585" max="3585" width="2.42578125" customWidth="1"/>
    <col min="3586" max="3586" width="32.85546875" customWidth="1"/>
    <col min="3587" max="3587" width="3.7109375" bestFit="1" customWidth="1"/>
    <col min="3588" max="3588" width="8" customWidth="1"/>
    <col min="3589" max="3589" width="14.140625" customWidth="1"/>
    <col min="3590" max="3593" width="8" customWidth="1"/>
    <col min="3594" max="3594" width="7" bestFit="1" customWidth="1"/>
    <col min="3841" max="3841" width="2.42578125" customWidth="1"/>
    <col min="3842" max="3842" width="32.85546875" customWidth="1"/>
    <col min="3843" max="3843" width="3.7109375" bestFit="1" customWidth="1"/>
    <col min="3844" max="3844" width="8" customWidth="1"/>
    <col min="3845" max="3845" width="14.140625" customWidth="1"/>
    <col min="3846" max="3849" width="8" customWidth="1"/>
    <col min="3850" max="3850" width="7" bestFit="1" customWidth="1"/>
    <col min="4097" max="4097" width="2.42578125" customWidth="1"/>
    <col min="4098" max="4098" width="32.85546875" customWidth="1"/>
    <col min="4099" max="4099" width="3.7109375" bestFit="1" customWidth="1"/>
    <col min="4100" max="4100" width="8" customWidth="1"/>
    <col min="4101" max="4101" width="14.140625" customWidth="1"/>
    <col min="4102" max="4105" width="8" customWidth="1"/>
    <col min="4106" max="4106" width="7" bestFit="1" customWidth="1"/>
    <col min="4353" max="4353" width="2.42578125" customWidth="1"/>
    <col min="4354" max="4354" width="32.85546875" customWidth="1"/>
    <col min="4355" max="4355" width="3.7109375" bestFit="1" customWidth="1"/>
    <col min="4356" max="4356" width="8" customWidth="1"/>
    <col min="4357" max="4357" width="14.140625" customWidth="1"/>
    <col min="4358" max="4361" width="8" customWidth="1"/>
    <col min="4362" max="4362" width="7" bestFit="1" customWidth="1"/>
    <col min="4609" max="4609" width="2.42578125" customWidth="1"/>
    <col min="4610" max="4610" width="32.85546875" customWidth="1"/>
    <col min="4611" max="4611" width="3.7109375" bestFit="1" customWidth="1"/>
    <col min="4612" max="4612" width="8" customWidth="1"/>
    <col min="4613" max="4613" width="14.140625" customWidth="1"/>
    <col min="4614" max="4617" width="8" customWidth="1"/>
    <col min="4618" max="4618" width="7" bestFit="1" customWidth="1"/>
    <col min="4865" max="4865" width="2.42578125" customWidth="1"/>
    <col min="4866" max="4866" width="32.85546875" customWidth="1"/>
    <col min="4867" max="4867" width="3.7109375" bestFit="1" customWidth="1"/>
    <col min="4868" max="4868" width="8" customWidth="1"/>
    <col min="4869" max="4869" width="14.140625" customWidth="1"/>
    <col min="4870" max="4873" width="8" customWidth="1"/>
    <col min="4874" max="4874" width="7" bestFit="1" customWidth="1"/>
    <col min="5121" max="5121" width="2.42578125" customWidth="1"/>
    <col min="5122" max="5122" width="32.85546875" customWidth="1"/>
    <col min="5123" max="5123" width="3.7109375" bestFit="1" customWidth="1"/>
    <col min="5124" max="5124" width="8" customWidth="1"/>
    <col min="5125" max="5125" width="14.140625" customWidth="1"/>
    <col min="5126" max="5129" width="8" customWidth="1"/>
    <col min="5130" max="5130" width="7" bestFit="1" customWidth="1"/>
    <col min="5377" max="5377" width="2.42578125" customWidth="1"/>
    <col min="5378" max="5378" width="32.85546875" customWidth="1"/>
    <col min="5379" max="5379" width="3.7109375" bestFit="1" customWidth="1"/>
    <col min="5380" max="5380" width="8" customWidth="1"/>
    <col min="5381" max="5381" width="14.140625" customWidth="1"/>
    <col min="5382" max="5385" width="8" customWidth="1"/>
    <col min="5386" max="5386" width="7" bestFit="1" customWidth="1"/>
    <col min="5633" max="5633" width="2.42578125" customWidth="1"/>
    <col min="5634" max="5634" width="32.85546875" customWidth="1"/>
    <col min="5635" max="5635" width="3.7109375" bestFit="1" customWidth="1"/>
    <col min="5636" max="5636" width="8" customWidth="1"/>
    <col min="5637" max="5637" width="14.140625" customWidth="1"/>
    <col min="5638" max="5641" width="8" customWidth="1"/>
    <col min="5642" max="5642" width="7" bestFit="1" customWidth="1"/>
    <col min="5889" max="5889" width="2.42578125" customWidth="1"/>
    <col min="5890" max="5890" width="32.85546875" customWidth="1"/>
    <col min="5891" max="5891" width="3.7109375" bestFit="1" customWidth="1"/>
    <col min="5892" max="5892" width="8" customWidth="1"/>
    <col min="5893" max="5893" width="14.140625" customWidth="1"/>
    <col min="5894" max="5897" width="8" customWidth="1"/>
    <col min="5898" max="5898" width="7" bestFit="1" customWidth="1"/>
    <col min="6145" max="6145" width="2.42578125" customWidth="1"/>
    <col min="6146" max="6146" width="32.85546875" customWidth="1"/>
    <col min="6147" max="6147" width="3.7109375" bestFit="1" customWidth="1"/>
    <col min="6148" max="6148" width="8" customWidth="1"/>
    <col min="6149" max="6149" width="14.140625" customWidth="1"/>
    <col min="6150" max="6153" width="8" customWidth="1"/>
    <col min="6154" max="6154" width="7" bestFit="1" customWidth="1"/>
    <col min="6401" max="6401" width="2.42578125" customWidth="1"/>
    <col min="6402" max="6402" width="32.85546875" customWidth="1"/>
    <col min="6403" max="6403" width="3.7109375" bestFit="1" customWidth="1"/>
    <col min="6404" max="6404" width="8" customWidth="1"/>
    <col min="6405" max="6405" width="14.140625" customWidth="1"/>
    <col min="6406" max="6409" width="8" customWidth="1"/>
    <col min="6410" max="6410" width="7" bestFit="1" customWidth="1"/>
    <col min="6657" max="6657" width="2.42578125" customWidth="1"/>
    <col min="6658" max="6658" width="32.85546875" customWidth="1"/>
    <col min="6659" max="6659" width="3.7109375" bestFit="1" customWidth="1"/>
    <col min="6660" max="6660" width="8" customWidth="1"/>
    <col min="6661" max="6661" width="14.140625" customWidth="1"/>
    <col min="6662" max="6665" width="8" customWidth="1"/>
    <col min="6666" max="6666" width="7" bestFit="1" customWidth="1"/>
    <col min="6913" max="6913" width="2.42578125" customWidth="1"/>
    <col min="6914" max="6914" width="32.85546875" customWidth="1"/>
    <col min="6915" max="6915" width="3.7109375" bestFit="1" customWidth="1"/>
    <col min="6916" max="6916" width="8" customWidth="1"/>
    <col min="6917" max="6917" width="14.140625" customWidth="1"/>
    <col min="6918" max="6921" width="8" customWidth="1"/>
    <col min="6922" max="6922" width="7" bestFit="1" customWidth="1"/>
    <col min="7169" max="7169" width="2.42578125" customWidth="1"/>
    <col min="7170" max="7170" width="32.85546875" customWidth="1"/>
    <col min="7171" max="7171" width="3.7109375" bestFit="1" customWidth="1"/>
    <col min="7172" max="7172" width="8" customWidth="1"/>
    <col min="7173" max="7173" width="14.140625" customWidth="1"/>
    <col min="7174" max="7177" width="8" customWidth="1"/>
    <col min="7178" max="7178" width="7" bestFit="1" customWidth="1"/>
    <col min="7425" max="7425" width="2.42578125" customWidth="1"/>
    <col min="7426" max="7426" width="32.85546875" customWidth="1"/>
    <col min="7427" max="7427" width="3.7109375" bestFit="1" customWidth="1"/>
    <col min="7428" max="7428" width="8" customWidth="1"/>
    <col min="7429" max="7429" width="14.140625" customWidth="1"/>
    <col min="7430" max="7433" width="8" customWidth="1"/>
    <col min="7434" max="7434" width="7" bestFit="1" customWidth="1"/>
    <col min="7681" max="7681" width="2.42578125" customWidth="1"/>
    <col min="7682" max="7682" width="32.85546875" customWidth="1"/>
    <col min="7683" max="7683" width="3.7109375" bestFit="1" customWidth="1"/>
    <col min="7684" max="7684" width="8" customWidth="1"/>
    <col min="7685" max="7685" width="14.140625" customWidth="1"/>
    <col min="7686" max="7689" width="8" customWidth="1"/>
    <col min="7690" max="7690" width="7" bestFit="1" customWidth="1"/>
    <col min="7937" max="7937" width="2.42578125" customWidth="1"/>
    <col min="7938" max="7938" width="32.85546875" customWidth="1"/>
    <col min="7939" max="7939" width="3.7109375" bestFit="1" customWidth="1"/>
    <col min="7940" max="7940" width="8" customWidth="1"/>
    <col min="7941" max="7941" width="14.140625" customWidth="1"/>
    <col min="7942" max="7945" width="8" customWidth="1"/>
    <col min="7946" max="7946" width="7" bestFit="1" customWidth="1"/>
    <col min="8193" max="8193" width="2.42578125" customWidth="1"/>
    <col min="8194" max="8194" width="32.85546875" customWidth="1"/>
    <col min="8195" max="8195" width="3.7109375" bestFit="1" customWidth="1"/>
    <col min="8196" max="8196" width="8" customWidth="1"/>
    <col min="8197" max="8197" width="14.140625" customWidth="1"/>
    <col min="8198" max="8201" width="8" customWidth="1"/>
    <col min="8202" max="8202" width="7" bestFit="1" customWidth="1"/>
    <col min="8449" max="8449" width="2.42578125" customWidth="1"/>
    <col min="8450" max="8450" width="32.85546875" customWidth="1"/>
    <col min="8451" max="8451" width="3.7109375" bestFit="1" customWidth="1"/>
    <col min="8452" max="8452" width="8" customWidth="1"/>
    <col min="8453" max="8453" width="14.140625" customWidth="1"/>
    <col min="8454" max="8457" width="8" customWidth="1"/>
    <col min="8458" max="8458" width="7" bestFit="1" customWidth="1"/>
    <col min="8705" max="8705" width="2.42578125" customWidth="1"/>
    <col min="8706" max="8706" width="32.85546875" customWidth="1"/>
    <col min="8707" max="8707" width="3.7109375" bestFit="1" customWidth="1"/>
    <col min="8708" max="8708" width="8" customWidth="1"/>
    <col min="8709" max="8709" width="14.140625" customWidth="1"/>
    <col min="8710" max="8713" width="8" customWidth="1"/>
    <col min="8714" max="8714" width="7" bestFit="1" customWidth="1"/>
    <col min="8961" max="8961" width="2.42578125" customWidth="1"/>
    <col min="8962" max="8962" width="32.85546875" customWidth="1"/>
    <col min="8963" max="8963" width="3.7109375" bestFit="1" customWidth="1"/>
    <col min="8964" max="8964" width="8" customWidth="1"/>
    <col min="8965" max="8965" width="14.140625" customWidth="1"/>
    <col min="8966" max="8969" width="8" customWidth="1"/>
    <col min="8970" max="8970" width="7" bestFit="1" customWidth="1"/>
    <col min="9217" max="9217" width="2.42578125" customWidth="1"/>
    <col min="9218" max="9218" width="32.85546875" customWidth="1"/>
    <col min="9219" max="9219" width="3.7109375" bestFit="1" customWidth="1"/>
    <col min="9220" max="9220" width="8" customWidth="1"/>
    <col min="9221" max="9221" width="14.140625" customWidth="1"/>
    <col min="9222" max="9225" width="8" customWidth="1"/>
    <col min="9226" max="9226" width="7" bestFit="1" customWidth="1"/>
    <col min="9473" max="9473" width="2.42578125" customWidth="1"/>
    <col min="9474" max="9474" width="32.85546875" customWidth="1"/>
    <col min="9475" max="9475" width="3.7109375" bestFit="1" customWidth="1"/>
    <col min="9476" max="9476" width="8" customWidth="1"/>
    <col min="9477" max="9477" width="14.140625" customWidth="1"/>
    <col min="9478" max="9481" width="8" customWidth="1"/>
    <col min="9482" max="9482" width="7" bestFit="1" customWidth="1"/>
    <col min="9729" max="9729" width="2.42578125" customWidth="1"/>
    <col min="9730" max="9730" width="32.85546875" customWidth="1"/>
    <col min="9731" max="9731" width="3.7109375" bestFit="1" customWidth="1"/>
    <col min="9732" max="9732" width="8" customWidth="1"/>
    <col min="9733" max="9733" width="14.140625" customWidth="1"/>
    <col min="9734" max="9737" width="8" customWidth="1"/>
    <col min="9738" max="9738" width="7" bestFit="1" customWidth="1"/>
    <col min="9985" max="9985" width="2.42578125" customWidth="1"/>
    <col min="9986" max="9986" width="32.85546875" customWidth="1"/>
    <col min="9987" max="9987" width="3.7109375" bestFit="1" customWidth="1"/>
    <col min="9988" max="9988" width="8" customWidth="1"/>
    <col min="9989" max="9989" width="14.140625" customWidth="1"/>
    <col min="9990" max="9993" width="8" customWidth="1"/>
    <col min="9994" max="9994" width="7" bestFit="1" customWidth="1"/>
    <col min="10241" max="10241" width="2.42578125" customWidth="1"/>
    <col min="10242" max="10242" width="32.85546875" customWidth="1"/>
    <col min="10243" max="10243" width="3.7109375" bestFit="1" customWidth="1"/>
    <col min="10244" max="10244" width="8" customWidth="1"/>
    <col min="10245" max="10245" width="14.140625" customWidth="1"/>
    <col min="10246" max="10249" width="8" customWidth="1"/>
    <col min="10250" max="10250" width="7" bestFit="1" customWidth="1"/>
    <col min="10497" max="10497" width="2.42578125" customWidth="1"/>
    <col min="10498" max="10498" width="32.85546875" customWidth="1"/>
    <col min="10499" max="10499" width="3.7109375" bestFit="1" customWidth="1"/>
    <col min="10500" max="10500" width="8" customWidth="1"/>
    <col min="10501" max="10501" width="14.140625" customWidth="1"/>
    <col min="10502" max="10505" width="8" customWidth="1"/>
    <col min="10506" max="10506" width="7" bestFit="1" customWidth="1"/>
    <col min="10753" max="10753" width="2.42578125" customWidth="1"/>
    <col min="10754" max="10754" width="32.85546875" customWidth="1"/>
    <col min="10755" max="10755" width="3.7109375" bestFit="1" customWidth="1"/>
    <col min="10756" max="10756" width="8" customWidth="1"/>
    <col min="10757" max="10757" width="14.140625" customWidth="1"/>
    <col min="10758" max="10761" width="8" customWidth="1"/>
    <col min="10762" max="10762" width="7" bestFit="1" customWidth="1"/>
    <col min="11009" max="11009" width="2.42578125" customWidth="1"/>
    <col min="11010" max="11010" width="32.85546875" customWidth="1"/>
    <col min="11011" max="11011" width="3.7109375" bestFit="1" customWidth="1"/>
    <col min="11012" max="11012" width="8" customWidth="1"/>
    <col min="11013" max="11013" width="14.140625" customWidth="1"/>
    <col min="11014" max="11017" width="8" customWidth="1"/>
    <col min="11018" max="11018" width="7" bestFit="1" customWidth="1"/>
    <col min="11265" max="11265" width="2.42578125" customWidth="1"/>
    <col min="11266" max="11266" width="32.85546875" customWidth="1"/>
    <col min="11267" max="11267" width="3.7109375" bestFit="1" customWidth="1"/>
    <col min="11268" max="11268" width="8" customWidth="1"/>
    <col min="11269" max="11269" width="14.140625" customWidth="1"/>
    <col min="11270" max="11273" width="8" customWidth="1"/>
    <col min="11274" max="11274" width="7" bestFit="1" customWidth="1"/>
    <col min="11521" max="11521" width="2.42578125" customWidth="1"/>
    <col min="11522" max="11522" width="32.85546875" customWidth="1"/>
    <col min="11523" max="11523" width="3.7109375" bestFit="1" customWidth="1"/>
    <col min="11524" max="11524" width="8" customWidth="1"/>
    <col min="11525" max="11525" width="14.140625" customWidth="1"/>
    <col min="11526" max="11529" width="8" customWidth="1"/>
    <col min="11530" max="11530" width="7" bestFit="1" customWidth="1"/>
    <col min="11777" max="11777" width="2.42578125" customWidth="1"/>
    <col min="11778" max="11778" width="32.85546875" customWidth="1"/>
    <col min="11779" max="11779" width="3.7109375" bestFit="1" customWidth="1"/>
    <col min="11780" max="11780" width="8" customWidth="1"/>
    <col min="11781" max="11781" width="14.140625" customWidth="1"/>
    <col min="11782" max="11785" width="8" customWidth="1"/>
    <col min="11786" max="11786" width="7" bestFit="1" customWidth="1"/>
    <col min="12033" max="12033" width="2.42578125" customWidth="1"/>
    <col min="12034" max="12034" width="32.85546875" customWidth="1"/>
    <col min="12035" max="12035" width="3.7109375" bestFit="1" customWidth="1"/>
    <col min="12036" max="12036" width="8" customWidth="1"/>
    <col min="12037" max="12037" width="14.140625" customWidth="1"/>
    <col min="12038" max="12041" width="8" customWidth="1"/>
    <col min="12042" max="12042" width="7" bestFit="1" customWidth="1"/>
    <col min="12289" max="12289" width="2.42578125" customWidth="1"/>
    <col min="12290" max="12290" width="32.85546875" customWidth="1"/>
    <col min="12291" max="12291" width="3.7109375" bestFit="1" customWidth="1"/>
    <col min="12292" max="12292" width="8" customWidth="1"/>
    <col min="12293" max="12293" width="14.140625" customWidth="1"/>
    <col min="12294" max="12297" width="8" customWidth="1"/>
    <col min="12298" max="12298" width="7" bestFit="1" customWidth="1"/>
    <col min="12545" max="12545" width="2.42578125" customWidth="1"/>
    <col min="12546" max="12546" width="32.85546875" customWidth="1"/>
    <col min="12547" max="12547" width="3.7109375" bestFit="1" customWidth="1"/>
    <col min="12548" max="12548" width="8" customWidth="1"/>
    <col min="12549" max="12549" width="14.140625" customWidth="1"/>
    <col min="12550" max="12553" width="8" customWidth="1"/>
    <col min="12554" max="12554" width="7" bestFit="1" customWidth="1"/>
    <col min="12801" max="12801" width="2.42578125" customWidth="1"/>
    <col min="12802" max="12802" width="32.85546875" customWidth="1"/>
    <col min="12803" max="12803" width="3.7109375" bestFit="1" customWidth="1"/>
    <col min="12804" max="12804" width="8" customWidth="1"/>
    <col min="12805" max="12805" width="14.140625" customWidth="1"/>
    <col min="12806" max="12809" width="8" customWidth="1"/>
    <col min="12810" max="12810" width="7" bestFit="1" customWidth="1"/>
    <col min="13057" max="13057" width="2.42578125" customWidth="1"/>
    <col min="13058" max="13058" width="32.85546875" customWidth="1"/>
    <col min="13059" max="13059" width="3.7109375" bestFit="1" customWidth="1"/>
    <col min="13060" max="13060" width="8" customWidth="1"/>
    <col min="13061" max="13061" width="14.140625" customWidth="1"/>
    <col min="13062" max="13065" width="8" customWidth="1"/>
    <col min="13066" max="13066" width="7" bestFit="1" customWidth="1"/>
    <col min="13313" max="13313" width="2.42578125" customWidth="1"/>
    <col min="13314" max="13314" width="32.85546875" customWidth="1"/>
    <col min="13315" max="13315" width="3.7109375" bestFit="1" customWidth="1"/>
    <col min="13316" max="13316" width="8" customWidth="1"/>
    <col min="13317" max="13317" width="14.140625" customWidth="1"/>
    <col min="13318" max="13321" width="8" customWidth="1"/>
    <col min="13322" max="13322" width="7" bestFit="1" customWidth="1"/>
    <col min="13569" max="13569" width="2.42578125" customWidth="1"/>
    <col min="13570" max="13570" width="32.85546875" customWidth="1"/>
    <col min="13571" max="13571" width="3.7109375" bestFit="1" customWidth="1"/>
    <col min="13572" max="13572" width="8" customWidth="1"/>
    <col min="13573" max="13573" width="14.140625" customWidth="1"/>
    <col min="13574" max="13577" width="8" customWidth="1"/>
    <col min="13578" max="13578" width="7" bestFit="1" customWidth="1"/>
    <col min="13825" max="13825" width="2.42578125" customWidth="1"/>
    <col min="13826" max="13826" width="32.85546875" customWidth="1"/>
    <col min="13827" max="13827" width="3.7109375" bestFit="1" customWidth="1"/>
    <col min="13828" max="13828" width="8" customWidth="1"/>
    <col min="13829" max="13829" width="14.140625" customWidth="1"/>
    <col min="13830" max="13833" width="8" customWidth="1"/>
    <col min="13834" max="13834" width="7" bestFit="1" customWidth="1"/>
    <col min="14081" max="14081" width="2.42578125" customWidth="1"/>
    <col min="14082" max="14082" width="32.85546875" customWidth="1"/>
    <col min="14083" max="14083" width="3.7109375" bestFit="1" customWidth="1"/>
    <col min="14084" max="14084" width="8" customWidth="1"/>
    <col min="14085" max="14085" width="14.140625" customWidth="1"/>
    <col min="14086" max="14089" width="8" customWidth="1"/>
    <col min="14090" max="14090" width="7" bestFit="1" customWidth="1"/>
    <col min="14337" max="14337" width="2.42578125" customWidth="1"/>
    <col min="14338" max="14338" width="32.85546875" customWidth="1"/>
    <col min="14339" max="14339" width="3.7109375" bestFit="1" customWidth="1"/>
    <col min="14340" max="14340" width="8" customWidth="1"/>
    <col min="14341" max="14341" width="14.140625" customWidth="1"/>
    <col min="14342" max="14345" width="8" customWidth="1"/>
    <col min="14346" max="14346" width="7" bestFit="1" customWidth="1"/>
    <col min="14593" max="14593" width="2.42578125" customWidth="1"/>
    <col min="14594" max="14594" width="32.85546875" customWidth="1"/>
    <col min="14595" max="14595" width="3.7109375" bestFit="1" customWidth="1"/>
    <col min="14596" max="14596" width="8" customWidth="1"/>
    <col min="14597" max="14597" width="14.140625" customWidth="1"/>
    <col min="14598" max="14601" width="8" customWidth="1"/>
    <col min="14602" max="14602" width="7" bestFit="1" customWidth="1"/>
    <col min="14849" max="14849" width="2.42578125" customWidth="1"/>
    <col min="14850" max="14850" width="32.85546875" customWidth="1"/>
    <col min="14851" max="14851" width="3.7109375" bestFit="1" customWidth="1"/>
    <col min="14852" max="14852" width="8" customWidth="1"/>
    <col min="14853" max="14853" width="14.140625" customWidth="1"/>
    <col min="14854" max="14857" width="8" customWidth="1"/>
    <col min="14858" max="14858" width="7" bestFit="1" customWidth="1"/>
    <col min="15105" max="15105" width="2.42578125" customWidth="1"/>
    <col min="15106" max="15106" width="32.85546875" customWidth="1"/>
    <col min="15107" max="15107" width="3.7109375" bestFit="1" customWidth="1"/>
    <col min="15108" max="15108" width="8" customWidth="1"/>
    <col min="15109" max="15109" width="14.140625" customWidth="1"/>
    <col min="15110" max="15113" width="8" customWidth="1"/>
    <col min="15114" max="15114" width="7" bestFit="1" customWidth="1"/>
    <col min="15361" max="15361" width="2.42578125" customWidth="1"/>
    <col min="15362" max="15362" width="32.85546875" customWidth="1"/>
    <col min="15363" max="15363" width="3.7109375" bestFit="1" customWidth="1"/>
    <col min="15364" max="15364" width="8" customWidth="1"/>
    <col min="15365" max="15365" width="14.140625" customWidth="1"/>
    <col min="15366" max="15369" width="8" customWidth="1"/>
    <col min="15370" max="15370" width="7" bestFit="1" customWidth="1"/>
    <col min="15617" max="15617" width="2.42578125" customWidth="1"/>
    <col min="15618" max="15618" width="32.85546875" customWidth="1"/>
    <col min="15619" max="15619" width="3.7109375" bestFit="1" customWidth="1"/>
    <col min="15620" max="15620" width="8" customWidth="1"/>
    <col min="15621" max="15621" width="14.140625" customWidth="1"/>
    <col min="15622" max="15625" width="8" customWidth="1"/>
    <col min="15626" max="15626" width="7" bestFit="1" customWidth="1"/>
    <col min="15873" max="15873" width="2.42578125" customWidth="1"/>
    <col min="15874" max="15874" width="32.85546875" customWidth="1"/>
    <col min="15875" max="15875" width="3.7109375" bestFit="1" customWidth="1"/>
    <col min="15876" max="15876" width="8" customWidth="1"/>
    <col min="15877" max="15877" width="14.140625" customWidth="1"/>
    <col min="15878" max="15881" width="8" customWidth="1"/>
    <col min="15882" max="15882" width="7" bestFit="1" customWidth="1"/>
    <col min="16129" max="16129" width="2.42578125" customWidth="1"/>
    <col min="16130" max="16130" width="32.85546875" customWidth="1"/>
    <col min="16131" max="16131" width="3.7109375" bestFit="1" customWidth="1"/>
    <col min="16132" max="16132" width="8" customWidth="1"/>
    <col min="16133" max="16133" width="14.140625" customWidth="1"/>
    <col min="16134" max="16137" width="8" customWidth="1"/>
    <col min="16138" max="16138" width="7" bestFit="1" customWidth="1"/>
  </cols>
  <sheetData>
    <row r="1" spans="1:10" s="19" customFormat="1" ht="12" customHeight="1" x14ac:dyDescent="0.2">
      <c r="A1" s="103" t="s">
        <v>7</v>
      </c>
      <c r="C1" s="104"/>
      <c r="D1" s="104"/>
      <c r="E1" s="105"/>
      <c r="F1" s="104"/>
      <c r="G1" s="104"/>
      <c r="H1" s="104"/>
    </row>
    <row r="2" spans="1:10" s="19" customFormat="1" ht="12" customHeight="1" x14ac:dyDescent="0.2">
      <c r="A2" s="106" t="s">
        <v>150</v>
      </c>
      <c r="B2" s="38"/>
      <c r="C2" s="209"/>
      <c r="D2" s="210"/>
      <c r="E2" s="211"/>
      <c r="F2" s="210"/>
      <c r="G2" s="210"/>
      <c r="H2" s="210"/>
    </row>
    <row r="3" spans="1:10" s="19" customFormat="1" ht="12" customHeight="1" x14ac:dyDescent="0.2">
      <c r="A3" s="110" t="s">
        <v>786</v>
      </c>
      <c r="B3" s="104"/>
      <c r="C3" s="104"/>
      <c r="D3" s="104"/>
      <c r="E3" s="105"/>
      <c r="F3" s="104"/>
      <c r="G3" s="104"/>
      <c r="H3" s="104"/>
    </row>
    <row r="4" spans="1:10" s="63" customFormat="1" ht="9" customHeight="1" x14ac:dyDescent="0.15">
      <c r="A4" s="111"/>
      <c r="C4" s="107"/>
      <c r="D4" s="112"/>
      <c r="E4" s="113"/>
      <c r="F4" s="112"/>
      <c r="G4" s="112"/>
      <c r="H4" s="112"/>
    </row>
    <row r="5" spans="1:10" s="63" customFormat="1" ht="9" customHeight="1" x14ac:dyDescent="0.15">
      <c r="A5" s="327" t="s">
        <v>787</v>
      </c>
      <c r="B5" s="327"/>
      <c r="C5" s="333" t="s">
        <v>154</v>
      </c>
      <c r="D5" s="339" t="s">
        <v>155</v>
      </c>
      <c r="E5" s="360" t="s">
        <v>788</v>
      </c>
      <c r="F5" s="360"/>
      <c r="G5" s="360"/>
      <c r="H5" s="360"/>
      <c r="I5" s="360"/>
      <c r="J5" s="360"/>
    </row>
    <row r="6" spans="1:10" s="63" customFormat="1" ht="9" customHeight="1" x14ac:dyDescent="0.15">
      <c r="A6" s="358"/>
      <c r="B6" s="358"/>
      <c r="C6" s="334"/>
      <c r="D6" s="340"/>
      <c r="E6" s="361" t="s">
        <v>789</v>
      </c>
      <c r="F6" s="353" t="s">
        <v>790</v>
      </c>
      <c r="G6" s="366" t="s">
        <v>791</v>
      </c>
      <c r="H6" s="369" t="s">
        <v>792</v>
      </c>
      <c r="I6" s="361" t="s">
        <v>793</v>
      </c>
      <c r="J6" s="369" t="s">
        <v>794</v>
      </c>
    </row>
    <row r="7" spans="1:10" s="63" customFormat="1" ht="9" customHeight="1" x14ac:dyDescent="0.15">
      <c r="A7" s="358"/>
      <c r="B7" s="358"/>
      <c r="C7" s="334"/>
      <c r="D7" s="340"/>
      <c r="E7" s="362"/>
      <c r="F7" s="364"/>
      <c r="G7" s="367"/>
      <c r="H7" s="370"/>
      <c r="I7" s="362"/>
      <c r="J7" s="370"/>
    </row>
    <row r="8" spans="1:10" s="63" customFormat="1" ht="9" customHeight="1" x14ac:dyDescent="0.15">
      <c r="A8" s="358"/>
      <c r="B8" s="358"/>
      <c r="C8" s="334"/>
      <c r="D8" s="340"/>
      <c r="E8" s="362"/>
      <c r="F8" s="364"/>
      <c r="G8" s="367"/>
      <c r="H8" s="370"/>
      <c r="I8" s="362"/>
      <c r="J8" s="370"/>
    </row>
    <row r="9" spans="1:10" s="63" customFormat="1" ht="9" customHeight="1" x14ac:dyDescent="0.15">
      <c r="A9" s="359"/>
      <c r="B9" s="359"/>
      <c r="C9" s="335"/>
      <c r="D9" s="341"/>
      <c r="E9" s="363"/>
      <c r="F9" s="365"/>
      <c r="G9" s="368"/>
      <c r="H9" s="371"/>
      <c r="I9" s="363"/>
      <c r="J9" s="371"/>
    </row>
    <row r="10" spans="1:10" s="127" customFormat="1" ht="22.5" customHeight="1" x14ac:dyDescent="0.2">
      <c r="A10" s="124"/>
      <c r="B10" s="125"/>
      <c r="C10" s="125"/>
      <c r="D10" s="126" t="s">
        <v>164</v>
      </c>
      <c r="E10" s="125"/>
      <c r="F10" s="125"/>
      <c r="G10" s="125"/>
      <c r="H10" s="125"/>
      <c r="I10" s="124"/>
      <c r="J10" s="124"/>
    </row>
    <row r="11" spans="1:10" s="129" customFormat="1" ht="20.25" customHeight="1" x14ac:dyDescent="0.2">
      <c r="A11" s="128" t="s">
        <v>117</v>
      </c>
      <c r="B11" s="128"/>
      <c r="C11" s="82"/>
      <c r="D11" s="128"/>
      <c r="E11" s="128"/>
      <c r="F11" s="128"/>
      <c r="G11" s="128"/>
      <c r="H11" s="128"/>
      <c r="I11" s="128"/>
      <c r="J11" s="128"/>
    </row>
    <row r="12" spans="1:10" s="20" customFormat="1" ht="11.25" customHeight="1" x14ac:dyDescent="0.2">
      <c r="A12" s="63"/>
      <c r="B12" s="130" t="s">
        <v>165</v>
      </c>
      <c r="C12" s="122" t="s">
        <v>167</v>
      </c>
      <c r="D12" s="66">
        <v>2</v>
      </c>
      <c r="E12" s="66">
        <v>2</v>
      </c>
      <c r="F12" s="66">
        <v>0</v>
      </c>
      <c r="G12" s="66">
        <v>0</v>
      </c>
      <c r="H12" s="66">
        <v>0</v>
      </c>
      <c r="I12" s="66">
        <v>0</v>
      </c>
      <c r="J12" s="66">
        <v>0</v>
      </c>
    </row>
    <row r="13" spans="1:10" s="20" customFormat="1" ht="20.25" customHeight="1" x14ac:dyDescent="0.2">
      <c r="A13" s="63"/>
      <c r="B13" s="130"/>
      <c r="C13" s="122" t="s">
        <v>168</v>
      </c>
      <c r="D13" s="66">
        <v>2</v>
      </c>
      <c r="E13" s="66">
        <v>2</v>
      </c>
      <c r="F13" s="66">
        <v>0</v>
      </c>
      <c r="G13" s="66">
        <v>0</v>
      </c>
      <c r="H13" s="66">
        <v>0</v>
      </c>
      <c r="I13" s="66">
        <v>0</v>
      </c>
      <c r="J13" s="66">
        <v>0</v>
      </c>
    </row>
    <row r="14" spans="1:10" s="20" customFormat="1" ht="11.25" x14ac:dyDescent="0.2">
      <c r="A14" s="63"/>
      <c r="B14" s="130" t="s">
        <v>169</v>
      </c>
      <c r="C14" s="122" t="s">
        <v>166</v>
      </c>
      <c r="D14" s="66">
        <v>77</v>
      </c>
      <c r="E14" s="66">
        <v>0</v>
      </c>
      <c r="F14" s="66">
        <v>0</v>
      </c>
      <c r="G14" s="66">
        <v>0</v>
      </c>
      <c r="H14" s="66">
        <v>0</v>
      </c>
      <c r="I14" s="66">
        <v>56</v>
      </c>
      <c r="J14" s="66">
        <v>21</v>
      </c>
    </row>
    <row r="15" spans="1:10" s="20" customFormat="1" ht="11.25" x14ac:dyDescent="0.2">
      <c r="A15" s="63"/>
      <c r="B15" s="130"/>
      <c r="C15" s="122" t="s">
        <v>167</v>
      </c>
      <c r="D15" s="66">
        <v>77</v>
      </c>
      <c r="E15" s="66">
        <v>0</v>
      </c>
      <c r="F15" s="66">
        <v>0</v>
      </c>
      <c r="G15" s="66">
        <v>0</v>
      </c>
      <c r="H15" s="66">
        <v>0</v>
      </c>
      <c r="I15" s="66">
        <v>60</v>
      </c>
      <c r="J15" s="66">
        <v>17</v>
      </c>
    </row>
    <row r="16" spans="1:10" s="20" customFormat="1" ht="20.25" customHeight="1" x14ac:dyDescent="0.2">
      <c r="A16" s="63"/>
      <c r="B16" s="130"/>
      <c r="C16" s="122" t="s">
        <v>168</v>
      </c>
      <c r="D16" s="66">
        <v>154</v>
      </c>
      <c r="E16" s="66">
        <v>0</v>
      </c>
      <c r="F16" s="66">
        <v>0</v>
      </c>
      <c r="G16" s="66">
        <v>0</v>
      </c>
      <c r="H16" s="66">
        <v>0</v>
      </c>
      <c r="I16" s="66">
        <v>116</v>
      </c>
      <c r="J16" s="66">
        <v>38</v>
      </c>
    </row>
    <row r="17" spans="1:10" s="20" customFormat="1" ht="11.25" x14ac:dyDescent="0.2">
      <c r="A17" s="63"/>
      <c r="B17" s="130" t="s">
        <v>170</v>
      </c>
      <c r="C17" s="122" t="s">
        <v>166</v>
      </c>
      <c r="D17" s="66">
        <v>75</v>
      </c>
      <c r="E17" s="66">
        <v>2</v>
      </c>
      <c r="F17" s="66">
        <v>0</v>
      </c>
      <c r="G17" s="66">
        <v>0</v>
      </c>
      <c r="H17" s="66">
        <v>0</v>
      </c>
      <c r="I17" s="66">
        <v>0</v>
      </c>
      <c r="J17" s="66">
        <v>73</v>
      </c>
    </row>
    <row r="18" spans="1:10" s="20" customFormat="1" ht="11.25" x14ac:dyDescent="0.2">
      <c r="A18" s="63"/>
      <c r="B18" s="130" t="s">
        <v>795</v>
      </c>
      <c r="C18" s="122" t="s">
        <v>167</v>
      </c>
      <c r="D18" s="66">
        <v>28</v>
      </c>
      <c r="E18" s="66">
        <v>6</v>
      </c>
      <c r="F18" s="66">
        <v>0</v>
      </c>
      <c r="G18" s="66">
        <v>0</v>
      </c>
      <c r="H18" s="66">
        <v>0</v>
      </c>
      <c r="I18" s="66">
        <v>0</v>
      </c>
      <c r="J18" s="66">
        <v>22</v>
      </c>
    </row>
    <row r="19" spans="1:10" s="20" customFormat="1" ht="20.25" customHeight="1" x14ac:dyDescent="0.2">
      <c r="A19" s="63"/>
      <c r="B19" s="130"/>
      <c r="C19" s="122" t="s">
        <v>168</v>
      </c>
      <c r="D19" s="66">
        <v>103</v>
      </c>
      <c r="E19" s="66">
        <v>8</v>
      </c>
      <c r="F19" s="66">
        <v>0</v>
      </c>
      <c r="G19" s="66">
        <v>0</v>
      </c>
      <c r="H19" s="66">
        <v>0</v>
      </c>
      <c r="I19" s="66">
        <v>0</v>
      </c>
      <c r="J19" s="66">
        <v>95</v>
      </c>
    </row>
    <row r="20" spans="1:10" s="20" customFormat="1" ht="11.25" customHeight="1" x14ac:dyDescent="0.2">
      <c r="A20" s="63"/>
      <c r="B20" s="130" t="s">
        <v>172</v>
      </c>
      <c r="C20" s="122" t="s">
        <v>166</v>
      </c>
      <c r="D20" s="66">
        <v>32</v>
      </c>
      <c r="E20" s="66">
        <v>10</v>
      </c>
      <c r="F20" s="66">
        <v>0</v>
      </c>
      <c r="G20" s="66">
        <v>0</v>
      </c>
      <c r="H20" s="66">
        <v>0</v>
      </c>
      <c r="I20" s="66">
        <v>15</v>
      </c>
      <c r="J20" s="66">
        <v>7</v>
      </c>
    </row>
    <row r="21" spans="1:10" s="20" customFormat="1" ht="11.25" customHeight="1" x14ac:dyDescent="0.2">
      <c r="A21" s="63"/>
      <c r="B21" s="130" t="s">
        <v>173</v>
      </c>
      <c r="C21" s="122" t="s">
        <v>167</v>
      </c>
      <c r="D21" s="66">
        <v>74</v>
      </c>
      <c r="E21" s="66">
        <v>25</v>
      </c>
      <c r="F21" s="66">
        <v>0</v>
      </c>
      <c r="G21" s="66">
        <v>0</v>
      </c>
      <c r="H21" s="66">
        <v>0</v>
      </c>
      <c r="I21" s="66">
        <v>28</v>
      </c>
      <c r="J21" s="66">
        <v>21</v>
      </c>
    </row>
    <row r="22" spans="1:10" s="20" customFormat="1" ht="20.25" customHeight="1" x14ac:dyDescent="0.2">
      <c r="A22" s="63"/>
      <c r="B22" s="130"/>
      <c r="C22" s="122" t="s">
        <v>168</v>
      </c>
      <c r="D22" s="66">
        <v>106</v>
      </c>
      <c r="E22" s="66">
        <v>35</v>
      </c>
      <c r="F22" s="66">
        <v>0</v>
      </c>
      <c r="G22" s="66">
        <v>0</v>
      </c>
      <c r="H22" s="66">
        <v>0</v>
      </c>
      <c r="I22" s="66">
        <v>43</v>
      </c>
      <c r="J22" s="66">
        <v>28</v>
      </c>
    </row>
    <row r="23" spans="1:10" s="20" customFormat="1" ht="11.25" customHeight="1" x14ac:dyDescent="0.2">
      <c r="A23" s="63" t="s">
        <v>174</v>
      </c>
      <c r="B23" s="63"/>
      <c r="C23" s="122" t="s">
        <v>166</v>
      </c>
      <c r="D23" s="66">
        <v>184</v>
      </c>
      <c r="E23" s="66">
        <v>12</v>
      </c>
      <c r="F23" s="66">
        <v>0</v>
      </c>
      <c r="G23" s="66">
        <v>0</v>
      </c>
      <c r="H23" s="66">
        <v>0</v>
      </c>
      <c r="I23" s="66">
        <v>71</v>
      </c>
      <c r="J23" s="66">
        <v>101</v>
      </c>
    </row>
    <row r="24" spans="1:10" s="20" customFormat="1" ht="11.25" customHeight="1" x14ac:dyDescent="0.2">
      <c r="A24" s="63"/>
      <c r="B24" s="130"/>
      <c r="C24" s="122" t="s">
        <v>167</v>
      </c>
      <c r="D24" s="66">
        <v>181</v>
      </c>
      <c r="E24" s="66">
        <v>33</v>
      </c>
      <c r="F24" s="66">
        <v>0</v>
      </c>
      <c r="G24" s="66">
        <v>0</v>
      </c>
      <c r="H24" s="66">
        <v>0</v>
      </c>
      <c r="I24" s="66">
        <v>88</v>
      </c>
      <c r="J24" s="66">
        <v>60</v>
      </c>
    </row>
    <row r="25" spans="1:10" s="20" customFormat="1" ht="20.25" customHeight="1" x14ac:dyDescent="0.2">
      <c r="A25" s="63"/>
      <c r="B25" s="130"/>
      <c r="C25" s="122" t="s">
        <v>168</v>
      </c>
      <c r="D25" s="66">
        <v>365</v>
      </c>
      <c r="E25" s="66">
        <v>45</v>
      </c>
      <c r="F25" s="66">
        <v>0</v>
      </c>
      <c r="G25" s="66">
        <v>0</v>
      </c>
      <c r="H25" s="66">
        <v>0</v>
      </c>
      <c r="I25" s="66">
        <v>159</v>
      </c>
      <c r="J25" s="66">
        <v>161</v>
      </c>
    </row>
    <row r="26" spans="1:10" s="20" customFormat="1" ht="20.25" customHeight="1" x14ac:dyDescent="0.2">
      <c r="A26" s="128" t="s">
        <v>119</v>
      </c>
      <c r="B26" s="130"/>
      <c r="C26" s="122"/>
      <c r="D26" s="66"/>
      <c r="E26" s="66"/>
      <c r="F26" s="66"/>
      <c r="G26" s="66"/>
      <c r="H26" s="66"/>
      <c r="I26" s="66"/>
      <c r="J26" s="66"/>
    </row>
    <row r="27" spans="1:10" s="20" customFormat="1" ht="11.25" customHeight="1" x14ac:dyDescent="0.2">
      <c r="A27" s="63"/>
      <c r="B27" s="130" t="s">
        <v>175</v>
      </c>
      <c r="C27" s="122" t="s">
        <v>166</v>
      </c>
      <c r="D27" s="66">
        <v>51</v>
      </c>
      <c r="E27" s="66">
        <v>14</v>
      </c>
      <c r="F27" s="66">
        <v>7</v>
      </c>
      <c r="G27" s="66">
        <v>0</v>
      </c>
      <c r="H27" s="66">
        <v>0</v>
      </c>
      <c r="I27" s="66">
        <v>0</v>
      </c>
      <c r="J27" s="66">
        <v>30</v>
      </c>
    </row>
    <row r="28" spans="1:10" s="20" customFormat="1" ht="11.25" customHeight="1" x14ac:dyDescent="0.2">
      <c r="A28" s="63"/>
      <c r="B28" s="130" t="s">
        <v>176</v>
      </c>
      <c r="C28" s="122" t="s">
        <v>167</v>
      </c>
      <c r="D28" s="66">
        <v>50</v>
      </c>
      <c r="E28" s="66">
        <v>16</v>
      </c>
      <c r="F28" s="66">
        <v>1</v>
      </c>
      <c r="G28" s="66">
        <v>0</v>
      </c>
      <c r="H28" s="66">
        <v>0</v>
      </c>
      <c r="I28" s="66">
        <v>0</v>
      </c>
      <c r="J28" s="66">
        <v>33</v>
      </c>
    </row>
    <row r="29" spans="1:10" s="20" customFormat="1" ht="20.25" customHeight="1" x14ac:dyDescent="0.2">
      <c r="A29" s="63"/>
      <c r="B29" s="130"/>
      <c r="C29" s="122" t="s">
        <v>168</v>
      </c>
      <c r="D29" s="66">
        <v>101</v>
      </c>
      <c r="E29" s="66">
        <v>30</v>
      </c>
      <c r="F29" s="66">
        <v>8</v>
      </c>
      <c r="G29" s="66">
        <v>0</v>
      </c>
      <c r="H29" s="66">
        <v>0</v>
      </c>
      <c r="I29" s="66">
        <v>0</v>
      </c>
      <c r="J29" s="66">
        <v>63</v>
      </c>
    </row>
    <row r="30" spans="1:10" s="20" customFormat="1" ht="11.25" customHeight="1" x14ac:dyDescent="0.2">
      <c r="A30" s="63"/>
      <c r="B30" s="130" t="s">
        <v>177</v>
      </c>
      <c r="C30" s="122" t="s">
        <v>166</v>
      </c>
      <c r="D30" s="66">
        <v>50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J30" s="66">
        <v>50</v>
      </c>
    </row>
    <row r="31" spans="1:10" s="20" customFormat="1" ht="11.25" customHeight="1" x14ac:dyDescent="0.2">
      <c r="A31" s="63"/>
      <c r="B31" s="130" t="s">
        <v>178</v>
      </c>
      <c r="C31" s="122" t="s">
        <v>167</v>
      </c>
      <c r="D31" s="66">
        <v>17</v>
      </c>
      <c r="E31" s="66">
        <v>0</v>
      </c>
      <c r="F31" s="66">
        <v>0</v>
      </c>
      <c r="G31" s="66">
        <v>0</v>
      </c>
      <c r="H31" s="66">
        <v>0</v>
      </c>
      <c r="I31" s="66">
        <v>0</v>
      </c>
      <c r="J31" s="66">
        <v>17</v>
      </c>
    </row>
    <row r="32" spans="1:10" s="20" customFormat="1" ht="20.25" customHeight="1" x14ac:dyDescent="0.2">
      <c r="A32" s="63"/>
      <c r="B32" s="130"/>
      <c r="C32" s="122" t="s">
        <v>168</v>
      </c>
      <c r="D32" s="66">
        <v>67</v>
      </c>
      <c r="E32" s="66">
        <v>0</v>
      </c>
      <c r="F32" s="66">
        <v>0</v>
      </c>
      <c r="G32" s="66">
        <v>0</v>
      </c>
      <c r="H32" s="66">
        <v>0</v>
      </c>
      <c r="I32" s="66">
        <v>0</v>
      </c>
      <c r="J32" s="66">
        <v>67</v>
      </c>
    </row>
    <row r="33" spans="1:10" s="20" customFormat="1" ht="11.25" customHeight="1" x14ac:dyDescent="0.2">
      <c r="A33" s="63"/>
      <c r="B33" s="130" t="s">
        <v>179</v>
      </c>
      <c r="C33" s="122" t="s">
        <v>166</v>
      </c>
      <c r="D33" s="66">
        <v>61</v>
      </c>
      <c r="E33" s="66">
        <v>0</v>
      </c>
      <c r="F33" s="66">
        <v>0</v>
      </c>
      <c r="G33" s="66">
        <v>0</v>
      </c>
      <c r="H33" s="66">
        <v>0</v>
      </c>
      <c r="I33" s="66">
        <v>0</v>
      </c>
      <c r="J33" s="66">
        <v>61</v>
      </c>
    </row>
    <row r="34" spans="1:10" s="20" customFormat="1" ht="11.25" customHeight="1" x14ac:dyDescent="0.2">
      <c r="A34" s="63"/>
      <c r="B34" s="130" t="s">
        <v>180</v>
      </c>
      <c r="C34" s="122" t="s">
        <v>167</v>
      </c>
      <c r="D34" s="66">
        <v>55</v>
      </c>
      <c r="E34" s="66">
        <v>0</v>
      </c>
      <c r="F34" s="66">
        <v>0</v>
      </c>
      <c r="G34" s="66">
        <v>0</v>
      </c>
      <c r="H34" s="66">
        <v>0</v>
      </c>
      <c r="I34" s="66">
        <v>0</v>
      </c>
      <c r="J34" s="66">
        <v>55</v>
      </c>
    </row>
    <row r="35" spans="1:10" s="20" customFormat="1" ht="20.25" customHeight="1" x14ac:dyDescent="0.2">
      <c r="A35" s="63"/>
      <c r="B35" s="130"/>
      <c r="C35" s="122" t="s">
        <v>168</v>
      </c>
      <c r="D35" s="66">
        <v>116</v>
      </c>
      <c r="E35" s="66">
        <v>0</v>
      </c>
      <c r="F35" s="66">
        <v>0</v>
      </c>
      <c r="G35" s="66">
        <v>0</v>
      </c>
      <c r="H35" s="66">
        <v>0</v>
      </c>
      <c r="I35" s="66">
        <v>0</v>
      </c>
      <c r="J35" s="66">
        <v>116</v>
      </c>
    </row>
    <row r="36" spans="1:10" s="20" customFormat="1" ht="11.25" customHeight="1" x14ac:dyDescent="0.2">
      <c r="A36" s="63"/>
      <c r="B36" s="130" t="s">
        <v>181</v>
      </c>
      <c r="C36" s="122" t="s">
        <v>166</v>
      </c>
      <c r="D36" s="66">
        <v>843</v>
      </c>
      <c r="E36" s="66">
        <v>0</v>
      </c>
      <c r="F36" s="66">
        <v>7</v>
      </c>
      <c r="G36" s="66">
        <v>0</v>
      </c>
      <c r="H36" s="66">
        <v>0</v>
      </c>
      <c r="I36" s="66">
        <v>412</v>
      </c>
      <c r="J36" s="66">
        <v>424</v>
      </c>
    </row>
    <row r="37" spans="1:10" s="20" customFormat="1" ht="11.25" customHeight="1" x14ac:dyDescent="0.2">
      <c r="A37" s="63"/>
      <c r="B37" s="130"/>
      <c r="C37" s="122" t="s">
        <v>167</v>
      </c>
      <c r="D37" s="66">
        <v>609</v>
      </c>
      <c r="E37" s="66">
        <v>0</v>
      </c>
      <c r="F37" s="66">
        <v>2</v>
      </c>
      <c r="G37" s="66">
        <v>0</v>
      </c>
      <c r="H37" s="66">
        <v>0</v>
      </c>
      <c r="I37" s="66">
        <v>319</v>
      </c>
      <c r="J37" s="66">
        <v>288</v>
      </c>
    </row>
    <row r="38" spans="1:10" s="20" customFormat="1" ht="20.25" customHeight="1" x14ac:dyDescent="0.2">
      <c r="A38" s="63"/>
      <c r="B38" s="130"/>
      <c r="C38" s="122" t="s">
        <v>168</v>
      </c>
      <c r="D38" s="66">
        <v>1452</v>
      </c>
      <c r="E38" s="66">
        <v>0</v>
      </c>
      <c r="F38" s="66">
        <v>9</v>
      </c>
      <c r="G38" s="66">
        <v>0</v>
      </c>
      <c r="H38" s="66">
        <v>0</v>
      </c>
      <c r="I38" s="66">
        <v>731</v>
      </c>
      <c r="J38" s="66">
        <v>712</v>
      </c>
    </row>
    <row r="39" spans="1:10" s="20" customFormat="1" ht="11.25" customHeight="1" x14ac:dyDescent="0.2">
      <c r="A39" s="63"/>
      <c r="B39" s="130" t="s">
        <v>182</v>
      </c>
      <c r="C39" s="122" t="s">
        <v>166</v>
      </c>
      <c r="D39" s="66">
        <v>3</v>
      </c>
      <c r="E39" s="66">
        <v>3</v>
      </c>
      <c r="F39" s="66">
        <v>0</v>
      </c>
      <c r="G39" s="66">
        <v>0</v>
      </c>
      <c r="H39" s="66">
        <v>0</v>
      </c>
      <c r="I39" s="66">
        <v>0</v>
      </c>
      <c r="J39" s="66">
        <v>0</v>
      </c>
    </row>
    <row r="40" spans="1:10" s="20" customFormat="1" ht="11.25" customHeight="1" x14ac:dyDescent="0.2">
      <c r="A40" s="63"/>
      <c r="B40" s="130" t="s">
        <v>180</v>
      </c>
      <c r="C40" s="122" t="s">
        <v>167</v>
      </c>
      <c r="D40" s="66">
        <v>4</v>
      </c>
      <c r="E40" s="66">
        <v>2</v>
      </c>
      <c r="F40" s="66">
        <v>0</v>
      </c>
      <c r="G40" s="66">
        <v>0</v>
      </c>
      <c r="H40" s="66">
        <v>0</v>
      </c>
      <c r="I40" s="66">
        <v>0</v>
      </c>
      <c r="J40" s="66">
        <v>2</v>
      </c>
    </row>
    <row r="41" spans="1:10" s="20" customFormat="1" ht="20.25" customHeight="1" x14ac:dyDescent="0.2">
      <c r="A41" s="63"/>
      <c r="B41" s="130"/>
      <c r="C41" s="122" t="s">
        <v>168</v>
      </c>
      <c r="D41" s="66">
        <v>7</v>
      </c>
      <c r="E41" s="66">
        <v>5</v>
      </c>
      <c r="F41" s="66">
        <v>0</v>
      </c>
      <c r="G41" s="66">
        <v>0</v>
      </c>
      <c r="H41" s="66">
        <v>0</v>
      </c>
      <c r="I41" s="66">
        <v>0</v>
      </c>
      <c r="J41" s="66">
        <v>2</v>
      </c>
    </row>
    <row r="42" spans="1:10" s="20" customFormat="1" ht="11.25" customHeight="1" x14ac:dyDescent="0.2">
      <c r="A42" s="63"/>
      <c r="B42" s="130" t="s">
        <v>796</v>
      </c>
      <c r="C42" s="122" t="s">
        <v>166</v>
      </c>
      <c r="D42" s="66">
        <v>9</v>
      </c>
      <c r="E42" s="66">
        <v>0</v>
      </c>
      <c r="F42" s="66">
        <v>0</v>
      </c>
      <c r="G42" s="66">
        <v>0</v>
      </c>
      <c r="H42" s="66">
        <v>0</v>
      </c>
      <c r="I42" s="66">
        <v>5</v>
      </c>
      <c r="J42" s="66">
        <v>4</v>
      </c>
    </row>
    <row r="43" spans="1:10" s="20" customFormat="1" ht="11.25" customHeight="1" x14ac:dyDescent="0.2">
      <c r="A43" s="63"/>
      <c r="B43" s="130"/>
      <c r="C43" s="122" t="s">
        <v>167</v>
      </c>
      <c r="D43" s="66">
        <v>24</v>
      </c>
      <c r="E43" s="66">
        <v>0</v>
      </c>
      <c r="F43" s="66">
        <v>0</v>
      </c>
      <c r="G43" s="66">
        <v>0</v>
      </c>
      <c r="H43" s="66">
        <v>0</v>
      </c>
      <c r="I43" s="66">
        <v>5</v>
      </c>
      <c r="J43" s="66">
        <v>19</v>
      </c>
    </row>
    <row r="44" spans="1:10" s="20" customFormat="1" ht="20.25" customHeight="1" x14ac:dyDescent="0.2">
      <c r="A44" s="63"/>
      <c r="B44" s="130"/>
      <c r="C44" s="122" t="s">
        <v>168</v>
      </c>
      <c r="D44" s="66">
        <v>33</v>
      </c>
      <c r="E44" s="66">
        <v>0</v>
      </c>
      <c r="F44" s="66">
        <v>0</v>
      </c>
      <c r="G44" s="66">
        <v>0</v>
      </c>
      <c r="H44" s="66">
        <v>0</v>
      </c>
      <c r="I44" s="66">
        <v>10</v>
      </c>
      <c r="J44" s="66">
        <v>23</v>
      </c>
    </row>
    <row r="45" spans="1:10" s="20" customFormat="1" ht="11.25" customHeight="1" x14ac:dyDescent="0.2">
      <c r="A45" s="63"/>
      <c r="B45" s="63" t="s">
        <v>797</v>
      </c>
      <c r="C45" s="122" t="s">
        <v>166</v>
      </c>
      <c r="D45" s="66">
        <v>11</v>
      </c>
      <c r="E45" s="66">
        <v>10</v>
      </c>
      <c r="F45" s="66">
        <v>0</v>
      </c>
      <c r="G45" s="66">
        <v>0</v>
      </c>
      <c r="H45" s="66">
        <v>0</v>
      </c>
      <c r="I45" s="66">
        <v>1</v>
      </c>
      <c r="J45" s="66">
        <v>0</v>
      </c>
    </row>
    <row r="46" spans="1:10" s="20" customFormat="1" ht="11.25" customHeight="1" x14ac:dyDescent="0.2">
      <c r="A46" s="63"/>
      <c r="B46" s="130" t="s">
        <v>798</v>
      </c>
      <c r="C46" s="122" t="s">
        <v>167</v>
      </c>
      <c r="D46" s="66">
        <v>15</v>
      </c>
      <c r="E46" s="66">
        <v>15</v>
      </c>
      <c r="F46" s="66">
        <v>0</v>
      </c>
      <c r="G46" s="66">
        <v>0</v>
      </c>
      <c r="H46" s="66">
        <v>0</v>
      </c>
      <c r="I46" s="66">
        <v>0</v>
      </c>
      <c r="J46" s="66">
        <v>0</v>
      </c>
    </row>
    <row r="47" spans="1:10" s="20" customFormat="1" ht="20.25" customHeight="1" x14ac:dyDescent="0.2">
      <c r="A47" s="63"/>
      <c r="B47" s="130"/>
      <c r="C47" s="122" t="s">
        <v>168</v>
      </c>
      <c r="D47" s="66">
        <v>26</v>
      </c>
      <c r="E47" s="66">
        <v>25</v>
      </c>
      <c r="F47" s="66">
        <v>0</v>
      </c>
      <c r="G47" s="66">
        <v>0</v>
      </c>
      <c r="H47" s="66">
        <v>0</v>
      </c>
      <c r="I47" s="66">
        <v>1</v>
      </c>
      <c r="J47" s="66">
        <v>0</v>
      </c>
    </row>
    <row r="48" spans="1:10" s="20" customFormat="1" ht="11.25" customHeight="1" x14ac:dyDescent="0.2">
      <c r="A48" s="63" t="s">
        <v>189</v>
      </c>
      <c r="B48" s="130"/>
      <c r="C48" s="122" t="s">
        <v>166</v>
      </c>
      <c r="D48" s="66">
        <v>1028</v>
      </c>
      <c r="E48" s="66">
        <v>27</v>
      </c>
      <c r="F48" s="66">
        <v>14</v>
      </c>
      <c r="G48" s="66">
        <v>0</v>
      </c>
      <c r="H48" s="66">
        <v>0</v>
      </c>
      <c r="I48" s="66">
        <v>418</v>
      </c>
      <c r="J48" s="66">
        <v>569</v>
      </c>
    </row>
    <row r="49" spans="1:10" s="20" customFormat="1" ht="11.25" customHeight="1" x14ac:dyDescent="0.2">
      <c r="A49" s="63"/>
      <c r="B49" s="130"/>
      <c r="C49" s="122" t="s">
        <v>167</v>
      </c>
      <c r="D49" s="66">
        <v>774</v>
      </c>
      <c r="E49" s="66">
        <v>33</v>
      </c>
      <c r="F49" s="66">
        <v>3</v>
      </c>
      <c r="G49" s="66">
        <v>0</v>
      </c>
      <c r="H49" s="66">
        <v>0</v>
      </c>
      <c r="I49" s="66">
        <v>324</v>
      </c>
      <c r="J49" s="66">
        <v>414</v>
      </c>
    </row>
    <row r="50" spans="1:10" s="20" customFormat="1" ht="20.25" customHeight="1" x14ac:dyDescent="0.2">
      <c r="A50" s="63"/>
      <c r="B50" s="130"/>
      <c r="C50" s="122" t="s">
        <v>168</v>
      </c>
      <c r="D50" s="66">
        <v>1802</v>
      </c>
      <c r="E50" s="66">
        <v>60</v>
      </c>
      <c r="F50" s="66">
        <v>17</v>
      </c>
      <c r="G50" s="66">
        <v>0</v>
      </c>
      <c r="H50" s="66">
        <v>0</v>
      </c>
      <c r="I50" s="66">
        <v>742</v>
      </c>
      <c r="J50" s="66">
        <v>983</v>
      </c>
    </row>
    <row r="51" spans="1:10" s="20" customFormat="1" ht="20.25" customHeight="1" x14ac:dyDescent="0.2">
      <c r="A51" s="63" t="s">
        <v>121</v>
      </c>
      <c r="B51" s="130"/>
      <c r="C51" s="122"/>
      <c r="D51" s="66"/>
      <c r="E51" s="66"/>
      <c r="F51" s="66"/>
      <c r="G51" s="66"/>
      <c r="H51" s="66"/>
      <c r="I51" s="66"/>
      <c r="J51" s="66"/>
    </row>
    <row r="52" spans="1:10" s="20" customFormat="1" ht="11.25" customHeight="1" x14ac:dyDescent="0.2">
      <c r="A52" s="63"/>
      <c r="B52" s="130" t="s">
        <v>190</v>
      </c>
      <c r="C52" s="122" t="s">
        <v>166</v>
      </c>
      <c r="D52" s="66">
        <v>192</v>
      </c>
      <c r="E52" s="66">
        <v>0</v>
      </c>
      <c r="F52" s="66">
        <v>44</v>
      </c>
      <c r="G52" s="66">
        <v>0</v>
      </c>
      <c r="H52" s="66">
        <v>0</v>
      </c>
      <c r="I52" s="66">
        <v>87</v>
      </c>
      <c r="J52" s="66">
        <v>61</v>
      </c>
    </row>
    <row r="53" spans="1:10" s="20" customFormat="1" ht="11.25" x14ac:dyDescent="0.2">
      <c r="A53" s="63"/>
      <c r="B53" s="130"/>
      <c r="C53" s="122" t="s">
        <v>167</v>
      </c>
      <c r="D53" s="66">
        <v>144</v>
      </c>
      <c r="E53" s="66">
        <v>0</v>
      </c>
      <c r="F53" s="66">
        <v>28</v>
      </c>
      <c r="G53" s="66">
        <v>0</v>
      </c>
      <c r="H53" s="66">
        <v>0</v>
      </c>
      <c r="I53" s="66">
        <v>86</v>
      </c>
      <c r="J53" s="66">
        <v>30</v>
      </c>
    </row>
    <row r="54" spans="1:10" s="20" customFormat="1" ht="20.25" customHeight="1" x14ac:dyDescent="0.2">
      <c r="A54" s="63"/>
      <c r="B54" s="130"/>
      <c r="C54" s="122" t="s">
        <v>168</v>
      </c>
      <c r="D54" s="66">
        <v>336</v>
      </c>
      <c r="E54" s="66">
        <v>0</v>
      </c>
      <c r="F54" s="66">
        <v>72</v>
      </c>
      <c r="G54" s="66">
        <v>0</v>
      </c>
      <c r="H54" s="66">
        <v>0</v>
      </c>
      <c r="I54" s="66">
        <v>173</v>
      </c>
      <c r="J54" s="66">
        <v>91</v>
      </c>
    </row>
    <row r="55" spans="1:10" s="20" customFormat="1" ht="15.75" customHeight="1" x14ac:dyDescent="0.2">
      <c r="A55" s="63" t="s">
        <v>799</v>
      </c>
      <c r="B55" s="63"/>
      <c r="C55" s="63"/>
      <c r="D55" s="66"/>
      <c r="E55" s="66"/>
      <c r="F55" s="66"/>
      <c r="G55" s="66"/>
      <c r="H55" s="66"/>
      <c r="I55" s="66"/>
      <c r="J55" s="66"/>
    </row>
    <row r="56" spans="1:10" s="20" customFormat="1" ht="11.25" x14ac:dyDescent="0.2">
      <c r="A56" s="212" t="s">
        <v>800</v>
      </c>
      <c r="B56" s="213"/>
      <c r="C56" s="63"/>
      <c r="D56" s="66"/>
      <c r="E56" s="66"/>
      <c r="F56" s="66"/>
      <c r="G56" s="66"/>
      <c r="H56" s="66"/>
      <c r="I56" s="66"/>
      <c r="J56" s="66"/>
    </row>
    <row r="57" spans="1:10" s="20" customFormat="1" ht="11.25" x14ac:dyDescent="0.2">
      <c r="A57" s="63" t="s">
        <v>801</v>
      </c>
      <c r="B57" s="213"/>
      <c r="D57" s="66"/>
      <c r="E57" s="66"/>
      <c r="F57" s="66"/>
      <c r="G57" s="66"/>
      <c r="H57" s="66"/>
      <c r="I57" s="66"/>
      <c r="J57" s="66"/>
    </row>
    <row r="58" spans="1:10" s="20" customFormat="1" ht="11.25" x14ac:dyDescent="0.2">
      <c r="A58" s="148" t="s">
        <v>802</v>
      </c>
      <c r="B58" s="213"/>
      <c r="C58" s="63"/>
      <c r="D58" s="66"/>
      <c r="E58" s="66"/>
      <c r="F58" s="66"/>
      <c r="G58" s="66"/>
      <c r="H58" s="66"/>
      <c r="I58" s="66"/>
      <c r="J58" s="66"/>
    </row>
    <row r="59" spans="1:10" s="20" customFormat="1" ht="11.25" x14ac:dyDescent="0.2">
      <c r="A59" s="148"/>
      <c r="B59" s="213"/>
      <c r="C59" s="63"/>
      <c r="D59" s="66"/>
      <c r="E59" s="66"/>
      <c r="F59" s="66"/>
      <c r="G59" s="66"/>
      <c r="H59" s="66"/>
      <c r="I59" s="66"/>
      <c r="J59" s="66"/>
    </row>
    <row r="60" spans="1:10" s="20" customFormat="1" ht="11.25" x14ac:dyDescent="0.2">
      <c r="A60" s="100" t="s">
        <v>73</v>
      </c>
      <c r="B60" s="100"/>
      <c r="C60" s="100"/>
      <c r="D60" s="66"/>
      <c r="E60" s="66"/>
      <c r="F60" s="66"/>
      <c r="G60" s="66"/>
      <c r="H60" s="66"/>
      <c r="I60" s="66"/>
      <c r="J60" s="66"/>
    </row>
    <row r="61" spans="1:10" s="20" customFormat="1" ht="22.5" customHeight="1" x14ac:dyDescent="0.2">
      <c r="A61" s="63"/>
      <c r="B61" s="130"/>
      <c r="C61" s="122"/>
      <c r="D61" s="126" t="s">
        <v>164</v>
      </c>
      <c r="E61" s="66"/>
      <c r="F61" s="66"/>
      <c r="G61" s="66"/>
      <c r="H61" s="66"/>
      <c r="I61" s="66"/>
      <c r="J61" s="66"/>
    </row>
    <row r="62" spans="1:10" s="20" customFormat="1" ht="11.25" customHeight="1" x14ac:dyDescent="0.2">
      <c r="A62" s="63" t="s">
        <v>191</v>
      </c>
      <c r="B62" s="130"/>
      <c r="C62" s="122" t="s">
        <v>166</v>
      </c>
      <c r="D62" s="66">
        <v>192</v>
      </c>
      <c r="E62" s="66">
        <v>0</v>
      </c>
      <c r="F62" s="66">
        <v>44</v>
      </c>
      <c r="G62" s="66">
        <v>0</v>
      </c>
      <c r="H62" s="66">
        <v>0</v>
      </c>
      <c r="I62" s="66">
        <v>87</v>
      </c>
      <c r="J62" s="66">
        <v>61</v>
      </c>
    </row>
    <row r="63" spans="1:10" s="20" customFormat="1" ht="11.25" customHeight="1" x14ac:dyDescent="0.2">
      <c r="A63" s="63"/>
      <c r="B63" s="130"/>
      <c r="C63" s="122" t="s">
        <v>167</v>
      </c>
      <c r="D63" s="66">
        <v>144</v>
      </c>
      <c r="E63" s="66">
        <v>0</v>
      </c>
      <c r="F63" s="66">
        <v>28</v>
      </c>
      <c r="G63" s="66">
        <v>0</v>
      </c>
      <c r="H63" s="66">
        <v>0</v>
      </c>
      <c r="I63" s="66">
        <v>86</v>
      </c>
      <c r="J63" s="66">
        <v>30</v>
      </c>
    </row>
    <row r="64" spans="1:10" s="20" customFormat="1" ht="20.25" customHeight="1" x14ac:dyDescent="0.2">
      <c r="A64" s="63"/>
      <c r="B64" s="130"/>
      <c r="C64" s="122" t="s">
        <v>168</v>
      </c>
      <c r="D64" s="66">
        <v>336</v>
      </c>
      <c r="E64" s="66">
        <v>0</v>
      </c>
      <c r="F64" s="66">
        <v>72</v>
      </c>
      <c r="G64" s="66">
        <v>0</v>
      </c>
      <c r="H64" s="66">
        <v>0</v>
      </c>
      <c r="I64" s="66">
        <v>173</v>
      </c>
      <c r="J64" s="66">
        <v>91</v>
      </c>
    </row>
    <row r="65" spans="1:10" s="20" customFormat="1" ht="20.25" customHeight="1" x14ac:dyDescent="0.2">
      <c r="A65" s="63" t="s">
        <v>122</v>
      </c>
      <c r="B65" s="130"/>
      <c r="C65" s="122"/>
      <c r="D65" s="66"/>
      <c r="E65" s="66"/>
      <c r="F65" s="66"/>
      <c r="G65" s="66"/>
      <c r="H65" s="66"/>
      <c r="I65" s="66"/>
      <c r="J65" s="66"/>
    </row>
    <row r="66" spans="1:10" s="20" customFormat="1" ht="11.25" customHeight="1" x14ac:dyDescent="0.2">
      <c r="A66" s="63"/>
      <c r="B66" s="130" t="s">
        <v>192</v>
      </c>
      <c r="C66" s="122" t="s">
        <v>166</v>
      </c>
      <c r="D66" s="66">
        <v>166</v>
      </c>
      <c r="E66" s="66">
        <v>60</v>
      </c>
      <c r="F66" s="66">
        <v>45</v>
      </c>
      <c r="G66" s="66">
        <v>0</v>
      </c>
      <c r="H66" s="66">
        <v>0</v>
      </c>
      <c r="I66" s="66">
        <v>61</v>
      </c>
      <c r="J66" s="66">
        <v>0</v>
      </c>
    </row>
    <row r="67" spans="1:10" s="20" customFormat="1" ht="11.25" customHeight="1" x14ac:dyDescent="0.2">
      <c r="A67" s="63"/>
      <c r="B67" s="130"/>
      <c r="C67" s="122" t="s">
        <v>167</v>
      </c>
      <c r="D67" s="66">
        <v>107</v>
      </c>
      <c r="E67" s="66">
        <v>45</v>
      </c>
      <c r="F67" s="66">
        <v>25</v>
      </c>
      <c r="G67" s="66">
        <v>0</v>
      </c>
      <c r="H67" s="66">
        <v>0</v>
      </c>
      <c r="I67" s="66">
        <v>37</v>
      </c>
      <c r="J67" s="66">
        <v>0</v>
      </c>
    </row>
    <row r="68" spans="1:10" s="20" customFormat="1" ht="20.25" customHeight="1" x14ac:dyDescent="0.2">
      <c r="A68" s="63"/>
      <c r="B68" s="130"/>
      <c r="C68" s="122" t="s">
        <v>168</v>
      </c>
      <c r="D68" s="66">
        <v>273</v>
      </c>
      <c r="E68" s="66">
        <v>105</v>
      </c>
      <c r="F68" s="66">
        <v>70</v>
      </c>
      <c r="G68" s="66">
        <v>0</v>
      </c>
      <c r="H68" s="66">
        <v>0</v>
      </c>
      <c r="I68" s="66">
        <v>98</v>
      </c>
      <c r="J68" s="66">
        <v>0</v>
      </c>
    </row>
    <row r="69" spans="1:10" s="20" customFormat="1" ht="11.25" customHeight="1" x14ac:dyDescent="0.2">
      <c r="A69" s="63"/>
      <c r="B69" s="130" t="s">
        <v>803</v>
      </c>
      <c r="C69" s="122" t="s">
        <v>166</v>
      </c>
      <c r="D69" s="66">
        <v>14</v>
      </c>
      <c r="E69" s="66">
        <v>0</v>
      </c>
      <c r="F69" s="66">
        <v>0</v>
      </c>
      <c r="G69" s="66">
        <v>0</v>
      </c>
      <c r="H69" s="66">
        <v>0</v>
      </c>
      <c r="I69" s="66">
        <v>0</v>
      </c>
      <c r="J69" s="66">
        <v>14</v>
      </c>
    </row>
    <row r="70" spans="1:10" s="20" customFormat="1" ht="11.25" customHeight="1" x14ac:dyDescent="0.2">
      <c r="A70" s="63"/>
      <c r="B70" s="130"/>
      <c r="C70" s="122" t="s">
        <v>167</v>
      </c>
      <c r="D70" s="66">
        <v>9</v>
      </c>
      <c r="E70" s="66">
        <v>0</v>
      </c>
      <c r="F70" s="66">
        <v>0</v>
      </c>
      <c r="G70" s="66">
        <v>0</v>
      </c>
      <c r="H70" s="66">
        <v>0</v>
      </c>
      <c r="I70" s="66">
        <v>0</v>
      </c>
      <c r="J70" s="66">
        <v>9</v>
      </c>
    </row>
    <row r="71" spans="1:10" s="20" customFormat="1" ht="20.25" customHeight="1" x14ac:dyDescent="0.2">
      <c r="A71" s="63"/>
      <c r="B71" s="130"/>
      <c r="C71" s="122" t="s">
        <v>168</v>
      </c>
      <c r="D71" s="66">
        <v>23</v>
      </c>
      <c r="E71" s="66">
        <v>0</v>
      </c>
      <c r="F71" s="66">
        <v>0</v>
      </c>
      <c r="G71" s="66">
        <v>0</v>
      </c>
      <c r="H71" s="66">
        <v>0</v>
      </c>
      <c r="I71" s="66">
        <v>0</v>
      </c>
      <c r="J71" s="66">
        <v>23</v>
      </c>
    </row>
    <row r="72" spans="1:10" s="20" customFormat="1" ht="11.25" customHeight="1" x14ac:dyDescent="0.2">
      <c r="A72" s="63" t="s">
        <v>194</v>
      </c>
      <c r="B72" s="130"/>
      <c r="C72" s="122" t="s">
        <v>166</v>
      </c>
      <c r="D72" s="66">
        <v>180</v>
      </c>
      <c r="E72" s="66">
        <v>60</v>
      </c>
      <c r="F72" s="66">
        <v>45</v>
      </c>
      <c r="G72" s="66">
        <v>0</v>
      </c>
      <c r="H72" s="66">
        <v>0</v>
      </c>
      <c r="I72" s="66">
        <v>61</v>
      </c>
      <c r="J72" s="66">
        <v>14</v>
      </c>
    </row>
    <row r="73" spans="1:10" s="20" customFormat="1" ht="11.25" customHeight="1" x14ac:dyDescent="0.2">
      <c r="A73" s="63"/>
      <c r="B73" s="130"/>
      <c r="C73" s="122" t="s">
        <v>167</v>
      </c>
      <c r="D73" s="66">
        <v>116</v>
      </c>
      <c r="E73" s="66">
        <v>45</v>
      </c>
      <c r="F73" s="66">
        <v>25</v>
      </c>
      <c r="G73" s="66">
        <v>0</v>
      </c>
      <c r="H73" s="66">
        <v>0</v>
      </c>
      <c r="I73" s="66">
        <v>37</v>
      </c>
      <c r="J73" s="66">
        <v>9</v>
      </c>
    </row>
    <row r="74" spans="1:10" s="20" customFormat="1" ht="20.25" customHeight="1" x14ac:dyDescent="0.2">
      <c r="A74" s="63"/>
      <c r="B74" s="130"/>
      <c r="C74" s="122" t="s">
        <v>168</v>
      </c>
      <c r="D74" s="66">
        <v>296</v>
      </c>
      <c r="E74" s="66">
        <v>105</v>
      </c>
      <c r="F74" s="66">
        <v>70</v>
      </c>
      <c r="G74" s="66">
        <v>0</v>
      </c>
      <c r="H74" s="66">
        <v>0</v>
      </c>
      <c r="I74" s="66">
        <v>98</v>
      </c>
      <c r="J74" s="66">
        <v>23</v>
      </c>
    </row>
    <row r="75" spans="1:10" s="20" customFormat="1" ht="20.25" customHeight="1" x14ac:dyDescent="0.2">
      <c r="A75" s="63" t="s">
        <v>123</v>
      </c>
      <c r="B75" s="130"/>
      <c r="C75" s="122"/>
      <c r="D75" s="66"/>
      <c r="E75" s="66"/>
      <c r="F75" s="66"/>
      <c r="G75" s="66"/>
      <c r="H75" s="66"/>
      <c r="I75" s="66"/>
      <c r="J75" s="66"/>
    </row>
    <row r="76" spans="1:10" s="20" customFormat="1" ht="11.25" customHeight="1" x14ac:dyDescent="0.2">
      <c r="A76" s="63"/>
      <c r="B76" s="130" t="s">
        <v>804</v>
      </c>
      <c r="C76" s="122" t="s">
        <v>166</v>
      </c>
      <c r="D76" s="66">
        <v>283</v>
      </c>
      <c r="E76" s="66">
        <v>0</v>
      </c>
      <c r="F76" s="66">
        <v>4</v>
      </c>
      <c r="G76" s="66">
        <v>0</v>
      </c>
      <c r="H76" s="66">
        <v>0</v>
      </c>
      <c r="I76" s="66">
        <v>128</v>
      </c>
      <c r="J76" s="66">
        <v>151</v>
      </c>
    </row>
    <row r="77" spans="1:10" s="20" customFormat="1" ht="11.25" customHeight="1" x14ac:dyDescent="0.2">
      <c r="A77" s="63"/>
      <c r="B77" s="130" t="s">
        <v>805</v>
      </c>
      <c r="C77" s="122" t="s">
        <v>167</v>
      </c>
      <c r="D77" s="66">
        <v>144</v>
      </c>
      <c r="E77" s="66">
        <v>0</v>
      </c>
      <c r="F77" s="66">
        <v>2</v>
      </c>
      <c r="G77" s="66">
        <v>0</v>
      </c>
      <c r="H77" s="66">
        <v>0</v>
      </c>
      <c r="I77" s="66">
        <v>63</v>
      </c>
      <c r="J77" s="66">
        <v>79</v>
      </c>
    </row>
    <row r="78" spans="1:10" s="20" customFormat="1" ht="20.25" customHeight="1" x14ac:dyDescent="0.2">
      <c r="A78" s="63"/>
      <c r="B78" s="130"/>
      <c r="C78" s="122" t="s">
        <v>168</v>
      </c>
      <c r="D78" s="66">
        <v>427</v>
      </c>
      <c r="E78" s="66">
        <v>0</v>
      </c>
      <c r="F78" s="66">
        <v>6</v>
      </c>
      <c r="G78" s="66">
        <v>0</v>
      </c>
      <c r="H78" s="66">
        <v>0</v>
      </c>
      <c r="I78" s="66">
        <v>191</v>
      </c>
      <c r="J78" s="66">
        <v>230</v>
      </c>
    </row>
    <row r="79" spans="1:10" s="20" customFormat="1" ht="11.25" customHeight="1" x14ac:dyDescent="0.2">
      <c r="A79" s="63"/>
      <c r="B79" s="63" t="s">
        <v>197</v>
      </c>
      <c r="C79" s="122" t="s">
        <v>166</v>
      </c>
      <c r="D79" s="66">
        <v>214</v>
      </c>
      <c r="E79" s="66">
        <v>0</v>
      </c>
      <c r="F79" s="66">
        <v>27</v>
      </c>
      <c r="G79" s="66">
        <v>0</v>
      </c>
      <c r="H79" s="66">
        <v>0</v>
      </c>
      <c r="I79" s="66">
        <v>118</v>
      </c>
      <c r="J79" s="66">
        <v>69</v>
      </c>
    </row>
    <row r="80" spans="1:10" s="20" customFormat="1" ht="11.25" customHeight="1" x14ac:dyDescent="0.2">
      <c r="A80" s="63"/>
      <c r="B80" s="63"/>
      <c r="C80" s="122" t="s">
        <v>167</v>
      </c>
      <c r="D80" s="66">
        <v>102</v>
      </c>
      <c r="E80" s="66">
        <v>0</v>
      </c>
      <c r="F80" s="66">
        <v>8</v>
      </c>
      <c r="G80" s="66">
        <v>0</v>
      </c>
      <c r="H80" s="66">
        <v>0</v>
      </c>
      <c r="I80" s="66">
        <v>70</v>
      </c>
      <c r="J80" s="66">
        <v>24</v>
      </c>
    </row>
    <row r="81" spans="1:11" s="20" customFormat="1" ht="20.25" customHeight="1" x14ac:dyDescent="0.2">
      <c r="A81" s="63"/>
      <c r="B81" s="130"/>
      <c r="C81" s="122" t="s">
        <v>168</v>
      </c>
      <c r="D81" s="66">
        <v>316</v>
      </c>
      <c r="E81" s="66">
        <v>0</v>
      </c>
      <c r="F81" s="66">
        <v>35</v>
      </c>
      <c r="G81" s="66">
        <v>0</v>
      </c>
      <c r="H81" s="66">
        <v>0</v>
      </c>
      <c r="I81" s="66">
        <v>188</v>
      </c>
      <c r="J81" s="66">
        <v>93</v>
      </c>
    </row>
    <row r="82" spans="1:11" s="20" customFormat="1" ht="11.25" customHeight="1" x14ac:dyDescent="0.2">
      <c r="A82" s="63" t="s">
        <v>201</v>
      </c>
      <c r="B82" s="130"/>
      <c r="C82" s="122" t="s">
        <v>166</v>
      </c>
      <c r="D82" s="66">
        <v>497</v>
      </c>
      <c r="E82" s="66">
        <v>0</v>
      </c>
      <c r="F82" s="66">
        <v>31</v>
      </c>
      <c r="G82" s="66">
        <v>0</v>
      </c>
      <c r="H82" s="66">
        <v>0</v>
      </c>
      <c r="I82" s="66">
        <v>246</v>
      </c>
      <c r="J82" s="66">
        <v>220</v>
      </c>
    </row>
    <row r="83" spans="1:11" s="20" customFormat="1" ht="11.25" customHeight="1" x14ac:dyDescent="0.2">
      <c r="A83" s="63"/>
      <c r="B83" s="130"/>
      <c r="C83" s="122" t="s">
        <v>167</v>
      </c>
      <c r="D83" s="66">
        <v>246</v>
      </c>
      <c r="E83" s="66">
        <v>0</v>
      </c>
      <c r="F83" s="66">
        <v>10</v>
      </c>
      <c r="G83" s="66">
        <v>0</v>
      </c>
      <c r="H83" s="66">
        <v>0</v>
      </c>
      <c r="I83" s="66">
        <v>133</v>
      </c>
      <c r="J83" s="66">
        <v>103</v>
      </c>
    </row>
    <row r="84" spans="1:11" s="20" customFormat="1" ht="20.25" customHeight="1" x14ac:dyDescent="0.2">
      <c r="A84" s="63"/>
      <c r="B84" s="130"/>
      <c r="C84" s="122" t="s">
        <v>168</v>
      </c>
      <c r="D84" s="66">
        <v>743</v>
      </c>
      <c r="E84" s="66">
        <v>0</v>
      </c>
      <c r="F84" s="66">
        <v>41</v>
      </c>
      <c r="G84" s="66">
        <v>0</v>
      </c>
      <c r="H84" s="66">
        <v>0</v>
      </c>
      <c r="I84" s="66">
        <v>379</v>
      </c>
      <c r="J84" s="66">
        <v>323</v>
      </c>
    </row>
    <row r="85" spans="1:11" s="20" customFormat="1" ht="20.25" customHeight="1" x14ac:dyDescent="0.2">
      <c r="A85" s="63" t="s">
        <v>126</v>
      </c>
      <c r="B85" s="130"/>
      <c r="C85" s="122"/>
      <c r="D85" s="66"/>
      <c r="E85" s="66"/>
      <c r="F85" s="66"/>
      <c r="G85" s="66"/>
      <c r="H85" s="66"/>
      <c r="I85" s="66"/>
      <c r="J85" s="66"/>
    </row>
    <row r="86" spans="1:11" s="20" customFormat="1" ht="11.25" customHeight="1" x14ac:dyDescent="0.2">
      <c r="A86" s="63"/>
      <c r="B86" s="130" t="s">
        <v>202</v>
      </c>
      <c r="C86" s="122" t="s">
        <v>166</v>
      </c>
      <c r="D86" s="66">
        <v>146</v>
      </c>
      <c r="E86" s="66">
        <v>39</v>
      </c>
      <c r="F86" s="66">
        <v>61</v>
      </c>
      <c r="G86" s="66">
        <v>0</v>
      </c>
      <c r="H86" s="66">
        <v>0</v>
      </c>
      <c r="I86" s="66">
        <v>20</v>
      </c>
      <c r="J86" s="66">
        <v>26</v>
      </c>
    </row>
    <row r="87" spans="1:11" s="20" customFormat="1" ht="11.25" customHeight="1" x14ac:dyDescent="0.2">
      <c r="A87" s="63"/>
      <c r="B87" s="130"/>
      <c r="C87" s="122" t="s">
        <v>167</v>
      </c>
      <c r="D87" s="66">
        <v>108</v>
      </c>
      <c r="E87" s="66">
        <v>47</v>
      </c>
      <c r="F87" s="66">
        <v>38</v>
      </c>
      <c r="G87" s="66">
        <v>0</v>
      </c>
      <c r="H87" s="66">
        <v>0</v>
      </c>
      <c r="I87" s="66">
        <v>9</v>
      </c>
      <c r="J87" s="66">
        <v>14</v>
      </c>
    </row>
    <row r="88" spans="1:11" s="20" customFormat="1" ht="20.25" customHeight="1" x14ac:dyDescent="0.2">
      <c r="A88" s="63"/>
      <c r="B88" s="130"/>
      <c r="C88" s="122" t="s">
        <v>168</v>
      </c>
      <c r="D88" s="66">
        <v>254</v>
      </c>
      <c r="E88" s="66">
        <v>86</v>
      </c>
      <c r="F88" s="66">
        <v>99</v>
      </c>
      <c r="G88" s="66">
        <v>0</v>
      </c>
      <c r="H88" s="66">
        <v>0</v>
      </c>
      <c r="I88" s="66">
        <v>29</v>
      </c>
      <c r="J88" s="66">
        <v>40</v>
      </c>
    </row>
    <row r="89" spans="1:11" s="20" customFormat="1" ht="11.25" customHeight="1" x14ac:dyDescent="0.2">
      <c r="A89" s="63" t="s">
        <v>203</v>
      </c>
      <c r="B89" s="130"/>
      <c r="C89" s="122" t="s">
        <v>166</v>
      </c>
      <c r="D89" s="66">
        <v>146</v>
      </c>
      <c r="E89" s="66">
        <v>39</v>
      </c>
      <c r="F89" s="66">
        <v>61</v>
      </c>
      <c r="G89" s="66">
        <v>0</v>
      </c>
      <c r="H89" s="66">
        <v>0</v>
      </c>
      <c r="I89" s="66">
        <v>20</v>
      </c>
      <c r="J89" s="66">
        <v>26</v>
      </c>
    </row>
    <row r="90" spans="1:11" s="20" customFormat="1" ht="11.25" customHeight="1" x14ac:dyDescent="0.2">
      <c r="A90" s="63"/>
      <c r="B90" s="130"/>
      <c r="C90" s="122" t="s">
        <v>167</v>
      </c>
      <c r="D90" s="66">
        <v>108</v>
      </c>
      <c r="E90" s="66">
        <v>47</v>
      </c>
      <c r="F90" s="66">
        <v>38</v>
      </c>
      <c r="G90" s="66">
        <v>0</v>
      </c>
      <c r="H90" s="66">
        <v>0</v>
      </c>
      <c r="I90" s="66">
        <v>9</v>
      </c>
      <c r="J90" s="66">
        <v>14</v>
      </c>
    </row>
    <row r="91" spans="1:11" s="20" customFormat="1" ht="20.25" customHeight="1" x14ac:dyDescent="0.2">
      <c r="A91" s="63"/>
      <c r="B91" s="130"/>
      <c r="C91" s="122" t="s">
        <v>168</v>
      </c>
      <c r="D91" s="66">
        <v>254</v>
      </c>
      <c r="E91" s="66">
        <v>86</v>
      </c>
      <c r="F91" s="66">
        <v>99</v>
      </c>
      <c r="G91" s="66">
        <v>0</v>
      </c>
      <c r="H91" s="66">
        <v>0</v>
      </c>
      <c r="I91" s="66">
        <v>29</v>
      </c>
      <c r="J91" s="66">
        <v>40</v>
      </c>
    </row>
    <row r="92" spans="1:11" s="20" customFormat="1" ht="20.25" customHeight="1" x14ac:dyDescent="0.2">
      <c r="A92" s="63" t="s">
        <v>127</v>
      </c>
      <c r="B92" s="130"/>
      <c r="C92" s="122"/>
      <c r="D92" s="66"/>
      <c r="E92" s="66"/>
      <c r="F92" s="66"/>
      <c r="G92" s="66"/>
      <c r="H92" s="66"/>
      <c r="I92" s="66"/>
      <c r="J92" s="66"/>
    </row>
    <row r="93" spans="1:11" s="20" customFormat="1" ht="11.25" customHeight="1" x14ac:dyDescent="0.2">
      <c r="A93" s="63"/>
      <c r="B93" s="130" t="s">
        <v>806</v>
      </c>
      <c r="C93" s="122" t="s">
        <v>166</v>
      </c>
      <c r="D93" s="66">
        <v>227</v>
      </c>
      <c r="E93" s="66">
        <v>0</v>
      </c>
      <c r="F93" s="66">
        <v>35</v>
      </c>
      <c r="G93" s="66">
        <v>0</v>
      </c>
      <c r="H93" s="66">
        <v>0</v>
      </c>
      <c r="I93" s="66">
        <v>102</v>
      </c>
      <c r="J93" s="66">
        <v>90</v>
      </c>
      <c r="K93"/>
    </row>
    <row r="94" spans="1:11" s="20" customFormat="1" ht="11.25" customHeight="1" x14ac:dyDescent="0.2">
      <c r="A94" s="63"/>
      <c r="B94" s="130"/>
      <c r="C94" s="122" t="s">
        <v>167</v>
      </c>
      <c r="D94" s="66">
        <v>73</v>
      </c>
      <c r="E94" s="66">
        <v>0</v>
      </c>
      <c r="F94" s="66">
        <v>12</v>
      </c>
      <c r="G94" s="66">
        <v>0</v>
      </c>
      <c r="H94" s="66">
        <v>0</v>
      </c>
      <c r="I94" s="66">
        <v>46</v>
      </c>
      <c r="J94" s="66">
        <v>15</v>
      </c>
      <c r="K94"/>
    </row>
    <row r="95" spans="1:11" s="20" customFormat="1" ht="20.25" customHeight="1" x14ac:dyDescent="0.2">
      <c r="A95" s="63"/>
      <c r="B95" s="130"/>
      <c r="C95" s="122" t="s">
        <v>168</v>
      </c>
      <c r="D95" s="66">
        <v>300</v>
      </c>
      <c r="E95" s="66">
        <v>0</v>
      </c>
      <c r="F95" s="66">
        <v>47</v>
      </c>
      <c r="G95" s="66">
        <v>0</v>
      </c>
      <c r="H95" s="66">
        <v>0</v>
      </c>
      <c r="I95" s="66">
        <v>148</v>
      </c>
      <c r="J95" s="66">
        <v>105</v>
      </c>
      <c r="K95"/>
    </row>
    <row r="96" spans="1:11" s="20" customFormat="1" ht="11.25" customHeight="1" x14ac:dyDescent="0.2">
      <c r="A96" s="63" t="s">
        <v>206</v>
      </c>
      <c r="B96" s="130"/>
      <c r="C96" s="122" t="s">
        <v>166</v>
      </c>
      <c r="D96" s="66">
        <v>227</v>
      </c>
      <c r="E96" s="66">
        <v>0</v>
      </c>
      <c r="F96" s="66">
        <v>35</v>
      </c>
      <c r="G96" s="66">
        <v>0</v>
      </c>
      <c r="H96" s="66">
        <v>0</v>
      </c>
      <c r="I96" s="66">
        <v>102</v>
      </c>
      <c r="J96" s="66">
        <v>90</v>
      </c>
      <c r="K96"/>
    </row>
    <row r="97" spans="1:11" s="20" customFormat="1" ht="11.25" customHeight="1" x14ac:dyDescent="0.2">
      <c r="A97" s="63"/>
      <c r="B97" s="130"/>
      <c r="C97" s="122" t="s">
        <v>167</v>
      </c>
      <c r="D97" s="66">
        <v>73</v>
      </c>
      <c r="E97" s="66">
        <v>0</v>
      </c>
      <c r="F97" s="66">
        <v>12</v>
      </c>
      <c r="G97" s="66">
        <v>0</v>
      </c>
      <c r="H97" s="66">
        <v>0</v>
      </c>
      <c r="I97" s="66">
        <v>46</v>
      </c>
      <c r="J97" s="66">
        <v>15</v>
      </c>
      <c r="K97"/>
    </row>
    <row r="98" spans="1:11" s="20" customFormat="1" ht="20.25" customHeight="1" x14ac:dyDescent="0.2">
      <c r="A98" s="63"/>
      <c r="B98" s="130"/>
      <c r="C98" s="122" t="s">
        <v>168</v>
      </c>
      <c r="D98" s="66">
        <v>300</v>
      </c>
      <c r="E98" s="66">
        <v>0</v>
      </c>
      <c r="F98" s="66">
        <v>47</v>
      </c>
      <c r="G98" s="66">
        <v>0</v>
      </c>
      <c r="H98" s="66">
        <v>0</v>
      </c>
      <c r="I98" s="66">
        <v>148</v>
      </c>
      <c r="J98" s="66">
        <v>105</v>
      </c>
      <c r="K98"/>
    </row>
    <row r="99" spans="1:11" s="20" customFormat="1" ht="20.25" customHeight="1" x14ac:dyDescent="0.2">
      <c r="A99" s="63" t="s">
        <v>129</v>
      </c>
      <c r="B99" s="130"/>
      <c r="C99" s="122"/>
      <c r="D99" s="66"/>
      <c r="E99" s="66"/>
      <c r="F99" s="66"/>
      <c r="G99" s="66"/>
      <c r="H99" s="66"/>
      <c r="I99" s="66"/>
      <c r="J99" s="66"/>
    </row>
    <row r="100" spans="1:11" s="20" customFormat="1" ht="11.25" customHeight="1" x14ac:dyDescent="0.2">
      <c r="A100" s="63"/>
      <c r="B100" s="130" t="s">
        <v>207</v>
      </c>
      <c r="C100" s="122" t="s">
        <v>166</v>
      </c>
      <c r="D100" s="66">
        <v>37</v>
      </c>
      <c r="E100" s="66">
        <v>0</v>
      </c>
      <c r="F100" s="66">
        <v>0</v>
      </c>
      <c r="G100" s="66">
        <v>0</v>
      </c>
      <c r="H100" s="66">
        <v>0</v>
      </c>
      <c r="I100" s="66">
        <v>23</v>
      </c>
      <c r="J100" s="66">
        <v>14</v>
      </c>
    </row>
    <row r="101" spans="1:11" s="20" customFormat="1" ht="11.25" customHeight="1" x14ac:dyDescent="0.2">
      <c r="A101" s="63"/>
      <c r="B101" s="130" t="s">
        <v>208</v>
      </c>
      <c r="C101" s="122" t="s">
        <v>167</v>
      </c>
      <c r="D101" s="66">
        <v>50</v>
      </c>
      <c r="E101" s="66">
        <v>0</v>
      </c>
      <c r="F101" s="66">
        <v>0</v>
      </c>
      <c r="G101" s="66">
        <v>0</v>
      </c>
      <c r="H101" s="66">
        <v>0</v>
      </c>
      <c r="I101" s="66">
        <v>24</v>
      </c>
      <c r="J101" s="66">
        <v>26</v>
      </c>
    </row>
    <row r="102" spans="1:11" s="20" customFormat="1" ht="20.25" customHeight="1" x14ac:dyDescent="0.2">
      <c r="A102" s="63"/>
      <c r="B102" s="130"/>
      <c r="C102" s="122" t="s">
        <v>168</v>
      </c>
      <c r="D102" s="66">
        <v>87</v>
      </c>
      <c r="E102" s="66">
        <v>0</v>
      </c>
      <c r="F102" s="66">
        <v>0</v>
      </c>
      <c r="G102" s="66">
        <v>0</v>
      </c>
      <c r="H102" s="66">
        <v>0</v>
      </c>
      <c r="I102" s="66">
        <v>47</v>
      </c>
      <c r="J102" s="66">
        <v>40</v>
      </c>
    </row>
    <row r="103" spans="1:11" s="20" customFormat="1" ht="11.25" customHeight="1" x14ac:dyDescent="0.2">
      <c r="A103" s="63"/>
      <c r="B103" s="130" t="s">
        <v>209</v>
      </c>
      <c r="C103" s="122" t="s">
        <v>166</v>
      </c>
      <c r="D103" s="66">
        <v>59</v>
      </c>
      <c r="E103" s="66">
        <v>0</v>
      </c>
      <c r="F103" s="66">
        <v>13</v>
      </c>
      <c r="G103" s="66">
        <v>0</v>
      </c>
      <c r="H103" s="66">
        <v>0</v>
      </c>
      <c r="I103" s="66">
        <v>0</v>
      </c>
      <c r="J103" s="66">
        <v>46</v>
      </c>
    </row>
    <row r="104" spans="1:11" s="20" customFormat="1" ht="11.25" customHeight="1" x14ac:dyDescent="0.2">
      <c r="A104" s="63"/>
      <c r="B104" s="130"/>
      <c r="C104" s="122" t="s">
        <v>167</v>
      </c>
      <c r="D104" s="66">
        <v>14</v>
      </c>
      <c r="E104" s="66">
        <v>0</v>
      </c>
      <c r="F104" s="66">
        <v>2</v>
      </c>
      <c r="G104" s="66">
        <v>0</v>
      </c>
      <c r="H104" s="66">
        <v>0</v>
      </c>
      <c r="I104" s="66">
        <v>0</v>
      </c>
      <c r="J104" s="66">
        <v>12</v>
      </c>
    </row>
    <row r="105" spans="1:11" s="20" customFormat="1" ht="20.25" customHeight="1" x14ac:dyDescent="0.2">
      <c r="A105" s="63"/>
      <c r="B105" s="130"/>
      <c r="C105" s="122" t="s">
        <v>168</v>
      </c>
      <c r="D105" s="66">
        <v>73</v>
      </c>
      <c r="E105" s="66">
        <v>0</v>
      </c>
      <c r="F105" s="66">
        <v>15</v>
      </c>
      <c r="G105" s="66">
        <v>0</v>
      </c>
      <c r="H105" s="66">
        <v>0</v>
      </c>
      <c r="I105" s="66">
        <v>0</v>
      </c>
      <c r="J105" s="66">
        <v>58</v>
      </c>
    </row>
    <row r="106" spans="1:11" s="20" customFormat="1" ht="12" customHeight="1" x14ac:dyDescent="0.2">
      <c r="A106" s="63" t="s">
        <v>799</v>
      </c>
      <c r="B106" s="63"/>
      <c r="C106" s="63"/>
      <c r="D106" s="66"/>
      <c r="E106" s="66"/>
      <c r="F106" s="66"/>
      <c r="G106" s="66"/>
      <c r="H106" s="66"/>
      <c r="I106" s="66"/>
      <c r="J106" s="66"/>
    </row>
    <row r="107" spans="1:11" s="20" customFormat="1" ht="11.25" x14ac:dyDescent="0.2">
      <c r="A107" s="212" t="s">
        <v>800</v>
      </c>
      <c r="B107" s="213"/>
      <c r="C107" s="63"/>
      <c r="D107" s="66"/>
      <c r="E107" s="66"/>
      <c r="F107" s="66"/>
      <c r="G107" s="66"/>
      <c r="H107" s="66"/>
      <c r="I107" s="66"/>
      <c r="J107" s="66"/>
    </row>
    <row r="108" spans="1:11" s="20" customFormat="1" ht="11.25" x14ac:dyDescent="0.2">
      <c r="A108" s="63" t="s">
        <v>801</v>
      </c>
      <c r="B108" s="213"/>
      <c r="D108" s="66"/>
      <c r="E108" s="66"/>
      <c r="F108" s="66"/>
      <c r="G108" s="66"/>
      <c r="H108" s="66"/>
      <c r="I108" s="66"/>
      <c r="J108" s="66"/>
    </row>
    <row r="109" spans="1:11" s="20" customFormat="1" ht="11.25" x14ac:dyDescent="0.2">
      <c r="A109" s="148" t="s">
        <v>802</v>
      </c>
      <c r="B109" s="213"/>
      <c r="C109" s="63"/>
      <c r="D109" s="66"/>
      <c r="E109" s="66"/>
      <c r="F109" s="66"/>
      <c r="G109" s="66"/>
      <c r="H109" s="66"/>
      <c r="I109" s="66"/>
      <c r="J109" s="66"/>
    </row>
    <row r="110" spans="1:11" s="20" customFormat="1" ht="11.25" x14ac:dyDescent="0.2">
      <c r="A110" s="148"/>
      <c r="B110" s="213"/>
      <c r="C110" s="63"/>
      <c r="D110" s="66"/>
      <c r="E110" s="66"/>
      <c r="F110" s="66"/>
      <c r="G110" s="66"/>
      <c r="H110" s="66"/>
      <c r="I110" s="66"/>
      <c r="J110" s="66"/>
    </row>
    <row r="111" spans="1:11" s="20" customFormat="1" ht="11.25" x14ac:dyDescent="0.2">
      <c r="A111" s="100" t="s">
        <v>73</v>
      </c>
      <c r="B111" s="100"/>
      <c r="C111" s="100"/>
      <c r="D111" s="66"/>
      <c r="E111" s="66"/>
      <c r="F111" s="66"/>
      <c r="G111" s="66"/>
      <c r="H111" s="66"/>
      <c r="I111" s="66"/>
      <c r="J111" s="66"/>
    </row>
    <row r="112" spans="1:11" s="20" customFormat="1" ht="22.5" customHeight="1" x14ac:dyDescent="0.2">
      <c r="A112" s="63"/>
      <c r="B112" s="130"/>
      <c r="C112" s="122"/>
      <c r="D112" s="126" t="s">
        <v>164</v>
      </c>
      <c r="E112" s="66"/>
      <c r="F112" s="66"/>
      <c r="G112" s="66"/>
      <c r="H112" s="66"/>
      <c r="I112" s="66"/>
      <c r="J112" s="66"/>
    </row>
    <row r="113" spans="1:10" s="20" customFormat="1" ht="11.25" customHeight="1" x14ac:dyDescent="0.2">
      <c r="A113" s="63" t="s">
        <v>210</v>
      </c>
      <c r="B113" s="63"/>
      <c r="C113" s="122" t="s">
        <v>166</v>
      </c>
      <c r="D113" s="66">
        <v>96</v>
      </c>
      <c r="E113" s="66">
        <v>0</v>
      </c>
      <c r="F113" s="66">
        <v>13</v>
      </c>
      <c r="G113" s="66">
        <v>0</v>
      </c>
      <c r="H113" s="66">
        <v>0</v>
      </c>
      <c r="I113" s="66">
        <v>23</v>
      </c>
      <c r="J113" s="66">
        <v>60</v>
      </c>
    </row>
    <row r="114" spans="1:10" s="20" customFormat="1" ht="11.25" customHeight="1" x14ac:dyDescent="0.2">
      <c r="A114" s="63"/>
      <c r="B114" s="130"/>
      <c r="C114" s="122" t="s">
        <v>167</v>
      </c>
      <c r="D114" s="66">
        <v>64</v>
      </c>
      <c r="E114" s="66">
        <v>0</v>
      </c>
      <c r="F114" s="66">
        <v>2</v>
      </c>
      <c r="G114" s="66">
        <v>0</v>
      </c>
      <c r="H114" s="66">
        <v>0</v>
      </c>
      <c r="I114" s="66">
        <v>24</v>
      </c>
      <c r="J114" s="66">
        <v>38</v>
      </c>
    </row>
    <row r="115" spans="1:10" s="20" customFormat="1" ht="20.25" customHeight="1" x14ac:dyDescent="0.2">
      <c r="A115" s="63"/>
      <c r="B115" s="130"/>
      <c r="C115" s="122" t="s">
        <v>168</v>
      </c>
      <c r="D115" s="66">
        <v>160</v>
      </c>
      <c r="E115" s="66">
        <v>0</v>
      </c>
      <c r="F115" s="66">
        <v>15</v>
      </c>
      <c r="G115" s="66">
        <v>0</v>
      </c>
      <c r="H115" s="66">
        <v>0</v>
      </c>
      <c r="I115" s="66">
        <v>47</v>
      </c>
      <c r="J115" s="66">
        <v>98</v>
      </c>
    </row>
    <row r="116" spans="1:10" s="20" customFormat="1" ht="11.25" customHeight="1" x14ac:dyDescent="0.2">
      <c r="A116" s="63"/>
      <c r="B116" s="133" t="s">
        <v>211</v>
      </c>
      <c r="C116" s="122" t="s">
        <v>166</v>
      </c>
      <c r="D116" s="66">
        <v>2550</v>
      </c>
      <c r="E116" s="66">
        <v>138</v>
      </c>
      <c r="F116" s="66">
        <v>243</v>
      </c>
      <c r="G116" s="66">
        <v>0</v>
      </c>
      <c r="H116" s="66">
        <v>0</v>
      </c>
      <c r="I116" s="66">
        <v>1028</v>
      </c>
      <c r="J116" s="66">
        <v>1141</v>
      </c>
    </row>
    <row r="117" spans="1:10" s="20" customFormat="1" ht="11.25" customHeight="1" x14ac:dyDescent="0.2">
      <c r="A117" s="63"/>
      <c r="B117" s="130"/>
      <c r="C117" s="122" t="s">
        <v>167</v>
      </c>
      <c r="D117" s="66">
        <v>1706</v>
      </c>
      <c r="E117" s="66">
        <v>158</v>
      </c>
      <c r="F117" s="66">
        <v>118</v>
      </c>
      <c r="G117" s="66">
        <v>0</v>
      </c>
      <c r="H117" s="66">
        <v>0</v>
      </c>
      <c r="I117" s="66">
        <v>747</v>
      </c>
      <c r="J117" s="66">
        <v>683</v>
      </c>
    </row>
    <row r="118" spans="1:10" s="20" customFormat="1" ht="20.25" customHeight="1" x14ac:dyDescent="0.2">
      <c r="A118" s="63"/>
      <c r="B118" s="130"/>
      <c r="C118" s="122" t="s">
        <v>168</v>
      </c>
      <c r="D118" s="66">
        <v>4256</v>
      </c>
      <c r="E118" s="66">
        <v>296</v>
      </c>
      <c r="F118" s="66">
        <v>361</v>
      </c>
      <c r="G118" s="66">
        <v>0</v>
      </c>
      <c r="H118" s="66">
        <v>0</v>
      </c>
      <c r="I118" s="66">
        <v>1775</v>
      </c>
      <c r="J118" s="66">
        <v>1824</v>
      </c>
    </row>
    <row r="119" spans="1:10" s="20" customFormat="1" ht="22.5" customHeight="1" x14ac:dyDescent="0.2">
      <c r="A119" s="63"/>
      <c r="B119" s="130"/>
      <c r="C119" s="122"/>
      <c r="D119" s="126" t="s">
        <v>212</v>
      </c>
      <c r="E119" s="66"/>
      <c r="F119" s="66"/>
      <c r="G119" s="66"/>
      <c r="H119" s="66"/>
      <c r="I119" s="66"/>
      <c r="J119" s="66"/>
    </row>
    <row r="120" spans="1:10" s="20" customFormat="1" ht="20.25" customHeight="1" x14ac:dyDescent="0.2">
      <c r="A120" s="63" t="s">
        <v>123</v>
      </c>
      <c r="B120" s="130"/>
      <c r="C120" s="122"/>
      <c r="D120" s="66"/>
      <c r="E120" s="66"/>
      <c r="F120" s="66"/>
      <c r="G120" s="66"/>
      <c r="H120" s="66"/>
      <c r="I120" s="66"/>
      <c r="J120" s="66"/>
    </row>
    <row r="121" spans="1:10" s="20" customFormat="1" ht="11.25" customHeight="1" x14ac:dyDescent="0.2">
      <c r="A121" s="63"/>
      <c r="B121" s="130" t="s">
        <v>807</v>
      </c>
      <c r="C121" s="122" t="s">
        <v>166</v>
      </c>
      <c r="D121" s="66">
        <v>40</v>
      </c>
      <c r="E121" s="66">
        <v>0</v>
      </c>
      <c r="F121" s="66">
        <v>0</v>
      </c>
      <c r="G121" s="66">
        <v>0</v>
      </c>
      <c r="H121" s="66">
        <v>0</v>
      </c>
      <c r="I121" s="66">
        <v>40</v>
      </c>
      <c r="J121" s="66">
        <v>0</v>
      </c>
    </row>
    <row r="122" spans="1:10" s="20" customFormat="1" ht="11.25" customHeight="1" x14ac:dyDescent="0.2">
      <c r="A122" s="63"/>
      <c r="B122" s="130"/>
      <c r="C122" s="122" t="s">
        <v>167</v>
      </c>
      <c r="D122" s="66">
        <v>11</v>
      </c>
      <c r="E122" s="66">
        <v>0</v>
      </c>
      <c r="F122" s="66">
        <v>0</v>
      </c>
      <c r="G122" s="66">
        <v>0</v>
      </c>
      <c r="H122" s="66">
        <v>0</v>
      </c>
      <c r="I122" s="66">
        <v>11</v>
      </c>
      <c r="J122" s="66">
        <v>0</v>
      </c>
    </row>
    <row r="123" spans="1:10" s="20" customFormat="1" ht="20.25" customHeight="1" x14ac:dyDescent="0.2">
      <c r="A123" s="63"/>
      <c r="B123" s="130"/>
      <c r="C123" s="122" t="s">
        <v>168</v>
      </c>
      <c r="D123" s="66">
        <v>51</v>
      </c>
      <c r="E123" s="66">
        <v>0</v>
      </c>
      <c r="F123" s="66">
        <v>0</v>
      </c>
      <c r="G123" s="66">
        <v>0</v>
      </c>
      <c r="H123" s="66">
        <v>0</v>
      </c>
      <c r="I123" s="66">
        <v>51</v>
      </c>
      <c r="J123" s="66">
        <v>0</v>
      </c>
    </row>
    <row r="124" spans="1:10" s="20" customFormat="1" ht="11.25" customHeight="1" x14ac:dyDescent="0.2">
      <c r="A124" s="63"/>
      <c r="B124" s="63" t="s">
        <v>808</v>
      </c>
      <c r="C124" s="122" t="s">
        <v>166</v>
      </c>
      <c r="D124" s="66">
        <v>5</v>
      </c>
      <c r="E124" s="66">
        <v>0</v>
      </c>
      <c r="F124" s="66">
        <v>0</v>
      </c>
      <c r="G124" s="66">
        <v>0</v>
      </c>
      <c r="H124" s="66">
        <v>0</v>
      </c>
      <c r="I124" s="66">
        <v>4</v>
      </c>
      <c r="J124" s="66">
        <v>1</v>
      </c>
    </row>
    <row r="125" spans="1:10" s="20" customFormat="1" ht="11.25" customHeight="1" x14ac:dyDescent="0.2">
      <c r="A125" s="63"/>
      <c r="B125" s="130" t="s">
        <v>809</v>
      </c>
      <c r="C125" s="122" t="s">
        <v>167</v>
      </c>
      <c r="D125" s="66">
        <v>2</v>
      </c>
      <c r="E125" s="66">
        <v>0</v>
      </c>
      <c r="F125" s="66">
        <v>0</v>
      </c>
      <c r="G125" s="66">
        <v>0</v>
      </c>
      <c r="H125" s="66">
        <v>0</v>
      </c>
      <c r="I125" s="66">
        <v>2</v>
      </c>
      <c r="J125" s="66">
        <v>0</v>
      </c>
    </row>
    <row r="126" spans="1:10" s="20" customFormat="1" ht="20.25" customHeight="1" x14ac:dyDescent="0.2">
      <c r="A126" s="63"/>
      <c r="B126" s="130"/>
      <c r="C126" s="122" t="s">
        <v>168</v>
      </c>
      <c r="D126" s="66">
        <v>7</v>
      </c>
      <c r="E126" s="66">
        <v>0</v>
      </c>
      <c r="F126" s="66">
        <v>0</v>
      </c>
      <c r="G126" s="66">
        <v>0</v>
      </c>
      <c r="H126" s="66">
        <v>0</v>
      </c>
      <c r="I126" s="66">
        <v>6</v>
      </c>
      <c r="J126" s="66">
        <v>1</v>
      </c>
    </row>
    <row r="127" spans="1:10" s="20" customFormat="1" ht="11.25" customHeight="1" x14ac:dyDescent="0.2">
      <c r="A127" s="63" t="s">
        <v>201</v>
      </c>
      <c r="B127" s="130"/>
      <c r="C127" s="122" t="s">
        <v>166</v>
      </c>
      <c r="D127" s="66">
        <v>45</v>
      </c>
      <c r="E127" s="66">
        <v>0</v>
      </c>
      <c r="F127" s="66">
        <v>0</v>
      </c>
      <c r="G127" s="66">
        <v>0</v>
      </c>
      <c r="H127" s="66">
        <v>0</v>
      </c>
      <c r="I127" s="66">
        <v>44</v>
      </c>
      <c r="J127" s="66">
        <v>1</v>
      </c>
    </row>
    <row r="128" spans="1:10" s="20" customFormat="1" ht="11.25" customHeight="1" x14ac:dyDescent="0.2">
      <c r="A128" s="63"/>
      <c r="B128" s="130"/>
      <c r="C128" s="122" t="s">
        <v>167</v>
      </c>
      <c r="D128" s="66">
        <v>13</v>
      </c>
      <c r="E128" s="66">
        <v>0</v>
      </c>
      <c r="F128" s="66">
        <v>0</v>
      </c>
      <c r="G128" s="66">
        <v>0</v>
      </c>
      <c r="H128" s="66">
        <v>0</v>
      </c>
      <c r="I128" s="66">
        <v>13</v>
      </c>
      <c r="J128" s="66">
        <v>0</v>
      </c>
    </row>
    <row r="129" spans="1:10" s="20" customFormat="1" ht="20.25" customHeight="1" x14ac:dyDescent="0.2">
      <c r="A129" s="63"/>
      <c r="B129" s="130"/>
      <c r="C129" s="122" t="s">
        <v>168</v>
      </c>
      <c r="D129" s="66">
        <v>58</v>
      </c>
      <c r="E129" s="66">
        <v>0</v>
      </c>
      <c r="F129" s="66">
        <v>0</v>
      </c>
      <c r="G129" s="66">
        <v>0</v>
      </c>
      <c r="H129" s="66">
        <v>0</v>
      </c>
      <c r="I129" s="66">
        <v>57</v>
      </c>
      <c r="J129" s="66">
        <v>1</v>
      </c>
    </row>
    <row r="130" spans="1:10" s="20" customFormat="1" ht="11.25" customHeight="1" x14ac:dyDescent="0.2">
      <c r="A130" s="63"/>
      <c r="B130" s="133" t="s">
        <v>211</v>
      </c>
      <c r="C130" s="122" t="s">
        <v>166</v>
      </c>
      <c r="D130" s="66">
        <v>45</v>
      </c>
      <c r="E130" s="66">
        <v>0</v>
      </c>
      <c r="F130" s="66">
        <v>0</v>
      </c>
      <c r="G130" s="66">
        <v>0</v>
      </c>
      <c r="H130" s="66">
        <v>0</v>
      </c>
      <c r="I130" s="66">
        <v>44</v>
      </c>
      <c r="J130" s="66">
        <v>1</v>
      </c>
    </row>
    <row r="131" spans="1:10" s="20" customFormat="1" ht="11.25" customHeight="1" x14ac:dyDescent="0.2">
      <c r="A131" s="63"/>
      <c r="B131" s="130"/>
      <c r="C131" s="122" t="s">
        <v>167</v>
      </c>
      <c r="D131" s="66">
        <v>13</v>
      </c>
      <c r="E131" s="66">
        <v>0</v>
      </c>
      <c r="F131" s="66">
        <v>0</v>
      </c>
      <c r="G131" s="66">
        <v>0</v>
      </c>
      <c r="H131" s="66">
        <v>0</v>
      </c>
      <c r="I131" s="66">
        <v>13</v>
      </c>
      <c r="J131" s="66">
        <v>0</v>
      </c>
    </row>
    <row r="132" spans="1:10" s="20" customFormat="1" ht="20.25" customHeight="1" x14ac:dyDescent="0.2">
      <c r="A132" s="63"/>
      <c r="B132" s="130"/>
      <c r="C132" s="122" t="s">
        <v>168</v>
      </c>
      <c r="D132" s="66">
        <v>58</v>
      </c>
      <c r="E132" s="66">
        <v>0</v>
      </c>
      <c r="F132" s="66">
        <v>0</v>
      </c>
      <c r="G132" s="66">
        <v>0</v>
      </c>
      <c r="H132" s="66">
        <v>0</v>
      </c>
      <c r="I132" s="66">
        <v>57</v>
      </c>
      <c r="J132" s="66">
        <v>1</v>
      </c>
    </row>
    <row r="133" spans="1:10" s="20" customFormat="1" ht="22.5" customHeight="1" x14ac:dyDescent="0.2">
      <c r="A133" s="63"/>
      <c r="B133" s="130"/>
      <c r="C133" s="122"/>
      <c r="D133" s="126" t="s">
        <v>217</v>
      </c>
      <c r="E133" s="66"/>
      <c r="F133" s="66"/>
      <c r="G133" s="66"/>
      <c r="H133" s="66"/>
      <c r="I133" s="66"/>
      <c r="J133" s="66"/>
    </row>
    <row r="134" spans="1:10" s="20" customFormat="1" ht="20.25" customHeight="1" x14ac:dyDescent="0.2">
      <c r="A134" s="63" t="s">
        <v>119</v>
      </c>
      <c r="B134" s="130"/>
      <c r="C134" s="122"/>
      <c r="D134" s="66"/>
      <c r="E134" s="66"/>
      <c r="F134" s="66"/>
      <c r="G134" s="66"/>
      <c r="H134" s="66"/>
      <c r="I134" s="66"/>
      <c r="J134" s="66"/>
    </row>
    <row r="135" spans="1:10" s="20" customFormat="1" ht="11.25" customHeight="1" x14ac:dyDescent="0.2">
      <c r="A135" s="63"/>
      <c r="B135" s="130" t="s">
        <v>810</v>
      </c>
      <c r="C135" s="122" t="s">
        <v>167</v>
      </c>
      <c r="D135" s="66">
        <v>12</v>
      </c>
      <c r="E135" s="66">
        <v>0</v>
      </c>
      <c r="F135" s="66">
        <v>0</v>
      </c>
      <c r="G135" s="66">
        <v>0</v>
      </c>
      <c r="H135" s="66">
        <v>0</v>
      </c>
      <c r="I135" s="66">
        <v>0</v>
      </c>
      <c r="J135" s="66">
        <v>12</v>
      </c>
    </row>
    <row r="136" spans="1:10" s="20" customFormat="1" ht="22.5" customHeight="1" x14ac:dyDescent="0.2">
      <c r="A136" s="63"/>
      <c r="B136" s="130" t="s">
        <v>811</v>
      </c>
      <c r="C136" s="122" t="s">
        <v>168</v>
      </c>
      <c r="D136" s="66">
        <v>12</v>
      </c>
      <c r="E136" s="66">
        <v>0</v>
      </c>
      <c r="F136" s="66">
        <v>0</v>
      </c>
      <c r="G136" s="66">
        <v>0</v>
      </c>
      <c r="H136" s="66">
        <v>0</v>
      </c>
      <c r="I136" s="66">
        <v>0</v>
      </c>
      <c r="J136" s="66">
        <v>12</v>
      </c>
    </row>
    <row r="137" spans="1:10" s="20" customFormat="1" ht="11.25" customHeight="1" x14ac:dyDescent="0.2">
      <c r="A137" s="63" t="s">
        <v>189</v>
      </c>
      <c r="B137" s="130"/>
      <c r="C137" s="122" t="s">
        <v>167</v>
      </c>
      <c r="D137" s="66">
        <v>12</v>
      </c>
      <c r="E137" s="66">
        <v>0</v>
      </c>
      <c r="F137" s="66">
        <v>0</v>
      </c>
      <c r="G137" s="66">
        <v>0</v>
      </c>
      <c r="H137" s="66">
        <v>0</v>
      </c>
      <c r="I137" s="66">
        <v>0</v>
      </c>
      <c r="J137" s="66">
        <v>12</v>
      </c>
    </row>
    <row r="138" spans="1:10" s="20" customFormat="1" ht="22.5" customHeight="1" x14ac:dyDescent="0.2">
      <c r="A138" s="63"/>
      <c r="B138" s="130"/>
      <c r="C138" s="122" t="s">
        <v>168</v>
      </c>
      <c r="D138" s="66">
        <v>12</v>
      </c>
      <c r="E138" s="66">
        <v>0</v>
      </c>
      <c r="F138" s="66">
        <v>0</v>
      </c>
      <c r="G138" s="66">
        <v>0</v>
      </c>
      <c r="H138" s="66">
        <v>0</v>
      </c>
      <c r="I138" s="66">
        <v>0</v>
      </c>
      <c r="J138" s="66">
        <v>12</v>
      </c>
    </row>
    <row r="139" spans="1:10" s="20" customFormat="1" ht="20.25" customHeight="1" x14ac:dyDescent="0.2">
      <c r="A139" s="63" t="s">
        <v>126</v>
      </c>
      <c r="B139" s="130"/>
      <c r="C139" s="122"/>
      <c r="D139" s="66"/>
      <c r="E139" s="66"/>
      <c r="F139" s="66"/>
      <c r="G139" s="66"/>
      <c r="H139" s="66"/>
      <c r="I139" s="66"/>
      <c r="J139" s="66"/>
    </row>
    <row r="140" spans="1:10" s="20" customFormat="1" ht="11.25" customHeight="1" x14ac:dyDescent="0.2">
      <c r="A140" s="63"/>
      <c r="B140" s="130" t="s">
        <v>220</v>
      </c>
      <c r="C140" s="122" t="s">
        <v>166</v>
      </c>
      <c r="D140" s="66">
        <v>38</v>
      </c>
      <c r="E140" s="66">
        <v>9</v>
      </c>
      <c r="F140" s="66">
        <v>0</v>
      </c>
      <c r="G140" s="66">
        <v>1</v>
      </c>
      <c r="H140" s="66">
        <v>0</v>
      </c>
      <c r="I140" s="66">
        <v>16</v>
      </c>
      <c r="J140" s="66">
        <v>12</v>
      </c>
    </row>
    <row r="141" spans="1:10" s="20" customFormat="1" ht="11.25" customHeight="1" x14ac:dyDescent="0.2">
      <c r="A141" s="63"/>
      <c r="B141" s="130"/>
      <c r="C141" s="122" t="s">
        <v>167</v>
      </c>
      <c r="D141" s="66">
        <v>98</v>
      </c>
      <c r="E141" s="66">
        <v>29</v>
      </c>
      <c r="F141" s="66">
        <v>0</v>
      </c>
      <c r="G141" s="66">
        <v>0</v>
      </c>
      <c r="H141" s="66">
        <v>0</v>
      </c>
      <c r="I141" s="66">
        <v>35</v>
      </c>
      <c r="J141" s="66">
        <v>34</v>
      </c>
    </row>
    <row r="142" spans="1:10" s="20" customFormat="1" ht="20.25" customHeight="1" x14ac:dyDescent="0.2">
      <c r="A142" s="63"/>
      <c r="B142" s="130"/>
      <c r="C142" s="122" t="s">
        <v>168</v>
      </c>
      <c r="D142" s="66">
        <v>136</v>
      </c>
      <c r="E142" s="66">
        <v>38</v>
      </c>
      <c r="F142" s="66">
        <v>0</v>
      </c>
      <c r="G142" s="66">
        <v>1</v>
      </c>
      <c r="H142" s="66">
        <v>0</v>
      </c>
      <c r="I142" s="66">
        <v>51</v>
      </c>
      <c r="J142" s="66">
        <v>46</v>
      </c>
    </row>
    <row r="143" spans="1:10" s="20" customFormat="1" ht="11.25" customHeight="1" x14ac:dyDescent="0.2">
      <c r="A143" s="63" t="s">
        <v>203</v>
      </c>
      <c r="B143" s="63"/>
      <c r="C143" s="122" t="s">
        <v>166</v>
      </c>
      <c r="D143" s="66">
        <v>38</v>
      </c>
      <c r="E143" s="66">
        <v>9</v>
      </c>
      <c r="F143" s="66">
        <v>0</v>
      </c>
      <c r="G143" s="66">
        <v>1</v>
      </c>
      <c r="H143" s="66">
        <v>0</v>
      </c>
      <c r="I143" s="66">
        <v>16</v>
      </c>
      <c r="J143" s="66">
        <v>12</v>
      </c>
    </row>
    <row r="144" spans="1:10" s="20" customFormat="1" ht="11.25" customHeight="1" x14ac:dyDescent="0.2">
      <c r="A144" s="63"/>
      <c r="B144" s="130"/>
      <c r="C144" s="122" t="s">
        <v>167</v>
      </c>
      <c r="D144" s="66">
        <v>98</v>
      </c>
      <c r="E144" s="66">
        <v>29</v>
      </c>
      <c r="F144" s="66">
        <v>0</v>
      </c>
      <c r="G144" s="66">
        <v>0</v>
      </c>
      <c r="H144" s="66">
        <v>0</v>
      </c>
      <c r="I144" s="66">
        <v>35</v>
      </c>
      <c r="J144" s="66">
        <v>34</v>
      </c>
    </row>
    <row r="145" spans="1:11" s="20" customFormat="1" ht="20.25" customHeight="1" x14ac:dyDescent="0.2">
      <c r="A145" s="63"/>
      <c r="B145" s="130"/>
      <c r="C145" s="122" t="s">
        <v>168</v>
      </c>
      <c r="D145" s="66">
        <v>136</v>
      </c>
      <c r="E145" s="66">
        <v>38</v>
      </c>
      <c r="F145" s="66">
        <v>0</v>
      </c>
      <c r="G145" s="66">
        <v>1</v>
      </c>
      <c r="H145" s="66">
        <v>0</v>
      </c>
      <c r="I145" s="66">
        <v>51</v>
      </c>
      <c r="J145" s="66">
        <v>46</v>
      </c>
    </row>
    <row r="146" spans="1:11" s="20" customFormat="1" ht="11.25" customHeight="1" x14ac:dyDescent="0.2">
      <c r="A146" s="63"/>
      <c r="B146" s="133" t="s">
        <v>211</v>
      </c>
      <c r="C146" s="122" t="s">
        <v>166</v>
      </c>
      <c r="D146" s="66">
        <v>38</v>
      </c>
      <c r="E146" s="66">
        <v>9</v>
      </c>
      <c r="F146" s="66">
        <v>0</v>
      </c>
      <c r="G146" s="66">
        <v>1</v>
      </c>
      <c r="H146" s="66">
        <v>0</v>
      </c>
      <c r="I146" s="66">
        <v>16</v>
      </c>
      <c r="J146" s="66">
        <v>12</v>
      </c>
    </row>
    <row r="147" spans="1:11" s="20" customFormat="1" ht="11.25" customHeight="1" x14ac:dyDescent="0.2">
      <c r="A147" s="63"/>
      <c r="B147" s="130"/>
      <c r="C147" s="122" t="s">
        <v>167</v>
      </c>
      <c r="D147" s="66">
        <v>110</v>
      </c>
      <c r="E147" s="66">
        <v>29</v>
      </c>
      <c r="F147" s="66">
        <v>0</v>
      </c>
      <c r="G147" s="66">
        <v>0</v>
      </c>
      <c r="H147" s="66">
        <v>0</v>
      </c>
      <c r="I147" s="66">
        <v>35</v>
      </c>
      <c r="J147" s="66">
        <v>46</v>
      </c>
    </row>
    <row r="148" spans="1:11" s="20" customFormat="1" ht="20.25" customHeight="1" x14ac:dyDescent="0.2">
      <c r="A148" s="63"/>
      <c r="B148" s="130"/>
      <c r="C148" s="122" t="s">
        <v>168</v>
      </c>
      <c r="D148" s="66">
        <v>148</v>
      </c>
      <c r="E148" s="66">
        <v>38</v>
      </c>
      <c r="F148" s="66">
        <v>0</v>
      </c>
      <c r="G148" s="66">
        <v>1</v>
      </c>
      <c r="H148" s="66">
        <v>0</v>
      </c>
      <c r="I148" s="66">
        <v>51</v>
      </c>
      <c r="J148" s="66">
        <v>58</v>
      </c>
    </row>
    <row r="149" spans="1:11" s="20" customFormat="1" ht="22.5" customHeight="1" x14ac:dyDescent="0.2">
      <c r="A149" s="63"/>
      <c r="B149" s="130"/>
      <c r="C149" s="122"/>
      <c r="D149" s="66"/>
      <c r="E149" s="66"/>
      <c r="F149" s="66"/>
      <c r="G149" s="66"/>
      <c r="H149" s="66"/>
      <c r="I149" s="66"/>
      <c r="J149" s="66"/>
    </row>
    <row r="150" spans="1:11" s="20" customFormat="1" ht="15" customHeight="1" x14ac:dyDescent="0.2">
      <c r="D150" s="66"/>
      <c r="E150" s="66"/>
      <c r="F150" s="66"/>
      <c r="G150" s="66"/>
      <c r="H150" s="66"/>
      <c r="I150" s="66"/>
      <c r="J150" s="66"/>
    </row>
    <row r="151" spans="1:11" s="20" customFormat="1" ht="11.25" customHeight="1" x14ac:dyDescent="0.2">
      <c r="D151" s="66"/>
      <c r="E151" s="66"/>
      <c r="F151" s="66"/>
      <c r="G151" s="66"/>
      <c r="H151" s="66"/>
      <c r="I151" s="66"/>
      <c r="J151" s="66"/>
      <c r="K151" s="68"/>
    </row>
    <row r="152" spans="1:11" s="20" customFormat="1" ht="11.25" customHeight="1" x14ac:dyDescent="0.2">
      <c r="D152" s="66"/>
      <c r="E152" s="66"/>
      <c r="F152" s="66"/>
      <c r="G152" s="66"/>
      <c r="H152" s="66"/>
      <c r="I152" s="66"/>
      <c r="J152" s="66"/>
      <c r="K152" s="68"/>
    </row>
    <row r="153" spans="1:11" s="20" customFormat="1" ht="20.25" customHeight="1" x14ac:dyDescent="0.2">
      <c r="D153" s="66"/>
      <c r="E153" s="66"/>
      <c r="F153" s="66"/>
      <c r="G153" s="66"/>
      <c r="H153" s="66"/>
      <c r="I153" s="66"/>
      <c r="J153" s="66"/>
      <c r="K153" s="68"/>
    </row>
    <row r="154" spans="1:11" s="20" customFormat="1" ht="11.25" customHeight="1" x14ac:dyDescent="0.2">
      <c r="A154" s="63"/>
      <c r="D154" s="66"/>
      <c r="E154" s="66"/>
      <c r="F154" s="66"/>
      <c r="G154" s="66"/>
      <c r="H154" s="66"/>
      <c r="I154" s="66"/>
      <c r="J154" s="66"/>
    </row>
    <row r="155" spans="1:11" s="20" customFormat="1" ht="11.25" customHeight="1" x14ac:dyDescent="0.2">
      <c r="A155" s="63"/>
      <c r="D155" s="66"/>
      <c r="E155" s="66"/>
      <c r="F155" s="66"/>
      <c r="G155" s="66"/>
      <c r="H155" s="66"/>
      <c r="I155" s="66"/>
      <c r="J155" s="66"/>
    </row>
    <row r="156" spans="1:11" s="20" customFormat="1" ht="11.25" customHeight="1" x14ac:dyDescent="0.2">
      <c r="A156" s="63" t="s">
        <v>799</v>
      </c>
      <c r="D156" s="66"/>
      <c r="E156" s="66"/>
      <c r="F156" s="66"/>
      <c r="G156" s="66"/>
      <c r="H156" s="66"/>
      <c r="I156" s="66"/>
      <c r="J156" s="66"/>
    </row>
    <row r="157" spans="1:11" s="20" customFormat="1" ht="11.25" customHeight="1" x14ac:dyDescent="0.2">
      <c r="A157" s="212" t="s">
        <v>800</v>
      </c>
      <c r="B157" s="130"/>
      <c r="C157" s="122"/>
      <c r="D157" s="66"/>
      <c r="E157" s="66"/>
      <c r="F157" s="66"/>
      <c r="G157" s="66"/>
      <c r="H157" s="66"/>
      <c r="I157" s="66"/>
      <c r="J157" s="66"/>
    </row>
    <row r="158" spans="1:11" s="20" customFormat="1" ht="11.25" customHeight="1" x14ac:dyDescent="0.2">
      <c r="A158" s="63" t="s">
        <v>801</v>
      </c>
      <c r="B158" s="130"/>
      <c r="C158" s="122"/>
      <c r="D158" s="66"/>
      <c r="E158" s="66"/>
      <c r="F158" s="66"/>
      <c r="G158" s="66"/>
      <c r="H158" s="66"/>
      <c r="I158" s="66"/>
      <c r="J158" s="66"/>
    </row>
    <row r="159" spans="1:11" s="20" customFormat="1" ht="11.25" customHeight="1" x14ac:dyDescent="0.2">
      <c r="A159" s="148" t="s">
        <v>802</v>
      </c>
      <c r="B159" s="130"/>
      <c r="C159" s="122"/>
      <c r="D159" s="66"/>
      <c r="E159" s="66"/>
      <c r="F159" s="66"/>
      <c r="G159" s="66"/>
      <c r="H159" s="66"/>
      <c r="I159" s="66"/>
      <c r="J159" s="66"/>
    </row>
    <row r="160" spans="1:11" s="20" customFormat="1" ht="11.25" customHeight="1" x14ac:dyDescent="0.2">
      <c r="B160" s="130"/>
      <c r="C160" s="122"/>
      <c r="D160" s="66"/>
      <c r="E160" s="66"/>
      <c r="F160" s="66"/>
      <c r="G160" s="66"/>
      <c r="H160" s="66"/>
      <c r="I160" s="66"/>
      <c r="J160" s="66"/>
    </row>
    <row r="161" spans="1:10" s="20" customFormat="1" ht="11.25" customHeight="1" x14ac:dyDescent="0.2">
      <c r="A161" s="100" t="s">
        <v>73</v>
      </c>
      <c r="B161" s="130"/>
      <c r="C161" s="122"/>
      <c r="D161" s="66"/>
      <c r="E161" s="66"/>
      <c r="F161" s="66"/>
      <c r="G161" s="66"/>
      <c r="H161" s="66"/>
      <c r="I161" s="66"/>
      <c r="J161" s="66"/>
    </row>
    <row r="162" spans="1:10" s="20" customFormat="1" ht="22.5" customHeight="1" x14ac:dyDescent="0.2">
      <c r="A162" s="63"/>
      <c r="B162" s="130"/>
      <c r="C162" s="122"/>
      <c r="D162" s="126" t="s">
        <v>221</v>
      </c>
      <c r="E162" s="66"/>
      <c r="F162" s="66"/>
      <c r="G162" s="66"/>
      <c r="H162" s="66"/>
      <c r="I162" s="66"/>
      <c r="J162" s="66"/>
    </row>
    <row r="163" spans="1:10" s="20" customFormat="1" ht="20.25" customHeight="1" x14ac:dyDescent="0.2">
      <c r="A163" s="63" t="s">
        <v>117</v>
      </c>
      <c r="B163" s="130"/>
      <c r="C163" s="122"/>
      <c r="D163" s="66"/>
      <c r="E163" s="66"/>
      <c r="F163" s="66"/>
      <c r="G163" s="66"/>
      <c r="H163" s="66"/>
      <c r="I163" s="66"/>
      <c r="J163" s="66"/>
    </row>
    <row r="164" spans="1:10" s="20" customFormat="1" ht="11.25" customHeight="1" x14ac:dyDescent="0.2">
      <c r="A164" s="63"/>
      <c r="B164" s="130" t="s">
        <v>222</v>
      </c>
      <c r="C164" s="122" t="s">
        <v>166</v>
      </c>
      <c r="D164" s="66">
        <v>45</v>
      </c>
      <c r="E164" s="66">
        <v>0</v>
      </c>
      <c r="F164" s="66">
        <v>0</v>
      </c>
      <c r="G164" s="66">
        <v>0</v>
      </c>
      <c r="H164" s="66">
        <v>0</v>
      </c>
      <c r="I164" s="66">
        <v>31</v>
      </c>
      <c r="J164" s="66">
        <v>14</v>
      </c>
    </row>
    <row r="165" spans="1:10" s="20" customFormat="1" ht="11.25" customHeight="1" x14ac:dyDescent="0.2">
      <c r="A165" s="63"/>
      <c r="B165" s="130" t="s">
        <v>812</v>
      </c>
      <c r="C165" s="122" t="s">
        <v>167</v>
      </c>
      <c r="D165" s="66">
        <v>45</v>
      </c>
      <c r="E165" s="66">
        <v>0</v>
      </c>
      <c r="F165" s="66">
        <v>0</v>
      </c>
      <c r="G165" s="66">
        <v>0</v>
      </c>
      <c r="H165" s="66">
        <v>0</v>
      </c>
      <c r="I165" s="66">
        <v>40</v>
      </c>
      <c r="J165" s="66">
        <v>5</v>
      </c>
    </row>
    <row r="166" spans="1:10" s="20" customFormat="1" ht="22.5" customHeight="1" x14ac:dyDescent="0.2">
      <c r="A166" s="63"/>
      <c r="B166" s="130"/>
      <c r="C166" s="122" t="s">
        <v>168</v>
      </c>
      <c r="D166" s="66">
        <v>90</v>
      </c>
      <c r="E166" s="66">
        <v>0</v>
      </c>
      <c r="F166" s="66">
        <v>0</v>
      </c>
      <c r="G166" s="66">
        <v>0</v>
      </c>
      <c r="H166" s="66">
        <v>0</v>
      </c>
      <c r="I166" s="66">
        <v>71</v>
      </c>
      <c r="J166" s="66">
        <v>19</v>
      </c>
    </row>
    <row r="167" spans="1:10" s="20" customFormat="1" ht="11.25" customHeight="1" x14ac:dyDescent="0.2">
      <c r="A167" s="63"/>
      <c r="B167" s="130" t="s">
        <v>224</v>
      </c>
      <c r="C167" s="122" t="s">
        <v>166</v>
      </c>
      <c r="D167" s="66">
        <v>341</v>
      </c>
      <c r="E167" s="66">
        <v>0</v>
      </c>
      <c r="F167" s="66">
        <v>0</v>
      </c>
      <c r="G167" s="66">
        <v>0</v>
      </c>
      <c r="H167" s="66">
        <v>46</v>
      </c>
      <c r="I167" s="66">
        <v>231</v>
      </c>
      <c r="J167" s="66">
        <v>64</v>
      </c>
    </row>
    <row r="168" spans="1:10" s="20" customFormat="1" ht="11.25" customHeight="1" x14ac:dyDescent="0.2">
      <c r="A168" s="63"/>
      <c r="B168" s="130" t="s">
        <v>225</v>
      </c>
      <c r="C168" s="122" t="s">
        <v>167</v>
      </c>
      <c r="D168" s="66">
        <v>252</v>
      </c>
      <c r="E168" s="66">
        <v>0</v>
      </c>
      <c r="F168" s="66">
        <v>0</v>
      </c>
      <c r="G168" s="66">
        <v>0</v>
      </c>
      <c r="H168" s="66">
        <v>16</v>
      </c>
      <c r="I168" s="66">
        <v>197</v>
      </c>
      <c r="J168" s="66">
        <v>39</v>
      </c>
    </row>
    <row r="169" spans="1:10" s="20" customFormat="1" ht="20.25" customHeight="1" x14ac:dyDescent="0.2">
      <c r="A169" s="63"/>
      <c r="B169" s="130"/>
      <c r="C169" s="122" t="s">
        <v>168</v>
      </c>
      <c r="D169" s="66">
        <v>593</v>
      </c>
      <c r="E169" s="66">
        <v>0</v>
      </c>
      <c r="F169" s="66">
        <v>0</v>
      </c>
      <c r="G169" s="66">
        <v>0</v>
      </c>
      <c r="H169" s="66">
        <v>62</v>
      </c>
      <c r="I169" s="66">
        <v>428</v>
      </c>
      <c r="J169" s="66">
        <v>103</v>
      </c>
    </row>
    <row r="170" spans="1:10" s="20" customFormat="1" ht="11.25" customHeight="1" x14ac:dyDescent="0.2">
      <c r="A170" s="63"/>
      <c r="B170" s="130" t="s">
        <v>226</v>
      </c>
      <c r="C170" s="122" t="s">
        <v>166</v>
      </c>
      <c r="D170" s="66">
        <v>35</v>
      </c>
      <c r="E170" s="66">
        <v>0</v>
      </c>
      <c r="F170" s="66">
        <v>0</v>
      </c>
      <c r="G170" s="66">
        <v>0</v>
      </c>
      <c r="H170" s="66">
        <v>0</v>
      </c>
      <c r="I170" s="66">
        <v>0</v>
      </c>
      <c r="J170" s="66">
        <v>35</v>
      </c>
    </row>
    <row r="171" spans="1:10" s="20" customFormat="1" ht="11.25" customHeight="1" x14ac:dyDescent="0.2">
      <c r="A171" s="63"/>
      <c r="B171" s="130" t="s">
        <v>227</v>
      </c>
      <c r="C171" s="122" t="s">
        <v>167</v>
      </c>
      <c r="D171" s="66">
        <v>21</v>
      </c>
      <c r="E171" s="66">
        <v>0</v>
      </c>
      <c r="F171" s="66">
        <v>0</v>
      </c>
      <c r="G171" s="66">
        <v>0</v>
      </c>
      <c r="H171" s="66">
        <v>0</v>
      </c>
      <c r="I171" s="66">
        <v>0</v>
      </c>
      <c r="J171" s="66">
        <v>21</v>
      </c>
    </row>
    <row r="172" spans="1:10" s="20" customFormat="1" ht="20.25" customHeight="1" x14ac:dyDescent="0.2">
      <c r="A172" s="63"/>
      <c r="B172" s="130"/>
      <c r="C172" s="122" t="s">
        <v>168</v>
      </c>
      <c r="D172" s="66">
        <v>56</v>
      </c>
      <c r="E172" s="66">
        <v>0</v>
      </c>
      <c r="F172" s="66">
        <v>0</v>
      </c>
      <c r="G172" s="66">
        <v>0</v>
      </c>
      <c r="H172" s="66">
        <v>0</v>
      </c>
      <c r="I172" s="66">
        <v>0</v>
      </c>
      <c r="J172" s="66">
        <v>56</v>
      </c>
    </row>
    <row r="173" spans="1:10" s="20" customFormat="1" ht="11.25" customHeight="1" x14ac:dyDescent="0.2">
      <c r="A173" s="63"/>
      <c r="B173" s="130" t="s">
        <v>228</v>
      </c>
      <c r="C173" s="122" t="s">
        <v>166</v>
      </c>
      <c r="D173" s="66">
        <v>30</v>
      </c>
      <c r="E173" s="66">
        <v>0</v>
      </c>
      <c r="F173" s="66">
        <v>0</v>
      </c>
      <c r="G173" s="66">
        <v>0</v>
      </c>
      <c r="H173" s="66">
        <v>30</v>
      </c>
      <c r="I173" s="66">
        <v>0</v>
      </c>
      <c r="J173" s="66">
        <v>0</v>
      </c>
    </row>
    <row r="174" spans="1:10" s="20" customFormat="1" ht="11.25" customHeight="1" x14ac:dyDescent="0.2">
      <c r="A174" s="63"/>
      <c r="B174" s="130"/>
      <c r="C174" s="122" t="s">
        <v>167</v>
      </c>
      <c r="D174" s="66">
        <v>22</v>
      </c>
      <c r="E174" s="66">
        <v>0</v>
      </c>
      <c r="F174" s="66">
        <v>0</v>
      </c>
      <c r="G174" s="66">
        <v>0</v>
      </c>
      <c r="H174" s="66">
        <v>22</v>
      </c>
      <c r="I174" s="66">
        <v>0</v>
      </c>
      <c r="J174" s="66">
        <v>0</v>
      </c>
    </row>
    <row r="175" spans="1:10" s="20" customFormat="1" ht="20.25" customHeight="1" x14ac:dyDescent="0.2">
      <c r="A175" s="63"/>
      <c r="B175" s="130"/>
      <c r="C175" s="122" t="s">
        <v>168</v>
      </c>
      <c r="D175" s="66">
        <v>52</v>
      </c>
      <c r="E175" s="66">
        <v>0</v>
      </c>
      <c r="F175" s="66">
        <v>0</v>
      </c>
      <c r="G175" s="66">
        <v>0</v>
      </c>
      <c r="H175" s="66">
        <v>52</v>
      </c>
      <c r="I175" s="66">
        <v>0</v>
      </c>
      <c r="J175" s="66">
        <v>0</v>
      </c>
    </row>
    <row r="176" spans="1:10" s="20" customFormat="1" ht="11.25" customHeight="1" x14ac:dyDescent="0.2">
      <c r="A176" s="63"/>
      <c r="B176" s="130" t="s">
        <v>229</v>
      </c>
      <c r="C176" s="122" t="s">
        <v>166</v>
      </c>
      <c r="D176" s="66">
        <v>32</v>
      </c>
      <c r="E176" s="66">
        <v>0</v>
      </c>
      <c r="F176" s="66">
        <v>0</v>
      </c>
      <c r="G176" s="66">
        <v>0</v>
      </c>
      <c r="H176" s="66">
        <v>0</v>
      </c>
      <c r="I176" s="66">
        <v>31</v>
      </c>
      <c r="J176" s="66">
        <v>1</v>
      </c>
    </row>
    <row r="177" spans="1:10" s="20" customFormat="1" ht="11.25" customHeight="1" x14ac:dyDescent="0.2">
      <c r="A177" s="63"/>
      <c r="B177" s="130" t="s">
        <v>230</v>
      </c>
      <c r="C177" s="122" t="s">
        <v>167</v>
      </c>
      <c r="D177" s="66">
        <v>73</v>
      </c>
      <c r="E177" s="66">
        <v>0</v>
      </c>
      <c r="F177" s="66">
        <v>0</v>
      </c>
      <c r="G177" s="66">
        <v>0</v>
      </c>
      <c r="H177" s="66">
        <v>0</v>
      </c>
      <c r="I177" s="66">
        <v>71</v>
      </c>
      <c r="J177" s="66">
        <v>2</v>
      </c>
    </row>
    <row r="178" spans="1:10" s="20" customFormat="1" ht="20.25" customHeight="1" x14ac:dyDescent="0.2">
      <c r="A178" s="63"/>
      <c r="B178" s="130"/>
      <c r="C178" s="122" t="s">
        <v>168</v>
      </c>
      <c r="D178" s="66">
        <v>105</v>
      </c>
      <c r="E178" s="66">
        <v>0</v>
      </c>
      <c r="F178" s="66">
        <v>0</v>
      </c>
      <c r="G178" s="66">
        <v>0</v>
      </c>
      <c r="H178" s="66">
        <v>0</v>
      </c>
      <c r="I178" s="66">
        <v>102</v>
      </c>
      <c r="J178" s="66">
        <v>3</v>
      </c>
    </row>
    <row r="179" spans="1:10" s="20" customFormat="1" ht="11.25" customHeight="1" x14ac:dyDescent="0.2">
      <c r="A179" s="63"/>
      <c r="B179" s="130" t="s">
        <v>233</v>
      </c>
      <c r="C179" s="122" t="s">
        <v>166</v>
      </c>
      <c r="D179" s="66">
        <v>4</v>
      </c>
      <c r="E179" s="66">
        <v>0</v>
      </c>
      <c r="F179" s="66">
        <v>0</v>
      </c>
      <c r="G179" s="66">
        <v>0</v>
      </c>
      <c r="H179" s="66">
        <v>4</v>
      </c>
      <c r="I179" s="66">
        <v>0</v>
      </c>
      <c r="J179" s="66">
        <v>0</v>
      </c>
    </row>
    <row r="180" spans="1:10" s="20" customFormat="1" ht="11.25" customHeight="1" x14ac:dyDescent="0.2">
      <c r="A180" s="63"/>
      <c r="B180" s="130"/>
      <c r="C180" s="122" t="s">
        <v>167</v>
      </c>
      <c r="D180" s="66">
        <v>47</v>
      </c>
      <c r="E180" s="66">
        <v>0</v>
      </c>
      <c r="F180" s="66">
        <v>0</v>
      </c>
      <c r="G180" s="66">
        <v>0</v>
      </c>
      <c r="H180" s="66">
        <v>47</v>
      </c>
      <c r="I180" s="66">
        <v>0</v>
      </c>
      <c r="J180" s="66">
        <v>0</v>
      </c>
    </row>
    <row r="181" spans="1:10" s="20" customFormat="1" ht="20.25" customHeight="1" x14ac:dyDescent="0.2">
      <c r="A181" s="63"/>
      <c r="B181" s="130"/>
      <c r="C181" s="122" t="s">
        <v>168</v>
      </c>
      <c r="D181" s="66">
        <v>51</v>
      </c>
      <c r="E181" s="66">
        <v>0</v>
      </c>
      <c r="F181" s="66">
        <v>0</v>
      </c>
      <c r="G181" s="66">
        <v>0</v>
      </c>
      <c r="H181" s="66">
        <v>51</v>
      </c>
      <c r="I181" s="66">
        <v>0</v>
      </c>
      <c r="J181" s="66">
        <v>0</v>
      </c>
    </row>
    <row r="182" spans="1:10" s="20" customFormat="1" ht="11.25" customHeight="1" x14ac:dyDescent="0.2">
      <c r="A182" s="63"/>
      <c r="B182" s="130" t="s">
        <v>236</v>
      </c>
      <c r="C182" s="122" t="s">
        <v>166</v>
      </c>
      <c r="D182" s="66">
        <v>92</v>
      </c>
      <c r="E182" s="66">
        <v>0</v>
      </c>
      <c r="F182" s="66">
        <v>0</v>
      </c>
      <c r="G182" s="66">
        <v>0</v>
      </c>
      <c r="H182" s="66">
        <v>0</v>
      </c>
      <c r="I182" s="66">
        <v>85</v>
      </c>
      <c r="J182" s="66">
        <v>7</v>
      </c>
    </row>
    <row r="183" spans="1:10" s="20" customFormat="1" ht="11.25" customHeight="1" x14ac:dyDescent="0.2">
      <c r="A183" s="63"/>
      <c r="B183" s="130"/>
      <c r="C183" s="122" t="s">
        <v>167</v>
      </c>
      <c r="D183" s="66">
        <v>109</v>
      </c>
      <c r="E183" s="66">
        <v>0</v>
      </c>
      <c r="F183" s="66">
        <v>0</v>
      </c>
      <c r="G183" s="66">
        <v>0</v>
      </c>
      <c r="H183" s="66">
        <v>0</v>
      </c>
      <c r="I183" s="66">
        <v>102</v>
      </c>
      <c r="J183" s="66">
        <v>7</v>
      </c>
    </row>
    <row r="184" spans="1:10" s="20" customFormat="1" ht="20.25" customHeight="1" x14ac:dyDescent="0.2">
      <c r="A184" s="63"/>
      <c r="B184" s="130"/>
      <c r="C184" s="122" t="s">
        <v>168</v>
      </c>
      <c r="D184" s="66">
        <v>201</v>
      </c>
      <c r="E184" s="66">
        <v>0</v>
      </c>
      <c r="F184" s="66">
        <v>0</v>
      </c>
      <c r="G184" s="66">
        <v>0</v>
      </c>
      <c r="H184" s="66">
        <v>0</v>
      </c>
      <c r="I184" s="66">
        <v>187</v>
      </c>
      <c r="J184" s="66">
        <v>14</v>
      </c>
    </row>
    <row r="185" spans="1:10" s="20" customFormat="1" ht="11.25" customHeight="1" x14ac:dyDescent="0.2">
      <c r="A185" s="63"/>
      <c r="B185" s="130" t="s">
        <v>813</v>
      </c>
      <c r="C185" s="122" t="s">
        <v>166</v>
      </c>
      <c r="D185" s="66">
        <v>112</v>
      </c>
      <c r="E185" s="66">
        <v>0</v>
      </c>
      <c r="F185" s="66">
        <v>0</v>
      </c>
      <c r="G185" s="66">
        <v>0</v>
      </c>
      <c r="H185" s="66">
        <v>54</v>
      </c>
      <c r="I185" s="66">
        <v>27</v>
      </c>
      <c r="J185" s="66">
        <v>31</v>
      </c>
    </row>
    <row r="186" spans="1:10" s="20" customFormat="1" ht="11.25" customHeight="1" x14ac:dyDescent="0.2">
      <c r="A186" s="63"/>
      <c r="B186" s="130" t="s">
        <v>814</v>
      </c>
      <c r="C186" s="122" t="s">
        <v>167</v>
      </c>
      <c r="D186" s="66">
        <v>72</v>
      </c>
      <c r="E186" s="66">
        <v>0</v>
      </c>
      <c r="F186" s="66">
        <v>0</v>
      </c>
      <c r="G186" s="66">
        <v>0</v>
      </c>
      <c r="H186" s="66">
        <v>25</v>
      </c>
      <c r="I186" s="66">
        <v>38</v>
      </c>
      <c r="J186" s="66">
        <v>9</v>
      </c>
    </row>
    <row r="187" spans="1:10" s="20" customFormat="1" ht="20.25" customHeight="1" x14ac:dyDescent="0.2">
      <c r="A187" s="63"/>
      <c r="B187" s="130"/>
      <c r="C187" s="122" t="s">
        <v>168</v>
      </c>
      <c r="D187" s="66">
        <v>184</v>
      </c>
      <c r="E187" s="66">
        <v>0</v>
      </c>
      <c r="F187" s="66">
        <v>0</v>
      </c>
      <c r="G187" s="66">
        <v>0</v>
      </c>
      <c r="H187" s="66">
        <v>79</v>
      </c>
      <c r="I187" s="66">
        <v>65</v>
      </c>
      <c r="J187" s="66">
        <v>40</v>
      </c>
    </row>
    <row r="188" spans="1:10" s="20" customFormat="1" ht="11.25" customHeight="1" x14ac:dyDescent="0.2">
      <c r="A188" s="63"/>
      <c r="B188" s="130" t="s">
        <v>815</v>
      </c>
      <c r="C188" s="122" t="s">
        <v>166</v>
      </c>
      <c r="D188" s="66">
        <v>52</v>
      </c>
      <c r="E188" s="66">
        <v>0</v>
      </c>
      <c r="F188" s="66">
        <v>0</v>
      </c>
      <c r="G188" s="66">
        <v>0</v>
      </c>
      <c r="H188" s="66">
        <v>20</v>
      </c>
      <c r="I188" s="66">
        <v>32</v>
      </c>
      <c r="J188" s="66">
        <v>0</v>
      </c>
    </row>
    <row r="189" spans="1:10" s="20" customFormat="1" ht="11.25" customHeight="1" x14ac:dyDescent="0.2">
      <c r="A189" s="63"/>
      <c r="B189" s="130" t="s">
        <v>816</v>
      </c>
      <c r="C189" s="122" t="s">
        <v>167</v>
      </c>
      <c r="D189" s="66">
        <v>49</v>
      </c>
      <c r="E189" s="66">
        <v>0</v>
      </c>
      <c r="F189" s="66">
        <v>0</v>
      </c>
      <c r="G189" s="66">
        <v>0</v>
      </c>
      <c r="H189" s="66">
        <v>10</v>
      </c>
      <c r="I189" s="66">
        <v>39</v>
      </c>
      <c r="J189" s="66">
        <v>0</v>
      </c>
    </row>
    <row r="190" spans="1:10" s="20" customFormat="1" ht="20.25" customHeight="1" x14ac:dyDescent="0.2">
      <c r="A190" s="63"/>
      <c r="B190" s="130"/>
      <c r="C190" s="122" t="s">
        <v>168</v>
      </c>
      <c r="D190" s="66">
        <v>101</v>
      </c>
      <c r="E190" s="66">
        <v>0</v>
      </c>
      <c r="F190" s="66">
        <v>0</v>
      </c>
      <c r="G190" s="66">
        <v>0</v>
      </c>
      <c r="H190" s="66">
        <v>30</v>
      </c>
      <c r="I190" s="66">
        <v>71</v>
      </c>
      <c r="J190" s="66">
        <v>0</v>
      </c>
    </row>
    <row r="191" spans="1:10" s="20" customFormat="1" ht="11.25" customHeight="1" x14ac:dyDescent="0.2">
      <c r="A191" s="63" t="s">
        <v>174</v>
      </c>
      <c r="B191" s="130"/>
      <c r="C191" s="122" t="s">
        <v>166</v>
      </c>
      <c r="D191" s="66">
        <v>743</v>
      </c>
      <c r="E191" s="66">
        <v>0</v>
      </c>
      <c r="F191" s="66">
        <v>0</v>
      </c>
      <c r="G191" s="66">
        <v>0</v>
      </c>
      <c r="H191" s="66">
        <v>154</v>
      </c>
      <c r="I191" s="66">
        <v>437</v>
      </c>
      <c r="J191" s="66">
        <v>152</v>
      </c>
    </row>
    <row r="192" spans="1:10" s="20" customFormat="1" ht="11.25" customHeight="1" x14ac:dyDescent="0.2">
      <c r="A192" s="63"/>
      <c r="B192" s="130"/>
      <c r="C192" s="122" t="s">
        <v>167</v>
      </c>
      <c r="D192" s="66">
        <v>690</v>
      </c>
      <c r="E192" s="66">
        <v>0</v>
      </c>
      <c r="F192" s="66">
        <v>0</v>
      </c>
      <c r="G192" s="66">
        <v>0</v>
      </c>
      <c r="H192" s="66">
        <v>120</v>
      </c>
      <c r="I192" s="66">
        <v>487</v>
      </c>
      <c r="J192" s="66">
        <v>83</v>
      </c>
    </row>
    <row r="193" spans="1:10" s="20" customFormat="1" ht="17.25" customHeight="1" x14ac:dyDescent="0.2">
      <c r="A193" s="63"/>
      <c r="B193" s="130"/>
      <c r="C193" s="122" t="s">
        <v>168</v>
      </c>
      <c r="D193" s="66">
        <v>1433</v>
      </c>
      <c r="E193" s="66">
        <v>0</v>
      </c>
      <c r="F193" s="66">
        <v>0</v>
      </c>
      <c r="G193" s="66">
        <v>0</v>
      </c>
      <c r="H193" s="66">
        <v>274</v>
      </c>
      <c r="I193" s="66">
        <v>924</v>
      </c>
      <c r="J193" s="66">
        <v>235</v>
      </c>
    </row>
    <row r="194" spans="1:10" s="20" customFormat="1" ht="20.25" customHeight="1" x14ac:dyDescent="0.2">
      <c r="A194" s="63" t="s">
        <v>118</v>
      </c>
      <c r="B194" s="130"/>
      <c r="C194" s="122"/>
      <c r="D194" s="66"/>
      <c r="E194" s="66"/>
      <c r="F194" s="66"/>
      <c r="G194" s="66"/>
      <c r="H194" s="66"/>
      <c r="I194" s="66"/>
      <c r="J194" s="66"/>
    </row>
    <row r="195" spans="1:10" s="20" customFormat="1" ht="11.25" customHeight="1" x14ac:dyDescent="0.2">
      <c r="A195" s="63"/>
      <c r="B195" s="130" t="s">
        <v>246</v>
      </c>
      <c r="C195" s="122" t="s">
        <v>166</v>
      </c>
      <c r="D195" s="66">
        <v>3</v>
      </c>
      <c r="E195" s="66">
        <v>0</v>
      </c>
      <c r="F195" s="66">
        <v>0</v>
      </c>
      <c r="G195" s="66">
        <v>0</v>
      </c>
      <c r="H195" s="66">
        <v>0</v>
      </c>
      <c r="I195" s="66">
        <v>3</v>
      </c>
      <c r="J195" s="66">
        <v>0</v>
      </c>
    </row>
    <row r="196" spans="1:10" s="20" customFormat="1" ht="11.25" customHeight="1" x14ac:dyDescent="0.2">
      <c r="A196" s="63"/>
      <c r="B196" s="130" t="s">
        <v>247</v>
      </c>
      <c r="C196" s="122" t="s">
        <v>167</v>
      </c>
      <c r="D196" s="66">
        <v>21</v>
      </c>
      <c r="E196" s="66">
        <v>0</v>
      </c>
      <c r="F196" s="66">
        <v>0</v>
      </c>
      <c r="G196" s="66">
        <v>0</v>
      </c>
      <c r="H196" s="66">
        <v>0</v>
      </c>
      <c r="I196" s="66">
        <v>21</v>
      </c>
      <c r="J196" s="66">
        <v>0</v>
      </c>
    </row>
    <row r="197" spans="1:10" s="20" customFormat="1" ht="20.25" customHeight="1" x14ac:dyDescent="0.2">
      <c r="A197" s="63"/>
      <c r="B197" s="130"/>
      <c r="C197" s="122" t="s">
        <v>168</v>
      </c>
      <c r="D197" s="66">
        <v>24</v>
      </c>
      <c r="E197" s="66">
        <v>0</v>
      </c>
      <c r="F197" s="66">
        <v>0</v>
      </c>
      <c r="G197" s="66">
        <v>0</v>
      </c>
      <c r="H197" s="66">
        <v>0</v>
      </c>
      <c r="I197" s="66">
        <v>24</v>
      </c>
      <c r="J197" s="66">
        <v>0</v>
      </c>
    </row>
    <row r="198" spans="1:10" s="20" customFormat="1" ht="11.25" customHeight="1" x14ac:dyDescent="0.2">
      <c r="A198" s="63"/>
      <c r="B198" s="130" t="s">
        <v>817</v>
      </c>
      <c r="C198" s="122" t="s">
        <v>166</v>
      </c>
      <c r="D198" s="66">
        <v>34</v>
      </c>
      <c r="E198" s="66">
        <v>0</v>
      </c>
      <c r="F198" s="66">
        <v>0</v>
      </c>
      <c r="G198" s="66">
        <v>0</v>
      </c>
      <c r="H198" s="66">
        <v>0</v>
      </c>
      <c r="I198" s="66">
        <v>34</v>
      </c>
      <c r="J198" s="66">
        <v>0</v>
      </c>
    </row>
    <row r="199" spans="1:10" s="20" customFormat="1" ht="11.25" customHeight="1" x14ac:dyDescent="0.2">
      <c r="A199" s="63"/>
      <c r="B199" s="130"/>
      <c r="C199" s="122" t="s">
        <v>167</v>
      </c>
      <c r="D199" s="66">
        <v>46</v>
      </c>
      <c r="E199" s="66">
        <v>0</v>
      </c>
      <c r="F199" s="66">
        <v>0</v>
      </c>
      <c r="G199" s="66">
        <v>0</v>
      </c>
      <c r="H199" s="66">
        <v>0</v>
      </c>
      <c r="I199" s="66">
        <v>46</v>
      </c>
      <c r="J199" s="66">
        <v>0</v>
      </c>
    </row>
    <row r="200" spans="1:10" s="20" customFormat="1" ht="20.25" customHeight="1" x14ac:dyDescent="0.2">
      <c r="A200" s="63"/>
      <c r="B200" s="130"/>
      <c r="C200" s="122" t="s">
        <v>168</v>
      </c>
      <c r="D200" s="66">
        <v>80</v>
      </c>
      <c r="E200" s="66">
        <v>0</v>
      </c>
      <c r="F200" s="66">
        <v>0</v>
      </c>
      <c r="G200" s="66">
        <v>0</v>
      </c>
      <c r="H200" s="66">
        <v>0</v>
      </c>
      <c r="I200" s="66">
        <v>80</v>
      </c>
      <c r="J200" s="66">
        <v>0</v>
      </c>
    </row>
    <row r="201" spans="1:10" s="20" customFormat="1" ht="11.25" customHeight="1" x14ac:dyDescent="0.2">
      <c r="A201" s="63"/>
      <c r="B201" s="130" t="s">
        <v>250</v>
      </c>
      <c r="C201" s="122" t="s">
        <v>166</v>
      </c>
      <c r="D201" s="66">
        <v>145</v>
      </c>
      <c r="E201" s="66">
        <v>0</v>
      </c>
      <c r="F201" s="66">
        <v>0</v>
      </c>
      <c r="G201" s="66">
        <v>0</v>
      </c>
      <c r="H201" s="66">
        <v>41</v>
      </c>
      <c r="I201" s="66">
        <v>80</v>
      </c>
      <c r="J201" s="66">
        <v>24</v>
      </c>
    </row>
    <row r="202" spans="1:10" s="20" customFormat="1" ht="11.25" customHeight="1" x14ac:dyDescent="0.2">
      <c r="A202" s="63"/>
      <c r="B202" s="130" t="s">
        <v>818</v>
      </c>
      <c r="C202" s="122" t="s">
        <v>167</v>
      </c>
      <c r="D202" s="66">
        <v>171</v>
      </c>
      <c r="E202" s="66">
        <v>0</v>
      </c>
      <c r="F202" s="66">
        <v>0</v>
      </c>
      <c r="G202" s="66">
        <v>0</v>
      </c>
      <c r="H202" s="66">
        <v>40</v>
      </c>
      <c r="I202" s="66">
        <v>87</v>
      </c>
      <c r="J202" s="66">
        <v>44</v>
      </c>
    </row>
    <row r="203" spans="1:10" s="20" customFormat="1" ht="20.25" customHeight="1" x14ac:dyDescent="0.2">
      <c r="A203" s="63"/>
      <c r="B203" s="130"/>
      <c r="C203" s="122" t="s">
        <v>168</v>
      </c>
      <c r="D203" s="66">
        <v>316</v>
      </c>
      <c r="E203" s="66">
        <v>0</v>
      </c>
      <c r="F203" s="66">
        <v>0</v>
      </c>
      <c r="G203" s="66">
        <v>0</v>
      </c>
      <c r="H203" s="66">
        <v>81</v>
      </c>
      <c r="I203" s="66">
        <v>167</v>
      </c>
      <c r="J203" s="66">
        <v>68</v>
      </c>
    </row>
    <row r="204" spans="1:10" s="20" customFormat="1" ht="11.25" customHeight="1" x14ac:dyDescent="0.2">
      <c r="A204" s="63"/>
      <c r="B204" s="130" t="s">
        <v>251</v>
      </c>
      <c r="C204" s="122" t="s">
        <v>166</v>
      </c>
      <c r="D204" s="66">
        <v>14</v>
      </c>
      <c r="E204" s="66">
        <v>0</v>
      </c>
      <c r="F204" s="66">
        <v>0</v>
      </c>
      <c r="G204" s="66">
        <v>0</v>
      </c>
      <c r="H204" s="66">
        <v>0</v>
      </c>
      <c r="I204" s="66">
        <v>12</v>
      </c>
      <c r="J204" s="66">
        <v>2</v>
      </c>
    </row>
    <row r="205" spans="1:10" s="20" customFormat="1" ht="11.25" customHeight="1" x14ac:dyDescent="0.2">
      <c r="A205" s="63"/>
      <c r="B205" s="130" t="s">
        <v>252</v>
      </c>
      <c r="C205" s="122" t="s">
        <v>167</v>
      </c>
      <c r="D205" s="66">
        <v>39</v>
      </c>
      <c r="E205" s="66">
        <v>0</v>
      </c>
      <c r="F205" s="66">
        <v>0</v>
      </c>
      <c r="G205" s="66">
        <v>0</v>
      </c>
      <c r="H205" s="66">
        <v>0</v>
      </c>
      <c r="I205" s="66">
        <v>33</v>
      </c>
      <c r="J205" s="66">
        <v>6</v>
      </c>
    </row>
    <row r="206" spans="1:10" s="20" customFormat="1" ht="20.25" customHeight="1" x14ac:dyDescent="0.2">
      <c r="A206" s="63"/>
      <c r="B206" s="130"/>
      <c r="C206" s="122" t="s">
        <v>168</v>
      </c>
      <c r="D206" s="66">
        <v>53</v>
      </c>
      <c r="E206" s="66">
        <v>0</v>
      </c>
      <c r="F206" s="66">
        <v>0</v>
      </c>
      <c r="G206" s="66">
        <v>0</v>
      </c>
      <c r="H206" s="66">
        <v>0</v>
      </c>
      <c r="I206" s="66">
        <v>45</v>
      </c>
      <c r="J206" s="66">
        <v>8</v>
      </c>
    </row>
    <row r="207" spans="1:10" s="20" customFormat="1" ht="11.25" customHeight="1" x14ac:dyDescent="0.2">
      <c r="A207" s="63"/>
      <c r="D207" s="66"/>
      <c r="E207" s="66"/>
      <c r="F207" s="66"/>
      <c r="G207" s="66"/>
      <c r="H207" s="66"/>
      <c r="I207" s="66"/>
      <c r="J207" s="66"/>
    </row>
    <row r="208" spans="1:10" s="20" customFormat="1" ht="20.25" customHeight="1" x14ac:dyDescent="0.2">
      <c r="A208" s="63" t="s">
        <v>799</v>
      </c>
      <c r="D208" s="66"/>
      <c r="E208" s="66"/>
      <c r="F208" s="66"/>
      <c r="G208" s="66"/>
      <c r="H208" s="66"/>
      <c r="I208" s="66"/>
      <c r="J208" s="66"/>
    </row>
    <row r="209" spans="1:10" s="20" customFormat="1" ht="11.25" customHeight="1" x14ac:dyDescent="0.2">
      <c r="A209" s="212" t="s">
        <v>800</v>
      </c>
      <c r="B209" s="130"/>
      <c r="C209" s="122"/>
      <c r="D209" s="66"/>
      <c r="E209" s="66"/>
      <c r="F209" s="66"/>
      <c r="G209" s="66"/>
      <c r="H209" s="66"/>
      <c r="I209" s="66"/>
      <c r="J209" s="66"/>
    </row>
    <row r="210" spans="1:10" s="20" customFormat="1" ht="11.25" customHeight="1" x14ac:dyDescent="0.2">
      <c r="A210" s="63" t="s">
        <v>801</v>
      </c>
      <c r="B210" s="130"/>
      <c r="C210" s="122"/>
      <c r="D210" s="66"/>
      <c r="E210" s="66"/>
      <c r="F210" s="66"/>
      <c r="G210" s="66"/>
      <c r="H210" s="66"/>
      <c r="I210" s="66"/>
      <c r="J210" s="66"/>
    </row>
    <row r="211" spans="1:10" s="20" customFormat="1" ht="11.25" customHeight="1" x14ac:dyDescent="0.2">
      <c r="A211" s="148" t="s">
        <v>802</v>
      </c>
      <c r="B211" s="130"/>
      <c r="C211" s="122"/>
      <c r="D211" s="66"/>
      <c r="E211" s="66"/>
      <c r="F211" s="66"/>
      <c r="G211" s="66"/>
      <c r="H211" s="66"/>
      <c r="I211" s="66"/>
      <c r="J211" s="66"/>
    </row>
    <row r="212" spans="1:10" s="20" customFormat="1" ht="11.25" customHeight="1" x14ac:dyDescent="0.2">
      <c r="A212" s="63"/>
      <c r="B212" s="130"/>
      <c r="C212" s="122"/>
      <c r="D212" s="66"/>
      <c r="E212" s="66"/>
      <c r="F212" s="66"/>
      <c r="G212" s="66"/>
      <c r="H212" s="66"/>
      <c r="I212" s="66"/>
      <c r="J212" s="66"/>
    </row>
    <row r="213" spans="1:10" s="20" customFormat="1" ht="11.25" customHeight="1" x14ac:dyDescent="0.2">
      <c r="A213" s="100" t="s">
        <v>73</v>
      </c>
      <c r="B213" s="130"/>
      <c r="C213" s="122"/>
      <c r="D213" s="66"/>
      <c r="E213" s="66"/>
      <c r="F213" s="66"/>
      <c r="G213" s="66"/>
      <c r="H213" s="66"/>
      <c r="I213" s="66"/>
      <c r="J213" s="66"/>
    </row>
    <row r="214" spans="1:10" s="20" customFormat="1" ht="22.5" customHeight="1" x14ac:dyDescent="0.2">
      <c r="A214" s="63"/>
      <c r="B214" s="130"/>
      <c r="C214" s="122"/>
      <c r="D214" s="126" t="s">
        <v>221</v>
      </c>
      <c r="E214" s="66"/>
      <c r="F214" s="66"/>
      <c r="G214" s="66"/>
      <c r="H214" s="66"/>
      <c r="I214" s="66"/>
      <c r="J214" s="66"/>
    </row>
    <row r="215" spans="1:10" s="20" customFormat="1" ht="11.25" customHeight="1" x14ac:dyDescent="0.2">
      <c r="A215" s="63"/>
      <c r="B215" s="63" t="s">
        <v>819</v>
      </c>
      <c r="C215" s="122" t="s">
        <v>166</v>
      </c>
      <c r="D215" s="66">
        <v>217</v>
      </c>
      <c r="E215" s="66">
        <v>0</v>
      </c>
      <c r="F215" s="66">
        <v>0</v>
      </c>
      <c r="G215" s="66">
        <v>0</v>
      </c>
      <c r="H215" s="66">
        <v>0</v>
      </c>
      <c r="I215" s="66">
        <v>209</v>
      </c>
      <c r="J215" s="66">
        <v>8</v>
      </c>
    </row>
    <row r="216" spans="1:10" s="20" customFormat="1" ht="11.25" customHeight="1" x14ac:dyDescent="0.2">
      <c r="A216" s="63"/>
      <c r="B216" s="134" t="s">
        <v>387</v>
      </c>
      <c r="C216" s="122" t="s">
        <v>167</v>
      </c>
      <c r="D216" s="66">
        <v>271</v>
      </c>
      <c r="E216" s="66">
        <v>0</v>
      </c>
      <c r="F216" s="66">
        <v>0</v>
      </c>
      <c r="G216" s="66">
        <v>0</v>
      </c>
      <c r="H216" s="66">
        <v>0</v>
      </c>
      <c r="I216" s="66">
        <v>263</v>
      </c>
      <c r="J216" s="66">
        <v>8</v>
      </c>
    </row>
    <row r="217" spans="1:10" s="20" customFormat="1" ht="20.25" customHeight="1" x14ac:dyDescent="0.2">
      <c r="A217" s="63"/>
      <c r="B217" s="134"/>
      <c r="C217" s="122" t="s">
        <v>168</v>
      </c>
      <c r="D217" s="66">
        <v>488</v>
      </c>
      <c r="E217" s="66">
        <v>0</v>
      </c>
      <c r="F217" s="66">
        <v>0</v>
      </c>
      <c r="G217" s="66">
        <v>0</v>
      </c>
      <c r="H217" s="66">
        <v>0</v>
      </c>
      <c r="I217" s="66">
        <v>472</v>
      </c>
      <c r="J217" s="66">
        <v>16</v>
      </c>
    </row>
    <row r="218" spans="1:10" s="20" customFormat="1" ht="11.25" customHeight="1" x14ac:dyDescent="0.2">
      <c r="A218" s="63"/>
      <c r="B218" s="130" t="s">
        <v>259</v>
      </c>
      <c r="C218" s="122" t="s">
        <v>166</v>
      </c>
      <c r="D218" s="66">
        <v>63</v>
      </c>
      <c r="E218" s="66">
        <v>0</v>
      </c>
      <c r="F218" s="66">
        <v>0</v>
      </c>
      <c r="G218" s="66">
        <v>0</v>
      </c>
      <c r="H218" s="66">
        <v>0</v>
      </c>
      <c r="I218" s="66">
        <v>37</v>
      </c>
      <c r="J218" s="66">
        <v>26</v>
      </c>
    </row>
    <row r="219" spans="1:10" s="20" customFormat="1" ht="11.25" customHeight="1" x14ac:dyDescent="0.2">
      <c r="A219" s="63"/>
      <c r="B219" s="130"/>
      <c r="C219" s="122" t="s">
        <v>167</v>
      </c>
      <c r="D219" s="66">
        <v>57</v>
      </c>
      <c r="E219" s="66">
        <v>0</v>
      </c>
      <c r="F219" s="66">
        <v>0</v>
      </c>
      <c r="G219" s="66">
        <v>0</v>
      </c>
      <c r="H219" s="66">
        <v>0</v>
      </c>
      <c r="I219" s="66">
        <v>23</v>
      </c>
      <c r="J219" s="66">
        <v>34</v>
      </c>
    </row>
    <row r="220" spans="1:10" s="20" customFormat="1" ht="20.25" customHeight="1" x14ac:dyDescent="0.2">
      <c r="A220" s="63"/>
      <c r="B220" s="130"/>
      <c r="C220" s="122" t="s">
        <v>168</v>
      </c>
      <c r="D220" s="66">
        <v>120</v>
      </c>
      <c r="E220" s="66">
        <v>0</v>
      </c>
      <c r="F220" s="66">
        <v>0</v>
      </c>
      <c r="G220" s="66">
        <v>0</v>
      </c>
      <c r="H220" s="66">
        <v>0</v>
      </c>
      <c r="I220" s="66">
        <v>60</v>
      </c>
      <c r="J220" s="66">
        <v>60</v>
      </c>
    </row>
    <row r="221" spans="1:10" s="20" customFormat="1" ht="11.25" customHeight="1" x14ac:dyDescent="0.2">
      <c r="A221" s="63" t="s">
        <v>264</v>
      </c>
      <c r="B221" s="130"/>
      <c r="C221" s="122" t="s">
        <v>166</v>
      </c>
      <c r="D221" s="66">
        <v>476</v>
      </c>
      <c r="E221" s="66">
        <v>0</v>
      </c>
      <c r="F221" s="66">
        <v>0</v>
      </c>
      <c r="G221" s="66">
        <v>0</v>
      </c>
      <c r="H221" s="66">
        <v>41</v>
      </c>
      <c r="I221" s="66">
        <v>375</v>
      </c>
      <c r="J221" s="66">
        <v>60</v>
      </c>
    </row>
    <row r="222" spans="1:10" s="20" customFormat="1" ht="11.25" customHeight="1" x14ac:dyDescent="0.2">
      <c r="A222" s="63"/>
      <c r="B222" s="130"/>
      <c r="C222" s="122" t="s">
        <v>167</v>
      </c>
      <c r="D222" s="66">
        <v>605</v>
      </c>
      <c r="E222" s="66">
        <v>0</v>
      </c>
      <c r="F222" s="66">
        <v>0</v>
      </c>
      <c r="G222" s="66">
        <v>0</v>
      </c>
      <c r="H222" s="66">
        <v>40</v>
      </c>
      <c r="I222" s="66">
        <v>473</v>
      </c>
      <c r="J222" s="66">
        <v>92</v>
      </c>
    </row>
    <row r="223" spans="1:10" s="20" customFormat="1" ht="20.25" customHeight="1" x14ac:dyDescent="0.2">
      <c r="A223" s="63"/>
      <c r="B223" s="130"/>
      <c r="C223" s="122" t="s">
        <v>168</v>
      </c>
      <c r="D223" s="66">
        <v>1081</v>
      </c>
      <c r="E223" s="66">
        <v>0</v>
      </c>
      <c r="F223" s="66">
        <v>0</v>
      </c>
      <c r="G223" s="66">
        <v>0</v>
      </c>
      <c r="H223" s="66">
        <v>81</v>
      </c>
      <c r="I223" s="66">
        <v>848</v>
      </c>
      <c r="J223" s="66">
        <v>152</v>
      </c>
    </row>
    <row r="224" spans="1:10" s="20" customFormat="1" ht="20.25" customHeight="1" x14ac:dyDescent="0.2">
      <c r="A224" s="63" t="s">
        <v>119</v>
      </c>
      <c r="B224" s="130"/>
      <c r="C224" s="122"/>
      <c r="D224" s="66"/>
      <c r="E224" s="66"/>
      <c r="F224" s="66"/>
      <c r="G224" s="66"/>
      <c r="H224" s="66"/>
      <c r="I224" s="66"/>
      <c r="J224" s="66"/>
    </row>
    <row r="225" spans="1:10" s="20" customFormat="1" ht="11.25" customHeight="1" x14ac:dyDescent="0.2">
      <c r="A225" s="63"/>
      <c r="B225" s="130" t="s">
        <v>265</v>
      </c>
      <c r="C225" s="122" t="s">
        <v>166</v>
      </c>
      <c r="D225" s="66">
        <v>15</v>
      </c>
      <c r="E225" s="66">
        <v>0</v>
      </c>
      <c r="F225" s="66">
        <v>0</v>
      </c>
      <c r="G225" s="66">
        <v>0</v>
      </c>
      <c r="H225" s="66">
        <v>0</v>
      </c>
      <c r="I225" s="66">
        <v>9</v>
      </c>
      <c r="J225" s="66">
        <v>6</v>
      </c>
    </row>
    <row r="226" spans="1:10" s="20" customFormat="1" ht="11.25" customHeight="1" x14ac:dyDescent="0.2">
      <c r="A226" s="63"/>
      <c r="B226" s="130"/>
      <c r="C226" s="122" t="s">
        <v>167</v>
      </c>
      <c r="D226" s="66">
        <v>10</v>
      </c>
      <c r="E226" s="66">
        <v>0</v>
      </c>
      <c r="F226" s="66">
        <v>0</v>
      </c>
      <c r="G226" s="66">
        <v>0</v>
      </c>
      <c r="H226" s="66">
        <v>0</v>
      </c>
      <c r="I226" s="66">
        <v>9</v>
      </c>
      <c r="J226" s="66">
        <v>1</v>
      </c>
    </row>
    <row r="227" spans="1:10" s="20" customFormat="1" ht="20.25" customHeight="1" x14ac:dyDescent="0.2">
      <c r="A227" s="63"/>
      <c r="B227" s="130"/>
      <c r="C227" s="122" t="s">
        <v>168</v>
      </c>
      <c r="D227" s="66">
        <v>25</v>
      </c>
      <c r="E227" s="66">
        <v>0</v>
      </c>
      <c r="F227" s="66">
        <v>0</v>
      </c>
      <c r="G227" s="66">
        <v>0</v>
      </c>
      <c r="H227" s="66">
        <v>0</v>
      </c>
      <c r="I227" s="66">
        <v>18</v>
      </c>
      <c r="J227" s="66">
        <v>7</v>
      </c>
    </row>
    <row r="228" spans="1:10" s="20" customFormat="1" ht="11.25" customHeight="1" x14ac:dyDescent="0.2">
      <c r="A228" s="63"/>
      <c r="B228" s="130" t="s">
        <v>268</v>
      </c>
      <c r="C228" s="122" t="s">
        <v>166</v>
      </c>
      <c r="D228" s="66">
        <v>68</v>
      </c>
      <c r="E228" s="66">
        <v>0</v>
      </c>
      <c r="F228" s="66">
        <v>0</v>
      </c>
      <c r="G228" s="66">
        <v>0</v>
      </c>
      <c r="H228" s="66">
        <v>0</v>
      </c>
      <c r="I228" s="66">
        <v>68</v>
      </c>
      <c r="J228" s="66">
        <v>0</v>
      </c>
    </row>
    <row r="229" spans="1:10" s="20" customFormat="1" ht="11.25" customHeight="1" x14ac:dyDescent="0.2">
      <c r="A229" s="63"/>
      <c r="B229" s="130"/>
      <c r="C229" s="122" t="s">
        <v>167</v>
      </c>
      <c r="D229" s="66">
        <v>68</v>
      </c>
      <c r="E229" s="66">
        <v>0</v>
      </c>
      <c r="F229" s="66">
        <v>0</v>
      </c>
      <c r="G229" s="66">
        <v>0</v>
      </c>
      <c r="H229" s="66">
        <v>0</v>
      </c>
      <c r="I229" s="66">
        <v>68</v>
      </c>
      <c r="J229" s="66">
        <v>0</v>
      </c>
    </row>
    <row r="230" spans="1:10" s="20" customFormat="1" ht="20.25" customHeight="1" x14ac:dyDescent="0.2">
      <c r="A230" s="63"/>
      <c r="B230" s="130"/>
      <c r="C230" s="122" t="s">
        <v>168</v>
      </c>
      <c r="D230" s="66">
        <v>136</v>
      </c>
      <c r="E230" s="66">
        <v>0</v>
      </c>
      <c r="F230" s="66">
        <v>0</v>
      </c>
      <c r="G230" s="66">
        <v>0</v>
      </c>
      <c r="H230" s="66">
        <v>0</v>
      </c>
      <c r="I230" s="66">
        <v>136</v>
      </c>
      <c r="J230" s="66">
        <v>0</v>
      </c>
    </row>
    <row r="231" spans="1:10" s="20" customFormat="1" ht="11.25" customHeight="1" x14ac:dyDescent="0.2">
      <c r="A231" s="63"/>
      <c r="B231" s="130" t="s">
        <v>820</v>
      </c>
      <c r="C231" s="122" t="s">
        <v>166</v>
      </c>
      <c r="D231" s="66">
        <v>7</v>
      </c>
      <c r="E231" s="66">
        <v>0</v>
      </c>
      <c r="F231" s="66">
        <v>0</v>
      </c>
      <c r="G231" s="66">
        <v>0</v>
      </c>
      <c r="H231" s="66">
        <v>0</v>
      </c>
      <c r="I231" s="66">
        <v>7</v>
      </c>
      <c r="J231" s="66">
        <v>0</v>
      </c>
    </row>
    <row r="232" spans="1:10" s="20" customFormat="1" ht="20.25" customHeight="1" x14ac:dyDescent="0.2">
      <c r="A232" s="63"/>
      <c r="B232" s="130"/>
      <c r="C232" s="122" t="s">
        <v>168</v>
      </c>
      <c r="D232" s="66">
        <v>7</v>
      </c>
      <c r="E232" s="66">
        <v>0</v>
      </c>
      <c r="F232" s="66">
        <v>0</v>
      </c>
      <c r="G232" s="66">
        <v>0</v>
      </c>
      <c r="H232" s="66">
        <v>0</v>
      </c>
      <c r="I232" s="66">
        <v>7</v>
      </c>
      <c r="J232" s="66">
        <v>0</v>
      </c>
    </row>
    <row r="233" spans="1:10" s="20" customFormat="1" ht="11.25" customHeight="1" x14ac:dyDescent="0.2">
      <c r="A233" s="63"/>
      <c r="B233" s="130" t="s">
        <v>270</v>
      </c>
      <c r="C233" s="122" t="s">
        <v>166</v>
      </c>
      <c r="D233" s="66">
        <v>12</v>
      </c>
      <c r="E233" s="66">
        <v>0</v>
      </c>
      <c r="F233" s="66">
        <v>0</v>
      </c>
      <c r="G233" s="66">
        <v>0</v>
      </c>
      <c r="H233" s="66">
        <v>0</v>
      </c>
      <c r="I233" s="66">
        <v>12</v>
      </c>
      <c r="J233" s="66">
        <v>0</v>
      </c>
    </row>
    <row r="234" spans="1:10" s="20" customFormat="1" ht="11.25" customHeight="1" x14ac:dyDescent="0.2">
      <c r="A234" s="63"/>
      <c r="B234" s="130"/>
      <c r="C234" s="122" t="s">
        <v>167</v>
      </c>
      <c r="D234" s="66">
        <v>38</v>
      </c>
      <c r="E234" s="66">
        <v>0</v>
      </c>
      <c r="F234" s="66">
        <v>0</v>
      </c>
      <c r="G234" s="66">
        <v>0</v>
      </c>
      <c r="H234" s="66">
        <v>0</v>
      </c>
      <c r="I234" s="66">
        <v>38</v>
      </c>
      <c r="J234" s="66">
        <v>0</v>
      </c>
    </row>
    <row r="235" spans="1:10" s="20" customFormat="1" ht="20.25" customHeight="1" x14ac:dyDescent="0.2">
      <c r="A235" s="63"/>
      <c r="B235" s="130"/>
      <c r="C235" s="122" t="s">
        <v>168</v>
      </c>
      <c r="D235" s="66">
        <v>50</v>
      </c>
      <c r="E235" s="66">
        <v>0</v>
      </c>
      <c r="F235" s="66">
        <v>0</v>
      </c>
      <c r="G235" s="66">
        <v>0</v>
      </c>
      <c r="H235" s="66">
        <v>0</v>
      </c>
      <c r="I235" s="66">
        <v>50</v>
      </c>
      <c r="J235" s="66">
        <v>0</v>
      </c>
    </row>
    <row r="236" spans="1:10" s="20" customFormat="1" ht="11.25" customHeight="1" x14ac:dyDescent="0.2">
      <c r="A236" s="63"/>
      <c r="B236" s="130" t="s">
        <v>273</v>
      </c>
      <c r="C236" s="122" t="s">
        <v>166</v>
      </c>
      <c r="D236" s="66">
        <v>10</v>
      </c>
      <c r="E236" s="66">
        <v>0</v>
      </c>
      <c r="F236" s="66">
        <v>0</v>
      </c>
      <c r="G236" s="66">
        <v>0</v>
      </c>
      <c r="H236" s="66">
        <v>0</v>
      </c>
      <c r="I236" s="66">
        <v>10</v>
      </c>
      <c r="J236" s="66">
        <v>0</v>
      </c>
    </row>
    <row r="237" spans="1:10" s="20" customFormat="1" ht="11.25" customHeight="1" x14ac:dyDescent="0.2">
      <c r="A237" s="63"/>
      <c r="B237" s="130"/>
      <c r="C237" s="122" t="s">
        <v>167</v>
      </c>
      <c r="D237" s="66">
        <v>21</v>
      </c>
      <c r="E237" s="66">
        <v>0</v>
      </c>
      <c r="F237" s="66">
        <v>0</v>
      </c>
      <c r="G237" s="66">
        <v>0</v>
      </c>
      <c r="H237" s="66">
        <v>0</v>
      </c>
      <c r="I237" s="66">
        <v>21</v>
      </c>
      <c r="J237" s="66">
        <v>0</v>
      </c>
    </row>
    <row r="238" spans="1:10" s="20" customFormat="1" ht="20.25" customHeight="1" x14ac:dyDescent="0.2">
      <c r="A238" s="63"/>
      <c r="B238" s="130"/>
      <c r="C238" s="122" t="s">
        <v>168</v>
      </c>
      <c r="D238" s="66">
        <v>31</v>
      </c>
      <c r="E238" s="66">
        <v>0</v>
      </c>
      <c r="F238" s="66">
        <v>0</v>
      </c>
      <c r="G238" s="66">
        <v>0</v>
      </c>
      <c r="H238" s="66">
        <v>0</v>
      </c>
      <c r="I238" s="66">
        <v>31</v>
      </c>
      <c r="J238" s="66">
        <v>0</v>
      </c>
    </row>
    <row r="239" spans="1:10" s="20" customFormat="1" ht="11.25" customHeight="1" x14ac:dyDescent="0.2">
      <c r="A239" s="63"/>
      <c r="B239" s="63" t="s">
        <v>275</v>
      </c>
      <c r="C239" s="122" t="s">
        <v>166</v>
      </c>
      <c r="D239" s="66">
        <v>48</v>
      </c>
      <c r="E239" s="66">
        <v>0</v>
      </c>
      <c r="F239" s="66">
        <v>0</v>
      </c>
      <c r="G239" s="66">
        <v>0</v>
      </c>
      <c r="H239" s="66">
        <v>0</v>
      </c>
      <c r="I239" s="66">
        <v>48</v>
      </c>
      <c r="J239" s="66">
        <v>0</v>
      </c>
    </row>
    <row r="240" spans="1:10" s="20" customFormat="1" ht="11.25" customHeight="1" x14ac:dyDescent="0.2">
      <c r="A240" s="63"/>
      <c r="B240" s="63"/>
      <c r="C240" s="122" t="s">
        <v>167</v>
      </c>
      <c r="D240" s="66">
        <v>84</v>
      </c>
      <c r="E240" s="66">
        <v>0</v>
      </c>
      <c r="F240" s="66">
        <v>0</v>
      </c>
      <c r="G240" s="66">
        <v>0</v>
      </c>
      <c r="H240" s="66">
        <v>0</v>
      </c>
      <c r="I240" s="66">
        <v>84</v>
      </c>
      <c r="J240" s="66">
        <v>0</v>
      </c>
    </row>
    <row r="241" spans="1:10" s="20" customFormat="1" ht="20.25" customHeight="1" x14ac:dyDescent="0.2">
      <c r="A241" s="63"/>
      <c r="B241" s="63"/>
      <c r="C241" s="122" t="s">
        <v>168</v>
      </c>
      <c r="D241" s="66">
        <v>132</v>
      </c>
      <c r="E241" s="66">
        <v>0</v>
      </c>
      <c r="F241" s="66">
        <v>0</v>
      </c>
      <c r="G241" s="66">
        <v>0</v>
      </c>
      <c r="H241" s="66">
        <v>0</v>
      </c>
      <c r="I241" s="66">
        <v>132</v>
      </c>
      <c r="J241" s="66">
        <v>0</v>
      </c>
    </row>
    <row r="242" spans="1:10" s="20" customFormat="1" ht="11.25" customHeight="1" x14ac:dyDescent="0.2">
      <c r="A242" s="63"/>
      <c r="B242" s="63" t="s">
        <v>821</v>
      </c>
      <c r="C242" s="122" t="s">
        <v>167</v>
      </c>
      <c r="D242" s="66">
        <v>2</v>
      </c>
      <c r="E242" s="66">
        <v>0</v>
      </c>
      <c r="F242" s="66">
        <v>0</v>
      </c>
      <c r="G242" s="66">
        <v>0</v>
      </c>
      <c r="H242" s="66">
        <v>0</v>
      </c>
      <c r="I242" s="66">
        <v>2</v>
      </c>
      <c r="J242" s="66">
        <v>0</v>
      </c>
    </row>
    <row r="243" spans="1:10" s="20" customFormat="1" ht="20.25" customHeight="1" x14ac:dyDescent="0.2">
      <c r="A243" s="63"/>
      <c r="B243" s="130" t="s">
        <v>387</v>
      </c>
      <c r="C243" s="122" t="s">
        <v>168</v>
      </c>
      <c r="D243" s="66">
        <v>2</v>
      </c>
      <c r="E243" s="66">
        <v>0</v>
      </c>
      <c r="F243" s="66">
        <v>0</v>
      </c>
      <c r="G243" s="66">
        <v>0</v>
      </c>
      <c r="H243" s="66">
        <v>0</v>
      </c>
      <c r="I243" s="66">
        <v>2</v>
      </c>
      <c r="J243" s="66">
        <v>0</v>
      </c>
    </row>
    <row r="244" spans="1:10" s="20" customFormat="1" ht="11.25" customHeight="1" x14ac:dyDescent="0.2">
      <c r="A244" s="63"/>
      <c r="B244" s="63" t="s">
        <v>278</v>
      </c>
      <c r="C244" s="122" t="s">
        <v>166</v>
      </c>
      <c r="D244" s="66">
        <v>18</v>
      </c>
      <c r="E244" s="66">
        <v>0</v>
      </c>
      <c r="F244" s="66">
        <v>0</v>
      </c>
      <c r="G244" s="66">
        <v>0</v>
      </c>
      <c r="H244" s="66">
        <v>2</v>
      </c>
      <c r="I244" s="66">
        <v>16</v>
      </c>
      <c r="J244" s="66">
        <v>0</v>
      </c>
    </row>
    <row r="245" spans="1:10" s="20" customFormat="1" ht="11.25" customHeight="1" x14ac:dyDescent="0.2">
      <c r="A245" s="63"/>
      <c r="B245" s="63"/>
      <c r="C245" s="122" t="s">
        <v>167</v>
      </c>
      <c r="D245" s="66">
        <v>25</v>
      </c>
      <c r="E245" s="66">
        <v>0</v>
      </c>
      <c r="F245" s="66">
        <v>0</v>
      </c>
      <c r="G245" s="66">
        <v>0</v>
      </c>
      <c r="H245" s="66">
        <v>0</v>
      </c>
      <c r="I245" s="66">
        <v>25</v>
      </c>
      <c r="J245" s="66">
        <v>0</v>
      </c>
    </row>
    <row r="246" spans="1:10" s="20" customFormat="1" ht="20.25" customHeight="1" x14ac:dyDescent="0.2">
      <c r="A246" s="63"/>
      <c r="B246" s="63"/>
      <c r="C246" s="122" t="s">
        <v>168</v>
      </c>
      <c r="D246" s="66">
        <v>43</v>
      </c>
      <c r="E246" s="66">
        <v>0</v>
      </c>
      <c r="F246" s="66">
        <v>0</v>
      </c>
      <c r="G246" s="66">
        <v>0</v>
      </c>
      <c r="H246" s="66">
        <v>2</v>
      </c>
      <c r="I246" s="66">
        <v>41</v>
      </c>
      <c r="J246" s="66">
        <v>0</v>
      </c>
    </row>
    <row r="247" spans="1:10" s="20" customFormat="1" ht="11.25" customHeight="1" x14ac:dyDescent="0.2">
      <c r="A247" s="63"/>
      <c r="B247" s="20" t="s">
        <v>822</v>
      </c>
      <c r="C247" s="122" t="s">
        <v>166</v>
      </c>
      <c r="D247" s="66">
        <v>23</v>
      </c>
      <c r="E247" s="66">
        <v>0</v>
      </c>
      <c r="F247" s="66">
        <v>0</v>
      </c>
      <c r="G247" s="66">
        <v>0</v>
      </c>
      <c r="H247" s="66">
        <v>0</v>
      </c>
      <c r="I247" s="66">
        <v>12</v>
      </c>
      <c r="J247" s="66">
        <v>11</v>
      </c>
    </row>
    <row r="248" spans="1:10" s="20" customFormat="1" ht="11.25" customHeight="1" x14ac:dyDescent="0.2">
      <c r="A248" s="63"/>
      <c r="B248" s="20" t="s">
        <v>387</v>
      </c>
      <c r="C248" s="122" t="s">
        <v>167</v>
      </c>
      <c r="D248" s="66">
        <v>12</v>
      </c>
      <c r="E248" s="66">
        <v>0</v>
      </c>
      <c r="F248" s="66">
        <v>0</v>
      </c>
      <c r="G248" s="66">
        <v>0</v>
      </c>
      <c r="H248" s="66">
        <v>0</v>
      </c>
      <c r="I248" s="66">
        <v>9</v>
      </c>
      <c r="J248" s="66">
        <v>3</v>
      </c>
    </row>
    <row r="249" spans="1:10" s="20" customFormat="1" ht="20.25" customHeight="1" x14ac:dyDescent="0.2">
      <c r="A249" s="63"/>
      <c r="C249" s="122" t="s">
        <v>168</v>
      </c>
      <c r="D249" s="66">
        <v>35</v>
      </c>
      <c r="E249" s="66">
        <v>0</v>
      </c>
      <c r="F249" s="66">
        <v>0</v>
      </c>
      <c r="G249" s="66">
        <v>0</v>
      </c>
      <c r="H249" s="66">
        <v>0</v>
      </c>
      <c r="I249" s="66">
        <v>21</v>
      </c>
      <c r="J249" s="66">
        <v>14</v>
      </c>
    </row>
    <row r="250" spans="1:10" s="20" customFormat="1" ht="11.25" customHeight="1" x14ac:dyDescent="0.2">
      <c r="B250" s="63" t="s">
        <v>280</v>
      </c>
      <c r="C250" s="122" t="s">
        <v>166</v>
      </c>
      <c r="D250" s="66">
        <v>108</v>
      </c>
      <c r="E250" s="66">
        <v>0</v>
      </c>
      <c r="F250" s="66">
        <v>0</v>
      </c>
      <c r="G250" s="66">
        <v>0</v>
      </c>
      <c r="H250" s="66">
        <v>0</v>
      </c>
      <c r="I250" s="66">
        <v>106</v>
      </c>
      <c r="J250" s="66">
        <v>2</v>
      </c>
    </row>
    <row r="251" spans="1:10" s="20" customFormat="1" ht="11.25" customHeight="1" x14ac:dyDescent="0.2">
      <c r="B251" s="63"/>
      <c r="C251" s="122" t="s">
        <v>167</v>
      </c>
      <c r="D251" s="66">
        <v>145</v>
      </c>
      <c r="E251" s="66">
        <v>0</v>
      </c>
      <c r="F251" s="66">
        <v>0</v>
      </c>
      <c r="G251" s="66">
        <v>0</v>
      </c>
      <c r="H251" s="66">
        <v>0</v>
      </c>
      <c r="I251" s="66">
        <v>138</v>
      </c>
      <c r="J251" s="66">
        <v>7</v>
      </c>
    </row>
    <row r="252" spans="1:10" s="20" customFormat="1" ht="20.25" customHeight="1" x14ac:dyDescent="0.2">
      <c r="B252" s="63"/>
      <c r="C252" s="122" t="s">
        <v>168</v>
      </c>
      <c r="D252" s="66">
        <v>253</v>
      </c>
      <c r="E252" s="66">
        <v>0</v>
      </c>
      <c r="F252" s="66">
        <v>0</v>
      </c>
      <c r="G252" s="66">
        <v>0</v>
      </c>
      <c r="H252" s="66">
        <v>0</v>
      </c>
      <c r="I252" s="66">
        <v>244</v>
      </c>
      <c r="J252" s="66">
        <v>9</v>
      </c>
    </row>
    <row r="253" spans="1:10" s="20" customFormat="1" ht="11.25" customHeight="1" x14ac:dyDescent="0.2">
      <c r="A253" s="63"/>
      <c r="B253" s="63" t="s">
        <v>281</v>
      </c>
      <c r="C253" s="122" t="s">
        <v>166</v>
      </c>
      <c r="D253" s="66">
        <v>24</v>
      </c>
      <c r="E253" s="66">
        <v>0</v>
      </c>
      <c r="F253" s="66">
        <v>0</v>
      </c>
      <c r="G253" s="66">
        <v>0</v>
      </c>
      <c r="H253" s="66">
        <v>0</v>
      </c>
      <c r="I253" s="66">
        <v>24</v>
      </c>
      <c r="J253" s="66">
        <v>0</v>
      </c>
    </row>
    <row r="254" spans="1:10" s="20" customFormat="1" ht="11.25" customHeight="1" x14ac:dyDescent="0.2">
      <c r="A254" s="63"/>
      <c r="B254" s="63"/>
      <c r="C254" s="122" t="s">
        <v>167</v>
      </c>
      <c r="D254" s="66">
        <v>28</v>
      </c>
      <c r="E254" s="66">
        <v>0</v>
      </c>
      <c r="F254" s="66">
        <v>0</v>
      </c>
      <c r="G254" s="66">
        <v>0</v>
      </c>
      <c r="H254" s="66">
        <v>0</v>
      </c>
      <c r="I254" s="66">
        <v>28</v>
      </c>
      <c r="J254" s="66">
        <v>0</v>
      </c>
    </row>
    <row r="255" spans="1:10" s="20" customFormat="1" ht="20.25" customHeight="1" x14ac:dyDescent="0.2">
      <c r="A255" s="63"/>
      <c r="B255" s="63"/>
      <c r="C255" s="122" t="s">
        <v>168</v>
      </c>
      <c r="D255" s="66">
        <v>52</v>
      </c>
      <c r="E255" s="66">
        <v>0</v>
      </c>
      <c r="F255" s="66">
        <v>0</v>
      </c>
      <c r="G255" s="66">
        <v>0</v>
      </c>
      <c r="H255" s="66">
        <v>0</v>
      </c>
      <c r="I255" s="66">
        <v>52</v>
      </c>
      <c r="J255" s="66">
        <v>0</v>
      </c>
    </row>
    <row r="256" spans="1:10" s="20" customFormat="1" ht="11.25" customHeight="1" x14ac:dyDescent="0.2">
      <c r="A256" s="63"/>
      <c r="B256" s="63" t="s">
        <v>823</v>
      </c>
      <c r="C256" s="122" t="s">
        <v>166</v>
      </c>
      <c r="D256" s="66">
        <v>39</v>
      </c>
      <c r="E256" s="66">
        <v>0</v>
      </c>
      <c r="F256" s="66">
        <v>0</v>
      </c>
      <c r="G256" s="66">
        <v>0</v>
      </c>
      <c r="H256" s="66">
        <v>0</v>
      </c>
      <c r="I256" s="66">
        <v>39</v>
      </c>
      <c r="J256" s="66">
        <v>0</v>
      </c>
    </row>
    <row r="257" spans="1:10" s="20" customFormat="1" ht="11.25" customHeight="1" x14ac:dyDescent="0.2">
      <c r="A257" s="63"/>
      <c r="B257" s="130" t="s">
        <v>387</v>
      </c>
      <c r="C257" s="122" t="s">
        <v>167</v>
      </c>
      <c r="D257" s="66">
        <v>46</v>
      </c>
      <c r="E257" s="66">
        <v>0</v>
      </c>
      <c r="F257" s="66">
        <v>0</v>
      </c>
      <c r="G257" s="66">
        <v>0</v>
      </c>
      <c r="H257" s="66">
        <v>0</v>
      </c>
      <c r="I257" s="66">
        <v>46</v>
      </c>
      <c r="J257" s="66">
        <v>0</v>
      </c>
    </row>
    <row r="258" spans="1:10" s="20" customFormat="1" ht="20.25" customHeight="1" x14ac:dyDescent="0.2">
      <c r="A258" s="63"/>
      <c r="B258" s="130"/>
      <c r="C258" s="122" t="s">
        <v>168</v>
      </c>
      <c r="D258" s="66">
        <v>85</v>
      </c>
      <c r="E258" s="66">
        <v>0</v>
      </c>
      <c r="F258" s="66">
        <v>0</v>
      </c>
      <c r="G258" s="66">
        <v>0</v>
      </c>
      <c r="H258" s="66">
        <v>0</v>
      </c>
      <c r="I258" s="66">
        <v>85</v>
      </c>
      <c r="J258" s="66">
        <v>0</v>
      </c>
    </row>
    <row r="259" spans="1:10" s="20" customFormat="1" ht="11.25" customHeight="1" x14ac:dyDescent="0.2">
      <c r="A259" s="63"/>
      <c r="D259" s="66"/>
      <c r="E259" s="66"/>
      <c r="F259" s="66"/>
      <c r="G259" s="66"/>
      <c r="H259" s="66"/>
      <c r="I259" s="66"/>
      <c r="J259" s="66"/>
    </row>
    <row r="260" spans="1:10" s="20" customFormat="1" ht="20.25" customHeight="1" x14ac:dyDescent="0.2">
      <c r="A260" s="63" t="s">
        <v>799</v>
      </c>
      <c r="D260" s="66"/>
      <c r="E260" s="66"/>
      <c r="F260" s="66"/>
      <c r="G260" s="66"/>
      <c r="H260" s="66"/>
      <c r="I260" s="66"/>
      <c r="J260" s="66"/>
    </row>
    <row r="261" spans="1:10" s="20" customFormat="1" ht="11.25" customHeight="1" x14ac:dyDescent="0.2">
      <c r="A261" s="212" t="s">
        <v>800</v>
      </c>
      <c r="B261" s="130"/>
      <c r="C261" s="122"/>
      <c r="D261" s="66"/>
      <c r="E261" s="66"/>
      <c r="F261" s="66"/>
      <c r="G261" s="66"/>
      <c r="H261" s="66"/>
      <c r="I261" s="66"/>
      <c r="J261" s="66"/>
    </row>
    <row r="262" spans="1:10" s="20" customFormat="1" ht="11.25" customHeight="1" x14ac:dyDescent="0.2">
      <c r="A262" s="63" t="s">
        <v>801</v>
      </c>
      <c r="B262" s="130"/>
      <c r="C262" s="122"/>
      <c r="D262" s="66"/>
      <c r="E262" s="66"/>
      <c r="F262" s="66"/>
      <c r="G262" s="66"/>
      <c r="H262" s="66"/>
      <c r="I262" s="66"/>
      <c r="J262" s="66"/>
    </row>
    <row r="263" spans="1:10" s="20" customFormat="1" ht="11.25" customHeight="1" x14ac:dyDescent="0.2">
      <c r="A263" s="148" t="s">
        <v>802</v>
      </c>
      <c r="B263" s="130"/>
      <c r="C263" s="122"/>
      <c r="D263" s="66"/>
      <c r="E263" s="66"/>
      <c r="F263" s="66"/>
      <c r="G263" s="66"/>
      <c r="H263" s="66"/>
      <c r="I263" s="66"/>
      <c r="J263" s="66"/>
    </row>
    <row r="264" spans="1:10" s="20" customFormat="1" ht="11.25" customHeight="1" x14ac:dyDescent="0.2">
      <c r="A264" s="63"/>
      <c r="B264" s="130"/>
      <c r="C264" s="122"/>
      <c r="D264" s="66"/>
      <c r="E264" s="66"/>
      <c r="F264" s="66"/>
      <c r="G264" s="66"/>
      <c r="H264" s="66"/>
      <c r="I264" s="66"/>
      <c r="J264" s="66"/>
    </row>
    <row r="265" spans="1:10" s="20" customFormat="1" ht="11.25" customHeight="1" x14ac:dyDescent="0.2">
      <c r="A265" s="100" t="s">
        <v>73</v>
      </c>
      <c r="B265" s="130"/>
      <c r="C265" s="122"/>
      <c r="D265" s="66"/>
      <c r="E265" s="66"/>
      <c r="F265" s="66"/>
      <c r="G265" s="66"/>
      <c r="H265" s="66"/>
      <c r="I265" s="66"/>
      <c r="J265" s="66"/>
    </row>
    <row r="266" spans="1:10" s="20" customFormat="1" ht="22.5" customHeight="1" x14ac:dyDescent="0.2">
      <c r="A266" s="100"/>
      <c r="B266" s="130"/>
      <c r="C266" s="122"/>
      <c r="D266" s="126" t="s">
        <v>221</v>
      </c>
      <c r="E266" s="66"/>
      <c r="F266" s="66"/>
      <c r="G266" s="66"/>
      <c r="H266" s="66"/>
      <c r="I266" s="66"/>
      <c r="J266" s="66"/>
    </row>
    <row r="267" spans="1:10" s="20" customFormat="1" ht="11.25" customHeight="1" x14ac:dyDescent="0.2">
      <c r="A267" s="100"/>
      <c r="B267" s="130" t="s">
        <v>284</v>
      </c>
      <c r="C267" s="122" t="s">
        <v>166</v>
      </c>
      <c r="D267" s="66">
        <v>12</v>
      </c>
      <c r="E267" s="66">
        <v>0</v>
      </c>
      <c r="F267" s="66">
        <v>0</v>
      </c>
      <c r="G267" s="66">
        <v>0</v>
      </c>
      <c r="H267" s="66">
        <v>0</v>
      </c>
      <c r="I267" s="66">
        <v>12</v>
      </c>
      <c r="J267" s="66">
        <v>0</v>
      </c>
    </row>
    <row r="268" spans="1:10" s="20" customFormat="1" ht="11.25" customHeight="1" x14ac:dyDescent="0.2">
      <c r="A268" s="100"/>
      <c r="B268" s="130"/>
      <c r="C268" s="122" t="s">
        <v>167</v>
      </c>
      <c r="D268" s="66">
        <v>20</v>
      </c>
      <c r="E268" s="66">
        <v>0</v>
      </c>
      <c r="F268" s="66">
        <v>0</v>
      </c>
      <c r="G268" s="66">
        <v>0</v>
      </c>
      <c r="H268" s="66">
        <v>0</v>
      </c>
      <c r="I268" s="66">
        <v>20</v>
      </c>
      <c r="J268" s="66">
        <v>0</v>
      </c>
    </row>
    <row r="269" spans="1:10" s="20" customFormat="1" ht="20.25" customHeight="1" x14ac:dyDescent="0.2">
      <c r="A269" s="100"/>
      <c r="B269" s="130"/>
      <c r="C269" s="122" t="s">
        <v>168</v>
      </c>
      <c r="D269" s="66">
        <v>32</v>
      </c>
      <c r="E269" s="66">
        <v>0</v>
      </c>
      <c r="F269" s="66">
        <v>0</v>
      </c>
      <c r="G269" s="66">
        <v>0</v>
      </c>
      <c r="H269" s="66">
        <v>0</v>
      </c>
      <c r="I269" s="66">
        <v>32</v>
      </c>
      <c r="J269" s="66">
        <v>0</v>
      </c>
    </row>
    <row r="270" spans="1:10" s="20" customFormat="1" ht="11.25" customHeight="1" x14ac:dyDescent="0.2">
      <c r="A270" s="63"/>
      <c r="B270" s="130" t="s">
        <v>285</v>
      </c>
      <c r="C270" s="122" t="s">
        <v>166</v>
      </c>
      <c r="D270" s="66">
        <v>27</v>
      </c>
      <c r="E270" s="66">
        <v>0</v>
      </c>
      <c r="F270" s="66">
        <v>0</v>
      </c>
      <c r="G270" s="66">
        <v>0</v>
      </c>
      <c r="H270" s="66">
        <v>0</v>
      </c>
      <c r="I270" s="66">
        <v>0</v>
      </c>
      <c r="J270" s="66">
        <v>27</v>
      </c>
    </row>
    <row r="271" spans="1:10" s="20" customFormat="1" ht="11.25" customHeight="1" x14ac:dyDescent="0.2">
      <c r="A271" s="63"/>
      <c r="B271" s="130"/>
      <c r="C271" s="122" t="s">
        <v>167</v>
      </c>
      <c r="D271" s="66">
        <v>19</v>
      </c>
      <c r="E271" s="66">
        <v>0</v>
      </c>
      <c r="F271" s="66">
        <v>0</v>
      </c>
      <c r="G271" s="66">
        <v>0</v>
      </c>
      <c r="H271" s="66">
        <v>0</v>
      </c>
      <c r="I271" s="66">
        <v>0</v>
      </c>
      <c r="J271" s="66">
        <v>19</v>
      </c>
    </row>
    <row r="272" spans="1:10" s="20" customFormat="1" ht="20.25" customHeight="1" x14ac:dyDescent="0.2">
      <c r="A272" s="63"/>
      <c r="B272" s="130"/>
      <c r="C272" s="122" t="s">
        <v>168</v>
      </c>
      <c r="D272" s="66">
        <v>46</v>
      </c>
      <c r="E272" s="66">
        <v>0</v>
      </c>
      <c r="F272" s="66">
        <v>0</v>
      </c>
      <c r="G272" s="66">
        <v>0</v>
      </c>
      <c r="H272" s="66">
        <v>0</v>
      </c>
      <c r="I272" s="66">
        <v>0</v>
      </c>
      <c r="J272" s="66">
        <v>46</v>
      </c>
    </row>
    <row r="273" spans="1:11" s="20" customFormat="1" ht="11.25" customHeight="1" x14ac:dyDescent="0.2">
      <c r="A273" s="63" t="s">
        <v>189</v>
      </c>
      <c r="B273" s="130"/>
      <c r="C273" s="122" t="s">
        <v>166</v>
      </c>
      <c r="D273" s="66">
        <v>411</v>
      </c>
      <c r="E273" s="66">
        <v>0</v>
      </c>
      <c r="F273" s="66">
        <v>0</v>
      </c>
      <c r="G273" s="66">
        <v>0</v>
      </c>
      <c r="H273" s="66">
        <v>2</v>
      </c>
      <c r="I273" s="66">
        <v>363</v>
      </c>
      <c r="J273" s="66">
        <v>46</v>
      </c>
    </row>
    <row r="274" spans="1:11" s="20" customFormat="1" ht="11.25" customHeight="1" x14ac:dyDescent="0.2">
      <c r="A274" s="63"/>
      <c r="B274" s="130"/>
      <c r="C274" s="122" t="s">
        <v>167</v>
      </c>
      <c r="D274" s="66">
        <v>518</v>
      </c>
      <c r="E274" s="66">
        <v>0</v>
      </c>
      <c r="F274" s="66">
        <v>0</v>
      </c>
      <c r="G274" s="66">
        <v>0</v>
      </c>
      <c r="H274" s="66">
        <v>0</v>
      </c>
      <c r="I274" s="66">
        <v>488</v>
      </c>
      <c r="J274" s="66">
        <v>30</v>
      </c>
    </row>
    <row r="275" spans="1:11" s="20" customFormat="1" ht="20.25" customHeight="1" x14ac:dyDescent="0.2">
      <c r="A275" s="63"/>
      <c r="B275" s="130"/>
      <c r="C275" s="122" t="s">
        <v>168</v>
      </c>
      <c r="D275" s="66">
        <v>929</v>
      </c>
      <c r="E275" s="66">
        <v>0</v>
      </c>
      <c r="F275" s="66">
        <v>0</v>
      </c>
      <c r="G275" s="66">
        <v>0</v>
      </c>
      <c r="H275" s="66">
        <v>2</v>
      </c>
      <c r="I275" s="66">
        <v>851</v>
      </c>
      <c r="J275" s="66">
        <v>76</v>
      </c>
    </row>
    <row r="276" spans="1:11" s="20" customFormat="1" ht="20.25" customHeight="1" x14ac:dyDescent="0.2">
      <c r="A276" s="63" t="s">
        <v>120</v>
      </c>
      <c r="B276" s="130"/>
      <c r="C276" s="122"/>
      <c r="D276" s="66"/>
      <c r="E276" s="66"/>
      <c r="F276" s="66"/>
      <c r="G276" s="66"/>
      <c r="H276" s="66"/>
      <c r="I276" s="66"/>
      <c r="J276" s="66"/>
    </row>
    <row r="277" spans="1:11" s="20" customFormat="1" ht="11.25" customHeight="1" x14ac:dyDescent="0.2">
      <c r="A277" s="63"/>
      <c r="B277" s="130" t="s">
        <v>824</v>
      </c>
      <c r="C277" s="122" t="s">
        <v>166</v>
      </c>
      <c r="D277" s="66">
        <v>9</v>
      </c>
      <c r="E277" s="66">
        <v>0</v>
      </c>
      <c r="F277" s="66">
        <v>0</v>
      </c>
      <c r="G277" s="66">
        <v>0</v>
      </c>
      <c r="H277" s="66">
        <v>0</v>
      </c>
      <c r="I277" s="66">
        <v>9</v>
      </c>
      <c r="J277" s="66">
        <v>0</v>
      </c>
    </row>
    <row r="278" spans="1:11" s="20" customFormat="1" ht="11.25" customHeight="1" x14ac:dyDescent="0.2">
      <c r="A278" s="63"/>
      <c r="B278" s="130" t="s">
        <v>809</v>
      </c>
      <c r="C278" s="122" t="s">
        <v>167</v>
      </c>
      <c r="D278" s="66">
        <v>4</v>
      </c>
      <c r="E278" s="66">
        <v>0</v>
      </c>
      <c r="F278" s="66">
        <v>0</v>
      </c>
      <c r="G278" s="66">
        <v>0</v>
      </c>
      <c r="H278" s="66">
        <v>0</v>
      </c>
      <c r="I278" s="66">
        <v>4</v>
      </c>
      <c r="J278" s="66">
        <v>0</v>
      </c>
    </row>
    <row r="279" spans="1:11" s="20" customFormat="1" ht="20.25" customHeight="1" x14ac:dyDescent="0.2">
      <c r="A279" s="63"/>
      <c r="B279" s="130"/>
      <c r="C279" s="122" t="s">
        <v>168</v>
      </c>
      <c r="D279" s="66">
        <v>13</v>
      </c>
      <c r="E279" s="66">
        <v>0</v>
      </c>
      <c r="F279" s="66">
        <v>0</v>
      </c>
      <c r="G279" s="66">
        <v>0</v>
      </c>
      <c r="H279" s="66">
        <v>0</v>
      </c>
      <c r="I279" s="66">
        <v>13</v>
      </c>
      <c r="J279" s="66">
        <v>0</v>
      </c>
    </row>
    <row r="280" spans="1:11" s="20" customFormat="1" ht="11.25" customHeight="1" x14ac:dyDescent="0.2">
      <c r="A280" s="63"/>
      <c r="B280" s="63" t="s">
        <v>825</v>
      </c>
      <c r="C280" s="122" t="s">
        <v>166</v>
      </c>
      <c r="D280" s="66">
        <v>36</v>
      </c>
      <c r="E280" s="66">
        <v>0</v>
      </c>
      <c r="F280" s="66">
        <v>0</v>
      </c>
      <c r="G280" s="66">
        <v>0</v>
      </c>
      <c r="H280" s="66">
        <v>0</v>
      </c>
      <c r="I280" s="66">
        <v>36</v>
      </c>
      <c r="J280" s="66">
        <v>0</v>
      </c>
      <c r="K280"/>
    </row>
    <row r="281" spans="1:11" s="20" customFormat="1" ht="11.25" customHeight="1" x14ac:dyDescent="0.2">
      <c r="A281" s="63"/>
      <c r="B281" s="130"/>
      <c r="C281" s="122" t="s">
        <v>167</v>
      </c>
      <c r="D281" s="66">
        <v>39</v>
      </c>
      <c r="E281" s="66">
        <v>0</v>
      </c>
      <c r="F281" s="66">
        <v>0</v>
      </c>
      <c r="G281" s="66">
        <v>0</v>
      </c>
      <c r="H281" s="66">
        <v>0</v>
      </c>
      <c r="I281" s="66">
        <v>39</v>
      </c>
      <c r="J281" s="66">
        <v>0</v>
      </c>
      <c r="K281"/>
    </row>
    <row r="282" spans="1:11" s="20" customFormat="1" ht="20.25" customHeight="1" x14ac:dyDescent="0.2">
      <c r="A282" s="63"/>
      <c r="B282" s="130"/>
      <c r="C282" s="122" t="s">
        <v>168</v>
      </c>
      <c r="D282" s="66">
        <v>75</v>
      </c>
      <c r="E282" s="66">
        <v>0</v>
      </c>
      <c r="F282" s="66">
        <v>0</v>
      </c>
      <c r="G282" s="66">
        <v>0</v>
      </c>
      <c r="H282" s="66">
        <v>0</v>
      </c>
      <c r="I282" s="66">
        <v>75</v>
      </c>
      <c r="J282" s="66">
        <v>0</v>
      </c>
      <c r="K282"/>
    </row>
    <row r="283" spans="1:11" s="20" customFormat="1" ht="11.25" customHeight="1" x14ac:dyDescent="0.2">
      <c r="A283" s="63" t="s">
        <v>290</v>
      </c>
      <c r="B283" s="130"/>
      <c r="C283" s="122" t="s">
        <v>166</v>
      </c>
      <c r="D283" s="66">
        <v>45</v>
      </c>
      <c r="E283" s="66">
        <v>0</v>
      </c>
      <c r="F283" s="66">
        <v>0</v>
      </c>
      <c r="G283" s="66">
        <v>0</v>
      </c>
      <c r="H283" s="66">
        <v>0</v>
      </c>
      <c r="I283" s="66">
        <v>45</v>
      </c>
      <c r="J283" s="66">
        <v>0</v>
      </c>
      <c r="K283"/>
    </row>
    <row r="284" spans="1:11" s="20" customFormat="1" ht="11.25" customHeight="1" x14ac:dyDescent="0.2">
      <c r="A284" s="63"/>
      <c r="B284" s="130"/>
      <c r="C284" s="122" t="s">
        <v>167</v>
      </c>
      <c r="D284" s="66">
        <v>43</v>
      </c>
      <c r="E284" s="66">
        <v>0</v>
      </c>
      <c r="F284" s="66">
        <v>0</v>
      </c>
      <c r="G284" s="66">
        <v>0</v>
      </c>
      <c r="H284" s="66">
        <v>0</v>
      </c>
      <c r="I284" s="66">
        <v>43</v>
      </c>
      <c r="J284" s="66">
        <v>0</v>
      </c>
      <c r="K284"/>
    </row>
    <row r="285" spans="1:11" s="20" customFormat="1" ht="20.25" customHeight="1" x14ac:dyDescent="0.2">
      <c r="A285" s="63"/>
      <c r="B285" s="130"/>
      <c r="C285" s="122" t="s">
        <v>168</v>
      </c>
      <c r="D285" s="66">
        <v>88</v>
      </c>
      <c r="E285" s="66">
        <v>0</v>
      </c>
      <c r="F285" s="66">
        <v>0</v>
      </c>
      <c r="G285" s="66">
        <v>0</v>
      </c>
      <c r="H285" s="66">
        <v>0</v>
      </c>
      <c r="I285" s="66">
        <v>88</v>
      </c>
      <c r="J285" s="66">
        <v>0</v>
      </c>
      <c r="K285"/>
    </row>
    <row r="286" spans="1:11" s="20" customFormat="1" ht="20.25" customHeight="1" x14ac:dyDescent="0.2">
      <c r="A286" s="63" t="s">
        <v>121</v>
      </c>
      <c r="B286" s="130"/>
      <c r="C286" s="122"/>
      <c r="D286" s="66"/>
      <c r="E286" s="66"/>
      <c r="F286" s="66"/>
      <c r="G286" s="66"/>
      <c r="H286" s="66"/>
      <c r="I286" s="66"/>
      <c r="J286" s="66"/>
    </row>
    <row r="287" spans="1:11" s="20" customFormat="1" ht="11.25" customHeight="1" x14ac:dyDescent="0.2">
      <c r="A287" s="63"/>
      <c r="B287" s="130" t="s">
        <v>291</v>
      </c>
      <c r="C287" s="122" t="s">
        <v>166</v>
      </c>
      <c r="D287" s="66">
        <v>24</v>
      </c>
      <c r="E287" s="66">
        <v>0</v>
      </c>
      <c r="F287" s="66">
        <v>0</v>
      </c>
      <c r="G287" s="66">
        <v>0</v>
      </c>
      <c r="H287" s="66">
        <v>0</v>
      </c>
      <c r="I287" s="66">
        <v>13</v>
      </c>
      <c r="J287" s="66">
        <v>11</v>
      </c>
    </row>
    <row r="288" spans="1:11" s="20" customFormat="1" ht="11.25" customHeight="1" x14ac:dyDescent="0.2">
      <c r="A288" s="63"/>
      <c r="B288" s="130" t="s">
        <v>292</v>
      </c>
      <c r="C288" s="122" t="s">
        <v>167</v>
      </c>
      <c r="D288" s="66">
        <v>35</v>
      </c>
      <c r="E288" s="66">
        <v>0</v>
      </c>
      <c r="F288" s="66">
        <v>0</v>
      </c>
      <c r="G288" s="66">
        <v>0</v>
      </c>
      <c r="H288" s="66">
        <v>0</v>
      </c>
      <c r="I288" s="66">
        <v>33</v>
      </c>
      <c r="J288" s="66">
        <v>2</v>
      </c>
    </row>
    <row r="289" spans="1:10" s="20" customFormat="1" ht="20.25" customHeight="1" x14ac:dyDescent="0.2">
      <c r="A289" s="63"/>
      <c r="B289" s="130"/>
      <c r="C289" s="122" t="s">
        <v>168</v>
      </c>
      <c r="D289" s="66">
        <v>59</v>
      </c>
      <c r="E289" s="66">
        <v>0</v>
      </c>
      <c r="F289" s="66">
        <v>0</v>
      </c>
      <c r="G289" s="66">
        <v>0</v>
      </c>
      <c r="H289" s="66">
        <v>0</v>
      </c>
      <c r="I289" s="66">
        <v>46</v>
      </c>
      <c r="J289" s="66">
        <v>13</v>
      </c>
    </row>
    <row r="290" spans="1:10" s="20" customFormat="1" ht="11.25" customHeight="1" x14ac:dyDescent="0.2">
      <c r="A290" s="63" t="s">
        <v>191</v>
      </c>
      <c r="B290" s="130"/>
      <c r="C290" s="122" t="s">
        <v>166</v>
      </c>
      <c r="D290" s="66">
        <v>24</v>
      </c>
      <c r="E290" s="66">
        <v>0</v>
      </c>
      <c r="F290" s="66">
        <v>0</v>
      </c>
      <c r="G290" s="66">
        <v>0</v>
      </c>
      <c r="H290" s="66">
        <v>0</v>
      </c>
      <c r="I290" s="66">
        <v>13</v>
      </c>
      <c r="J290" s="66">
        <v>11</v>
      </c>
    </row>
    <row r="291" spans="1:10" s="20" customFormat="1" ht="11.25" customHeight="1" x14ac:dyDescent="0.2">
      <c r="A291" s="63"/>
      <c r="B291" s="130"/>
      <c r="C291" s="122" t="s">
        <v>167</v>
      </c>
      <c r="D291" s="66">
        <v>35</v>
      </c>
      <c r="E291" s="66">
        <v>0</v>
      </c>
      <c r="F291" s="66">
        <v>0</v>
      </c>
      <c r="G291" s="66">
        <v>0</v>
      </c>
      <c r="H291" s="66">
        <v>0</v>
      </c>
      <c r="I291" s="66">
        <v>33</v>
      </c>
      <c r="J291" s="66">
        <v>2</v>
      </c>
    </row>
    <row r="292" spans="1:10" s="20" customFormat="1" ht="20.25" customHeight="1" x14ac:dyDescent="0.2">
      <c r="A292" s="63"/>
      <c r="B292" s="130"/>
      <c r="C292" s="122" t="s">
        <v>168</v>
      </c>
      <c r="D292" s="66">
        <v>59</v>
      </c>
      <c r="E292" s="66">
        <v>0</v>
      </c>
      <c r="F292" s="66">
        <v>0</v>
      </c>
      <c r="G292" s="66">
        <v>0</v>
      </c>
      <c r="H292" s="66">
        <v>0</v>
      </c>
      <c r="I292" s="66">
        <v>46</v>
      </c>
      <c r="J292" s="66">
        <v>13</v>
      </c>
    </row>
    <row r="293" spans="1:10" s="20" customFormat="1" ht="20.25" customHeight="1" x14ac:dyDescent="0.2">
      <c r="A293" s="63" t="s">
        <v>122</v>
      </c>
      <c r="B293" s="130"/>
      <c r="C293" s="122"/>
      <c r="D293" s="66"/>
      <c r="E293" s="66"/>
      <c r="F293" s="66"/>
      <c r="G293" s="66"/>
      <c r="H293" s="66"/>
      <c r="I293" s="66"/>
      <c r="J293" s="66"/>
    </row>
    <row r="294" spans="1:10" s="20" customFormat="1" ht="11.25" customHeight="1" x14ac:dyDescent="0.2">
      <c r="A294" s="63"/>
      <c r="B294" s="63" t="s">
        <v>826</v>
      </c>
      <c r="C294" s="122" t="s">
        <v>166</v>
      </c>
      <c r="D294" s="66">
        <v>19</v>
      </c>
      <c r="E294" s="66">
        <v>0</v>
      </c>
      <c r="F294" s="66">
        <v>0</v>
      </c>
      <c r="G294" s="66">
        <v>0</v>
      </c>
      <c r="H294" s="66">
        <v>0</v>
      </c>
      <c r="I294" s="66">
        <v>19</v>
      </c>
      <c r="J294" s="66">
        <v>0</v>
      </c>
    </row>
    <row r="295" spans="1:10" s="20" customFormat="1" ht="11.25" customHeight="1" x14ac:dyDescent="0.2">
      <c r="A295" s="63"/>
      <c r="B295" s="130" t="s">
        <v>301</v>
      </c>
      <c r="C295" s="122" t="s">
        <v>167</v>
      </c>
      <c r="D295" s="66">
        <v>163</v>
      </c>
      <c r="E295" s="66">
        <v>0</v>
      </c>
      <c r="F295" s="66">
        <v>0</v>
      </c>
      <c r="G295" s="66">
        <v>0</v>
      </c>
      <c r="H295" s="66">
        <v>0</v>
      </c>
      <c r="I295" s="66">
        <v>163</v>
      </c>
      <c r="J295" s="66">
        <v>0</v>
      </c>
    </row>
    <row r="296" spans="1:10" s="20" customFormat="1" ht="20.25" customHeight="1" x14ac:dyDescent="0.2">
      <c r="A296" s="63"/>
      <c r="B296" s="130"/>
      <c r="C296" s="122" t="s">
        <v>168</v>
      </c>
      <c r="D296" s="66">
        <v>182</v>
      </c>
      <c r="E296" s="66">
        <v>0</v>
      </c>
      <c r="F296" s="66">
        <v>0</v>
      </c>
      <c r="G296" s="66">
        <v>0</v>
      </c>
      <c r="H296" s="66">
        <v>0</v>
      </c>
      <c r="I296" s="66">
        <v>182</v>
      </c>
      <c r="J296" s="66">
        <v>0</v>
      </c>
    </row>
    <row r="297" spans="1:10" s="20" customFormat="1" ht="11.25" customHeight="1" x14ac:dyDescent="0.2">
      <c r="A297" s="63"/>
      <c r="B297" s="130" t="s">
        <v>300</v>
      </c>
      <c r="C297" s="122" t="s">
        <v>166</v>
      </c>
      <c r="D297" s="66">
        <v>286</v>
      </c>
      <c r="E297" s="66">
        <v>0</v>
      </c>
      <c r="F297" s="66">
        <v>0</v>
      </c>
      <c r="G297" s="66">
        <v>0</v>
      </c>
      <c r="H297" s="66">
        <v>0</v>
      </c>
      <c r="I297" s="66">
        <v>184</v>
      </c>
      <c r="J297" s="66">
        <v>102</v>
      </c>
    </row>
    <row r="298" spans="1:10" s="20" customFormat="1" ht="11.25" customHeight="1" x14ac:dyDescent="0.2">
      <c r="A298" s="63"/>
      <c r="B298" s="130" t="s">
        <v>301</v>
      </c>
      <c r="C298" s="122" t="s">
        <v>167</v>
      </c>
      <c r="D298" s="66">
        <v>179</v>
      </c>
      <c r="E298" s="66">
        <v>0</v>
      </c>
      <c r="F298" s="66">
        <v>0</v>
      </c>
      <c r="G298" s="66">
        <v>0</v>
      </c>
      <c r="H298" s="66">
        <v>0</v>
      </c>
      <c r="I298" s="66">
        <v>140</v>
      </c>
      <c r="J298" s="66">
        <v>39</v>
      </c>
    </row>
    <row r="299" spans="1:10" s="20" customFormat="1" ht="20.25" customHeight="1" x14ac:dyDescent="0.2">
      <c r="A299" s="63"/>
      <c r="B299" s="130"/>
      <c r="C299" s="122" t="s">
        <v>168</v>
      </c>
      <c r="D299" s="66">
        <v>465</v>
      </c>
      <c r="E299" s="66">
        <v>0</v>
      </c>
      <c r="F299" s="66">
        <v>0</v>
      </c>
      <c r="G299" s="66">
        <v>0</v>
      </c>
      <c r="H299" s="66">
        <v>0</v>
      </c>
      <c r="I299" s="66">
        <v>324</v>
      </c>
      <c r="J299" s="66">
        <v>141</v>
      </c>
    </row>
    <row r="300" spans="1:10" s="20" customFormat="1" ht="11.25" customHeight="1" x14ac:dyDescent="0.2">
      <c r="A300" s="63"/>
      <c r="B300" s="130" t="s">
        <v>302</v>
      </c>
      <c r="C300" s="122" t="s">
        <v>166</v>
      </c>
      <c r="D300" s="66">
        <v>458</v>
      </c>
      <c r="E300" s="66">
        <v>0</v>
      </c>
      <c r="F300" s="66">
        <v>0</v>
      </c>
      <c r="G300" s="66">
        <v>0</v>
      </c>
      <c r="H300" s="66">
        <v>452</v>
      </c>
      <c r="I300" s="66">
        <v>0</v>
      </c>
      <c r="J300" s="66">
        <v>6</v>
      </c>
    </row>
    <row r="301" spans="1:10" s="20" customFormat="1" ht="11.25" customHeight="1" x14ac:dyDescent="0.2">
      <c r="A301" s="63"/>
      <c r="B301" s="130"/>
      <c r="C301" s="122" t="s">
        <v>167</v>
      </c>
      <c r="D301" s="66">
        <v>334</v>
      </c>
      <c r="E301" s="66">
        <v>0</v>
      </c>
      <c r="F301" s="66">
        <v>0</v>
      </c>
      <c r="G301" s="66">
        <v>0</v>
      </c>
      <c r="H301" s="66">
        <v>329</v>
      </c>
      <c r="I301" s="66">
        <v>1</v>
      </c>
      <c r="J301" s="66">
        <v>4</v>
      </c>
    </row>
    <row r="302" spans="1:10" s="20" customFormat="1" ht="20.25" customHeight="1" x14ac:dyDescent="0.2">
      <c r="A302" s="63"/>
      <c r="B302" s="130"/>
      <c r="C302" s="122" t="s">
        <v>168</v>
      </c>
      <c r="D302" s="66">
        <v>792</v>
      </c>
      <c r="E302" s="66">
        <v>0</v>
      </c>
      <c r="F302" s="66">
        <v>0</v>
      </c>
      <c r="G302" s="66">
        <v>0</v>
      </c>
      <c r="H302" s="66">
        <v>781</v>
      </c>
      <c r="I302" s="66">
        <v>1</v>
      </c>
      <c r="J302" s="66">
        <v>10</v>
      </c>
    </row>
    <row r="303" spans="1:10" s="20" customFormat="1" ht="11.25" customHeight="1" x14ac:dyDescent="0.2">
      <c r="A303" s="63"/>
      <c r="B303" s="130" t="s">
        <v>303</v>
      </c>
      <c r="C303" s="122" t="s">
        <v>166</v>
      </c>
      <c r="D303" s="66">
        <v>71</v>
      </c>
      <c r="E303" s="66">
        <v>0</v>
      </c>
      <c r="F303" s="66">
        <v>0</v>
      </c>
      <c r="G303" s="66">
        <v>0</v>
      </c>
      <c r="H303" s="66">
        <v>0</v>
      </c>
      <c r="I303" s="66">
        <v>61</v>
      </c>
      <c r="J303" s="66">
        <v>10</v>
      </c>
    </row>
    <row r="304" spans="1:10" s="20" customFormat="1" ht="11.25" customHeight="1" x14ac:dyDescent="0.2">
      <c r="A304" s="63"/>
      <c r="B304" s="130" t="s">
        <v>304</v>
      </c>
      <c r="C304" s="122" t="s">
        <v>167</v>
      </c>
      <c r="D304" s="66">
        <v>86</v>
      </c>
      <c r="E304" s="66">
        <v>0</v>
      </c>
      <c r="F304" s="66">
        <v>0</v>
      </c>
      <c r="G304" s="66">
        <v>0</v>
      </c>
      <c r="H304" s="66">
        <v>0</v>
      </c>
      <c r="I304" s="66">
        <v>83</v>
      </c>
      <c r="J304" s="66">
        <v>3</v>
      </c>
    </row>
    <row r="305" spans="1:10" s="20" customFormat="1" ht="20.25" customHeight="1" x14ac:dyDescent="0.2">
      <c r="A305" s="63"/>
      <c r="B305" s="130"/>
      <c r="C305" s="122" t="s">
        <v>168</v>
      </c>
      <c r="D305" s="66">
        <v>157</v>
      </c>
      <c r="E305" s="66">
        <v>0</v>
      </c>
      <c r="F305" s="66">
        <v>0</v>
      </c>
      <c r="G305" s="66">
        <v>0</v>
      </c>
      <c r="H305" s="66">
        <v>0</v>
      </c>
      <c r="I305" s="66">
        <v>144</v>
      </c>
      <c r="J305" s="66">
        <v>13</v>
      </c>
    </row>
    <row r="306" spans="1:10" s="20" customFormat="1" ht="11.25" customHeight="1" x14ac:dyDescent="0.2">
      <c r="A306" s="63"/>
      <c r="B306" s="130" t="s">
        <v>305</v>
      </c>
      <c r="C306" s="122" t="s">
        <v>166</v>
      </c>
      <c r="D306" s="66">
        <v>24</v>
      </c>
      <c r="E306" s="66">
        <v>0</v>
      </c>
      <c r="F306" s="66">
        <v>0</v>
      </c>
      <c r="G306" s="66">
        <v>0</v>
      </c>
      <c r="H306" s="66">
        <v>0</v>
      </c>
      <c r="I306" s="66">
        <v>24</v>
      </c>
      <c r="J306" s="66">
        <v>0</v>
      </c>
    </row>
    <row r="307" spans="1:10" s="20" customFormat="1" ht="11.25" customHeight="1" x14ac:dyDescent="0.2">
      <c r="A307" s="63"/>
      <c r="B307" s="130"/>
      <c r="C307" s="122" t="s">
        <v>167</v>
      </c>
      <c r="D307" s="66">
        <v>69</v>
      </c>
      <c r="E307" s="66">
        <v>0</v>
      </c>
      <c r="F307" s="66">
        <v>0</v>
      </c>
      <c r="G307" s="66">
        <v>0</v>
      </c>
      <c r="H307" s="66">
        <v>0</v>
      </c>
      <c r="I307" s="66">
        <v>69</v>
      </c>
      <c r="J307" s="66">
        <v>0</v>
      </c>
    </row>
    <row r="308" spans="1:10" s="20" customFormat="1" ht="20.25" customHeight="1" x14ac:dyDescent="0.2">
      <c r="A308" s="63"/>
      <c r="B308" s="130"/>
      <c r="C308" s="122" t="s">
        <v>168</v>
      </c>
      <c r="D308" s="66">
        <v>93</v>
      </c>
      <c r="E308" s="66">
        <v>0</v>
      </c>
      <c r="F308" s="66">
        <v>0</v>
      </c>
      <c r="G308" s="66">
        <v>0</v>
      </c>
      <c r="H308" s="66">
        <v>0</v>
      </c>
      <c r="I308" s="66">
        <v>93</v>
      </c>
      <c r="J308" s="66">
        <v>0</v>
      </c>
    </row>
    <row r="309" spans="1:10" s="20" customFormat="1" ht="11.25" customHeight="1" x14ac:dyDescent="0.2">
      <c r="A309" s="63"/>
      <c r="B309" s="130" t="s">
        <v>306</v>
      </c>
      <c r="C309" s="122" t="s">
        <v>166</v>
      </c>
      <c r="D309" s="66">
        <v>3</v>
      </c>
      <c r="E309" s="66">
        <v>0</v>
      </c>
      <c r="F309" s="66">
        <v>0</v>
      </c>
      <c r="G309" s="66">
        <v>0</v>
      </c>
      <c r="H309" s="66">
        <v>0</v>
      </c>
      <c r="I309" s="66">
        <v>0</v>
      </c>
      <c r="J309" s="66">
        <v>3</v>
      </c>
    </row>
    <row r="310" spans="1:10" s="20" customFormat="1" ht="11.25" customHeight="1" x14ac:dyDescent="0.2">
      <c r="A310" s="63"/>
      <c r="B310" s="130" t="s">
        <v>307</v>
      </c>
      <c r="C310" s="122" t="s">
        <v>167</v>
      </c>
      <c r="D310" s="66">
        <v>5</v>
      </c>
      <c r="E310" s="66">
        <v>0</v>
      </c>
      <c r="F310" s="66">
        <v>0</v>
      </c>
      <c r="G310" s="66">
        <v>0</v>
      </c>
      <c r="H310" s="66">
        <v>0</v>
      </c>
      <c r="I310" s="66">
        <v>0</v>
      </c>
      <c r="J310" s="66">
        <v>5</v>
      </c>
    </row>
    <row r="311" spans="1:10" s="20" customFormat="1" ht="20.25" customHeight="1" x14ac:dyDescent="0.2">
      <c r="A311" s="63"/>
      <c r="B311" s="130"/>
      <c r="C311" s="122" t="s">
        <v>168</v>
      </c>
      <c r="D311" s="66">
        <v>8</v>
      </c>
      <c r="E311" s="66">
        <v>0</v>
      </c>
      <c r="F311" s="66">
        <v>0</v>
      </c>
      <c r="G311" s="66">
        <v>0</v>
      </c>
      <c r="H311" s="66">
        <v>0</v>
      </c>
      <c r="I311" s="66">
        <v>0</v>
      </c>
      <c r="J311" s="66">
        <v>8</v>
      </c>
    </row>
    <row r="312" spans="1:10" s="20" customFormat="1" ht="11.25" customHeight="1" x14ac:dyDescent="0.2">
      <c r="A312" s="63" t="s">
        <v>799</v>
      </c>
      <c r="B312" s="130"/>
      <c r="C312" s="122"/>
      <c r="D312" s="66"/>
      <c r="E312" s="66"/>
      <c r="F312" s="66"/>
      <c r="G312" s="66"/>
      <c r="H312" s="66"/>
      <c r="I312" s="66"/>
      <c r="J312" s="66"/>
    </row>
    <row r="313" spans="1:10" s="20" customFormat="1" ht="11.25" customHeight="1" x14ac:dyDescent="0.2">
      <c r="A313" s="212" t="s">
        <v>800</v>
      </c>
      <c r="B313" s="130"/>
      <c r="C313" s="122"/>
      <c r="D313" s="66"/>
      <c r="E313" s="66"/>
      <c r="F313" s="66"/>
      <c r="G313" s="66"/>
      <c r="H313" s="66"/>
      <c r="I313" s="66"/>
      <c r="J313" s="66"/>
    </row>
    <row r="314" spans="1:10" s="20" customFormat="1" ht="11.25" customHeight="1" x14ac:dyDescent="0.2">
      <c r="A314" s="63" t="s">
        <v>801</v>
      </c>
      <c r="B314" s="130"/>
      <c r="C314" s="122"/>
      <c r="D314" s="66"/>
      <c r="E314" s="66"/>
      <c r="F314" s="66"/>
      <c r="G314" s="66"/>
      <c r="H314" s="66"/>
      <c r="I314" s="66"/>
      <c r="J314" s="66"/>
    </row>
    <row r="315" spans="1:10" s="20" customFormat="1" ht="11.25" customHeight="1" x14ac:dyDescent="0.2">
      <c r="A315" s="148" t="s">
        <v>802</v>
      </c>
      <c r="B315" s="130"/>
      <c r="C315" s="122"/>
      <c r="D315" s="66"/>
      <c r="E315" s="66"/>
      <c r="F315" s="66"/>
      <c r="G315" s="66"/>
      <c r="H315" s="66"/>
      <c r="I315" s="66"/>
      <c r="J315" s="66"/>
    </row>
    <row r="316" spans="1:10" s="20" customFormat="1" ht="11.25" customHeight="1" x14ac:dyDescent="0.2">
      <c r="A316" s="63"/>
      <c r="B316" s="130"/>
      <c r="C316" s="122"/>
      <c r="D316" s="66"/>
      <c r="E316" s="66"/>
      <c r="F316" s="66"/>
      <c r="G316" s="66"/>
      <c r="H316" s="66"/>
      <c r="I316" s="66"/>
      <c r="J316" s="66"/>
    </row>
    <row r="317" spans="1:10" s="20" customFormat="1" ht="11.25" customHeight="1" x14ac:dyDescent="0.2">
      <c r="A317" s="100" t="s">
        <v>73</v>
      </c>
      <c r="B317" s="130"/>
      <c r="C317" s="122"/>
      <c r="D317" s="66"/>
      <c r="E317" s="66"/>
      <c r="F317" s="66"/>
      <c r="G317" s="66"/>
      <c r="H317" s="66"/>
      <c r="I317" s="66"/>
      <c r="J317" s="66"/>
    </row>
    <row r="318" spans="1:10" s="20" customFormat="1" ht="22.5" customHeight="1" x14ac:dyDescent="0.2">
      <c r="A318" s="63"/>
      <c r="B318" s="130"/>
      <c r="C318" s="122"/>
      <c r="D318" s="126" t="s">
        <v>221</v>
      </c>
      <c r="E318" s="66"/>
      <c r="F318" s="66"/>
      <c r="G318" s="66"/>
      <c r="H318" s="66"/>
      <c r="I318" s="66"/>
      <c r="J318" s="66"/>
    </row>
    <row r="319" spans="1:10" s="20" customFormat="1" ht="11.25" customHeight="1" x14ac:dyDescent="0.2">
      <c r="A319" s="63"/>
      <c r="B319" s="130" t="s">
        <v>308</v>
      </c>
      <c r="C319" s="122" t="s">
        <v>166</v>
      </c>
      <c r="D319" s="66">
        <v>60</v>
      </c>
      <c r="E319" s="66">
        <v>0</v>
      </c>
      <c r="F319" s="66">
        <v>0</v>
      </c>
      <c r="G319" s="66">
        <v>0</v>
      </c>
      <c r="H319" s="66">
        <v>0</v>
      </c>
      <c r="I319" s="66">
        <v>60</v>
      </c>
      <c r="J319" s="66">
        <v>0</v>
      </c>
    </row>
    <row r="320" spans="1:10" s="20" customFormat="1" ht="11.25" customHeight="1" x14ac:dyDescent="0.2">
      <c r="A320" s="63"/>
      <c r="B320" s="130" t="s">
        <v>301</v>
      </c>
      <c r="C320" s="122" t="s">
        <v>167</v>
      </c>
      <c r="D320" s="66">
        <v>105</v>
      </c>
      <c r="E320" s="66">
        <v>0</v>
      </c>
      <c r="F320" s="66">
        <v>0</v>
      </c>
      <c r="G320" s="66">
        <v>0</v>
      </c>
      <c r="H320" s="66">
        <v>0</v>
      </c>
      <c r="I320" s="66">
        <v>105</v>
      </c>
      <c r="J320" s="66">
        <v>0</v>
      </c>
    </row>
    <row r="321" spans="1:10" s="20" customFormat="1" ht="20.25" customHeight="1" x14ac:dyDescent="0.2">
      <c r="A321" s="63"/>
      <c r="B321" s="130"/>
      <c r="C321" s="122" t="s">
        <v>168</v>
      </c>
      <c r="D321" s="66">
        <v>165</v>
      </c>
      <c r="E321" s="66">
        <v>0</v>
      </c>
      <c r="F321" s="66">
        <v>0</v>
      </c>
      <c r="G321" s="66">
        <v>0</v>
      </c>
      <c r="H321" s="66">
        <v>0</v>
      </c>
      <c r="I321" s="66">
        <v>165</v>
      </c>
      <c r="J321" s="66">
        <v>0</v>
      </c>
    </row>
    <row r="322" spans="1:10" s="20" customFormat="1" ht="11.25" customHeight="1" x14ac:dyDescent="0.2">
      <c r="A322" s="63" t="s">
        <v>194</v>
      </c>
      <c r="B322" s="130"/>
      <c r="C322" s="122" t="s">
        <v>166</v>
      </c>
      <c r="D322" s="66">
        <v>921</v>
      </c>
      <c r="E322" s="66">
        <v>0</v>
      </c>
      <c r="F322" s="66">
        <v>0</v>
      </c>
      <c r="G322" s="66">
        <v>0</v>
      </c>
      <c r="H322" s="66">
        <v>452</v>
      </c>
      <c r="I322" s="66">
        <v>348</v>
      </c>
      <c r="J322" s="66">
        <v>121</v>
      </c>
    </row>
    <row r="323" spans="1:10" s="20" customFormat="1" ht="11.25" customHeight="1" x14ac:dyDescent="0.2">
      <c r="A323" s="63"/>
      <c r="B323" s="130"/>
      <c r="C323" s="122" t="s">
        <v>167</v>
      </c>
      <c r="D323" s="66">
        <v>941</v>
      </c>
      <c r="E323" s="66">
        <v>0</v>
      </c>
      <c r="F323" s="66">
        <v>0</v>
      </c>
      <c r="G323" s="66">
        <v>0</v>
      </c>
      <c r="H323" s="66">
        <v>329</v>
      </c>
      <c r="I323" s="66">
        <v>561</v>
      </c>
      <c r="J323" s="66">
        <v>51</v>
      </c>
    </row>
    <row r="324" spans="1:10" s="20" customFormat="1" ht="20.25" customHeight="1" x14ac:dyDescent="0.2">
      <c r="A324" s="63"/>
      <c r="B324" s="130"/>
      <c r="C324" s="122" t="s">
        <v>168</v>
      </c>
      <c r="D324" s="66">
        <v>1862</v>
      </c>
      <c r="E324" s="66">
        <v>0</v>
      </c>
      <c r="F324" s="66">
        <v>0</v>
      </c>
      <c r="G324" s="66">
        <v>0</v>
      </c>
      <c r="H324" s="66">
        <v>781</v>
      </c>
      <c r="I324" s="66">
        <v>909</v>
      </c>
      <c r="J324" s="66">
        <v>172</v>
      </c>
    </row>
    <row r="325" spans="1:10" s="20" customFormat="1" ht="20.25" customHeight="1" x14ac:dyDescent="0.2">
      <c r="A325" s="63" t="s">
        <v>123</v>
      </c>
      <c r="B325" s="130"/>
      <c r="C325" s="122"/>
      <c r="D325" s="66"/>
      <c r="E325" s="66"/>
      <c r="F325" s="66"/>
      <c r="G325" s="66"/>
      <c r="H325" s="66"/>
      <c r="I325" s="66"/>
      <c r="J325" s="66"/>
    </row>
    <row r="326" spans="1:10" s="20" customFormat="1" ht="11.25" customHeight="1" x14ac:dyDescent="0.2">
      <c r="A326" s="63"/>
      <c r="B326" s="130" t="s">
        <v>311</v>
      </c>
      <c r="C326" s="122" t="s">
        <v>166</v>
      </c>
      <c r="D326" s="66">
        <v>7</v>
      </c>
      <c r="E326" s="66">
        <v>0</v>
      </c>
      <c r="F326" s="66">
        <v>0</v>
      </c>
      <c r="G326" s="66">
        <v>0</v>
      </c>
      <c r="H326" s="66">
        <v>0</v>
      </c>
      <c r="I326" s="66">
        <v>7</v>
      </c>
      <c r="J326" s="66">
        <v>0</v>
      </c>
    </row>
    <row r="327" spans="1:10" s="20" customFormat="1" ht="11.25" customHeight="1" x14ac:dyDescent="0.2">
      <c r="A327" s="63"/>
      <c r="B327" s="130" t="s">
        <v>312</v>
      </c>
      <c r="C327" s="122" t="s">
        <v>167</v>
      </c>
      <c r="D327" s="66">
        <v>19</v>
      </c>
      <c r="E327" s="66">
        <v>0</v>
      </c>
      <c r="F327" s="66">
        <v>0</v>
      </c>
      <c r="G327" s="66">
        <v>0</v>
      </c>
      <c r="H327" s="66">
        <v>0</v>
      </c>
      <c r="I327" s="66">
        <v>19</v>
      </c>
      <c r="J327" s="66">
        <v>0</v>
      </c>
    </row>
    <row r="328" spans="1:10" s="20" customFormat="1" ht="20.25" customHeight="1" x14ac:dyDescent="0.2">
      <c r="A328" s="63"/>
      <c r="B328" s="130"/>
      <c r="C328" s="122" t="s">
        <v>168</v>
      </c>
      <c r="D328" s="66">
        <v>26</v>
      </c>
      <c r="E328" s="66">
        <v>0</v>
      </c>
      <c r="F328" s="66">
        <v>0</v>
      </c>
      <c r="G328" s="66">
        <v>0</v>
      </c>
      <c r="H328" s="66">
        <v>0</v>
      </c>
      <c r="I328" s="66">
        <v>26</v>
      </c>
      <c r="J328" s="66">
        <v>0</v>
      </c>
    </row>
    <row r="329" spans="1:10" s="20" customFormat="1" ht="11.25" customHeight="1" x14ac:dyDescent="0.2">
      <c r="A329" s="63"/>
      <c r="B329" s="130" t="s">
        <v>313</v>
      </c>
      <c r="C329" s="122" t="s">
        <v>166</v>
      </c>
      <c r="D329" s="66">
        <v>37</v>
      </c>
      <c r="E329" s="66">
        <v>0</v>
      </c>
      <c r="F329" s="66">
        <v>0</v>
      </c>
      <c r="G329" s="66">
        <v>0</v>
      </c>
      <c r="H329" s="66">
        <v>0</v>
      </c>
      <c r="I329" s="66">
        <v>37</v>
      </c>
      <c r="J329" s="66">
        <v>0</v>
      </c>
    </row>
    <row r="330" spans="1:10" s="20" customFormat="1" ht="11.25" customHeight="1" x14ac:dyDescent="0.2">
      <c r="A330" s="63"/>
      <c r="B330" s="130"/>
      <c r="C330" s="122" t="s">
        <v>167</v>
      </c>
      <c r="D330" s="66">
        <v>52</v>
      </c>
      <c r="E330" s="66">
        <v>0</v>
      </c>
      <c r="F330" s="66">
        <v>0</v>
      </c>
      <c r="G330" s="66">
        <v>0</v>
      </c>
      <c r="H330" s="66">
        <v>0</v>
      </c>
      <c r="I330" s="66">
        <v>52</v>
      </c>
      <c r="J330" s="66">
        <v>0</v>
      </c>
    </row>
    <row r="331" spans="1:10" s="20" customFormat="1" ht="20.25" customHeight="1" x14ac:dyDescent="0.2">
      <c r="A331" s="63"/>
      <c r="B331" s="130"/>
      <c r="C331" s="122" t="s">
        <v>168</v>
      </c>
      <c r="D331" s="66">
        <v>89</v>
      </c>
      <c r="E331" s="66">
        <v>0</v>
      </c>
      <c r="F331" s="66">
        <v>0</v>
      </c>
      <c r="G331" s="66">
        <v>0</v>
      </c>
      <c r="H331" s="66">
        <v>0</v>
      </c>
      <c r="I331" s="66">
        <v>89</v>
      </c>
      <c r="J331" s="66">
        <v>0</v>
      </c>
    </row>
    <row r="332" spans="1:10" s="20" customFormat="1" ht="11.25" customHeight="1" x14ac:dyDescent="0.2">
      <c r="A332" s="63"/>
      <c r="B332" s="130" t="s">
        <v>314</v>
      </c>
      <c r="C332" s="122" t="s">
        <v>166</v>
      </c>
      <c r="D332" s="66">
        <v>246</v>
      </c>
      <c r="E332" s="66">
        <v>0</v>
      </c>
      <c r="F332" s="66">
        <v>0</v>
      </c>
      <c r="G332" s="66">
        <v>0</v>
      </c>
      <c r="H332" s="66">
        <v>183</v>
      </c>
      <c r="I332" s="66">
        <v>53</v>
      </c>
      <c r="J332" s="66">
        <v>10</v>
      </c>
    </row>
    <row r="333" spans="1:10" s="20" customFormat="1" ht="11.25" customHeight="1" x14ac:dyDescent="0.2">
      <c r="A333" s="63"/>
      <c r="B333" s="130" t="s">
        <v>315</v>
      </c>
      <c r="C333" s="122" t="s">
        <v>167</v>
      </c>
      <c r="D333" s="66">
        <v>16</v>
      </c>
      <c r="E333" s="66">
        <v>0</v>
      </c>
      <c r="F333" s="66">
        <v>0</v>
      </c>
      <c r="G333" s="66">
        <v>0</v>
      </c>
      <c r="H333" s="66">
        <v>10</v>
      </c>
      <c r="I333" s="66">
        <v>6</v>
      </c>
      <c r="J333" s="66">
        <v>0</v>
      </c>
    </row>
    <row r="334" spans="1:10" s="20" customFormat="1" ht="20.25" customHeight="1" x14ac:dyDescent="0.2">
      <c r="A334" s="63"/>
      <c r="B334" s="130"/>
      <c r="C334" s="122" t="s">
        <v>168</v>
      </c>
      <c r="D334" s="66">
        <v>262</v>
      </c>
      <c r="E334" s="66">
        <v>0</v>
      </c>
      <c r="F334" s="66">
        <v>0</v>
      </c>
      <c r="G334" s="66">
        <v>0</v>
      </c>
      <c r="H334" s="66">
        <v>193</v>
      </c>
      <c r="I334" s="66">
        <v>59</v>
      </c>
      <c r="J334" s="66">
        <v>10</v>
      </c>
    </row>
    <row r="335" spans="1:10" s="20" customFormat="1" ht="11.25" customHeight="1" x14ac:dyDescent="0.2">
      <c r="A335" s="63"/>
      <c r="B335" s="130" t="s">
        <v>316</v>
      </c>
      <c r="C335" s="122" t="s">
        <v>166</v>
      </c>
      <c r="D335" s="66">
        <v>55</v>
      </c>
      <c r="E335" s="66">
        <v>0</v>
      </c>
      <c r="F335" s="66">
        <v>0</v>
      </c>
      <c r="G335" s="66">
        <v>0</v>
      </c>
      <c r="H335" s="66">
        <v>0</v>
      </c>
      <c r="I335" s="66">
        <v>54</v>
      </c>
      <c r="J335" s="66">
        <v>1</v>
      </c>
    </row>
    <row r="336" spans="1:10" s="20" customFormat="1" ht="11.25" customHeight="1" x14ac:dyDescent="0.2">
      <c r="A336" s="63"/>
      <c r="B336" s="130" t="s">
        <v>317</v>
      </c>
      <c r="C336" s="122" t="s">
        <v>167</v>
      </c>
      <c r="D336" s="66">
        <v>44</v>
      </c>
      <c r="E336" s="66">
        <v>0</v>
      </c>
      <c r="F336" s="66">
        <v>0</v>
      </c>
      <c r="G336" s="66">
        <v>0</v>
      </c>
      <c r="H336" s="66">
        <v>0</v>
      </c>
      <c r="I336" s="66">
        <v>39</v>
      </c>
      <c r="J336" s="66">
        <v>5</v>
      </c>
    </row>
    <row r="337" spans="1:10" s="20" customFormat="1" ht="20.25" customHeight="1" x14ac:dyDescent="0.2">
      <c r="A337" s="63"/>
      <c r="B337" s="130"/>
      <c r="C337" s="122" t="s">
        <v>168</v>
      </c>
      <c r="D337" s="66">
        <v>99</v>
      </c>
      <c r="E337" s="66">
        <v>0</v>
      </c>
      <c r="F337" s="66">
        <v>0</v>
      </c>
      <c r="G337" s="66">
        <v>0</v>
      </c>
      <c r="H337" s="66">
        <v>0</v>
      </c>
      <c r="I337" s="66">
        <v>93</v>
      </c>
      <c r="J337" s="66">
        <v>6</v>
      </c>
    </row>
    <row r="338" spans="1:10" s="20" customFormat="1" ht="11.25" customHeight="1" x14ac:dyDescent="0.2">
      <c r="A338" s="63"/>
      <c r="B338" s="130" t="s">
        <v>827</v>
      </c>
      <c r="C338" s="122" t="s">
        <v>166</v>
      </c>
      <c r="D338" s="66">
        <v>80</v>
      </c>
      <c r="E338" s="66">
        <v>0</v>
      </c>
      <c r="F338" s="66">
        <v>0</v>
      </c>
      <c r="G338" s="66">
        <v>0</v>
      </c>
      <c r="H338" s="66">
        <v>10</v>
      </c>
      <c r="I338" s="66">
        <v>67</v>
      </c>
      <c r="J338" s="66">
        <v>3</v>
      </c>
    </row>
    <row r="339" spans="1:10" s="20" customFormat="1" ht="11.25" customHeight="1" x14ac:dyDescent="0.2">
      <c r="A339" s="63"/>
      <c r="B339" s="130"/>
      <c r="C339" s="122" t="s">
        <v>167</v>
      </c>
      <c r="D339" s="66">
        <v>238</v>
      </c>
      <c r="E339" s="66">
        <v>0</v>
      </c>
      <c r="F339" s="66">
        <v>0</v>
      </c>
      <c r="G339" s="66">
        <v>0</v>
      </c>
      <c r="H339" s="66">
        <v>34</v>
      </c>
      <c r="I339" s="66">
        <v>200</v>
      </c>
      <c r="J339" s="66">
        <v>4</v>
      </c>
    </row>
    <row r="340" spans="1:10" s="20" customFormat="1" ht="20.25" customHeight="1" x14ac:dyDescent="0.2">
      <c r="A340" s="63"/>
      <c r="B340" s="130"/>
      <c r="C340" s="122" t="s">
        <v>168</v>
      </c>
      <c r="D340" s="66">
        <v>318</v>
      </c>
      <c r="E340" s="66">
        <v>0</v>
      </c>
      <c r="F340" s="66">
        <v>0</v>
      </c>
      <c r="G340" s="66">
        <v>0</v>
      </c>
      <c r="H340" s="66">
        <v>44</v>
      </c>
      <c r="I340" s="66">
        <v>267</v>
      </c>
      <c r="J340" s="66">
        <v>7</v>
      </c>
    </row>
    <row r="341" spans="1:10" s="20" customFormat="1" ht="11.25" customHeight="1" x14ac:dyDescent="0.2">
      <c r="A341" s="63"/>
      <c r="B341" s="134" t="s">
        <v>319</v>
      </c>
      <c r="C341" s="122" t="s">
        <v>166</v>
      </c>
      <c r="D341" s="66">
        <v>300</v>
      </c>
      <c r="E341" s="66">
        <v>0</v>
      </c>
      <c r="F341" s="66">
        <v>0</v>
      </c>
      <c r="G341" s="66">
        <v>0</v>
      </c>
      <c r="H341" s="66">
        <v>174</v>
      </c>
      <c r="I341" s="66">
        <v>119</v>
      </c>
      <c r="J341" s="66">
        <v>7</v>
      </c>
    </row>
    <row r="342" spans="1:10" s="20" customFormat="1" ht="11.25" customHeight="1" x14ac:dyDescent="0.2">
      <c r="A342" s="63"/>
      <c r="B342" s="130"/>
      <c r="C342" s="122" t="s">
        <v>167</v>
      </c>
      <c r="D342" s="66">
        <v>568</v>
      </c>
      <c r="E342" s="66">
        <v>0</v>
      </c>
      <c r="F342" s="66">
        <v>0</v>
      </c>
      <c r="G342" s="66">
        <v>0</v>
      </c>
      <c r="H342" s="66">
        <v>280</v>
      </c>
      <c r="I342" s="66">
        <v>279</v>
      </c>
      <c r="J342" s="66">
        <v>9</v>
      </c>
    </row>
    <row r="343" spans="1:10" s="20" customFormat="1" ht="20.25" customHeight="1" x14ac:dyDescent="0.2">
      <c r="A343" s="63"/>
      <c r="B343" s="130"/>
      <c r="C343" s="122" t="s">
        <v>168</v>
      </c>
      <c r="D343" s="66">
        <v>868</v>
      </c>
      <c r="E343" s="66">
        <v>0</v>
      </c>
      <c r="F343" s="66">
        <v>0</v>
      </c>
      <c r="G343" s="66">
        <v>0</v>
      </c>
      <c r="H343" s="66">
        <v>454</v>
      </c>
      <c r="I343" s="66">
        <v>398</v>
      </c>
      <c r="J343" s="66">
        <v>16</v>
      </c>
    </row>
    <row r="344" spans="1:10" s="20" customFormat="1" ht="11.25" customHeight="1" x14ac:dyDescent="0.2">
      <c r="A344" s="63" t="s">
        <v>201</v>
      </c>
      <c r="B344" s="130"/>
      <c r="C344" s="122" t="s">
        <v>166</v>
      </c>
      <c r="D344" s="66">
        <v>725</v>
      </c>
      <c r="E344" s="66">
        <v>0</v>
      </c>
      <c r="F344" s="66">
        <v>0</v>
      </c>
      <c r="G344" s="66">
        <v>0</v>
      </c>
      <c r="H344" s="66">
        <v>367</v>
      </c>
      <c r="I344" s="66">
        <v>337</v>
      </c>
      <c r="J344" s="66">
        <v>21</v>
      </c>
    </row>
    <row r="345" spans="1:10" s="20" customFormat="1" ht="11.25" customHeight="1" x14ac:dyDescent="0.2">
      <c r="A345" s="63"/>
      <c r="B345" s="130"/>
      <c r="C345" s="122" t="s">
        <v>167</v>
      </c>
      <c r="D345" s="66">
        <v>937</v>
      </c>
      <c r="E345" s="66">
        <v>0</v>
      </c>
      <c r="F345" s="66">
        <v>0</v>
      </c>
      <c r="G345" s="66">
        <v>0</v>
      </c>
      <c r="H345" s="66">
        <v>324</v>
      </c>
      <c r="I345" s="66">
        <v>595</v>
      </c>
      <c r="J345" s="66">
        <v>18</v>
      </c>
    </row>
    <row r="346" spans="1:10" s="20" customFormat="1" ht="20.25" customHeight="1" x14ac:dyDescent="0.2">
      <c r="A346" s="63"/>
      <c r="B346" s="130"/>
      <c r="C346" s="122" t="s">
        <v>168</v>
      </c>
      <c r="D346" s="66">
        <v>1662</v>
      </c>
      <c r="E346" s="66">
        <v>0</v>
      </c>
      <c r="F346" s="66">
        <v>0</v>
      </c>
      <c r="G346" s="66">
        <v>0</v>
      </c>
      <c r="H346" s="66">
        <v>691</v>
      </c>
      <c r="I346" s="66">
        <v>932</v>
      </c>
      <c r="J346" s="66">
        <v>39</v>
      </c>
    </row>
    <row r="347" spans="1:10" s="20" customFormat="1" ht="20.25" customHeight="1" x14ac:dyDescent="0.2">
      <c r="A347" s="128" t="s">
        <v>124</v>
      </c>
      <c r="B347" s="130"/>
      <c r="C347" s="122"/>
      <c r="D347" s="66"/>
      <c r="E347" s="66"/>
      <c r="F347" s="66"/>
      <c r="G347" s="66"/>
      <c r="H347" s="66"/>
      <c r="I347" s="66"/>
      <c r="J347" s="66"/>
    </row>
    <row r="348" spans="1:10" s="20" customFormat="1" ht="11.25" customHeight="1" x14ac:dyDescent="0.2">
      <c r="A348" s="63"/>
      <c r="B348" s="130" t="s">
        <v>323</v>
      </c>
      <c r="C348" s="122" t="s">
        <v>166</v>
      </c>
      <c r="D348" s="66">
        <v>14</v>
      </c>
      <c r="E348" s="66">
        <v>0</v>
      </c>
      <c r="F348" s="66">
        <v>0</v>
      </c>
      <c r="G348" s="66">
        <v>0</v>
      </c>
      <c r="H348" s="66">
        <v>0</v>
      </c>
      <c r="I348" s="66">
        <v>14</v>
      </c>
      <c r="J348" s="66">
        <v>0</v>
      </c>
    </row>
    <row r="349" spans="1:10" s="20" customFormat="1" ht="11.25" customHeight="1" x14ac:dyDescent="0.2">
      <c r="A349" s="63"/>
      <c r="B349" s="130"/>
      <c r="C349" s="122" t="s">
        <v>167</v>
      </c>
      <c r="D349" s="66">
        <v>55</v>
      </c>
      <c r="E349" s="66">
        <v>0</v>
      </c>
      <c r="F349" s="66">
        <v>0</v>
      </c>
      <c r="G349" s="66">
        <v>0</v>
      </c>
      <c r="H349" s="66">
        <v>0</v>
      </c>
      <c r="I349" s="66">
        <v>55</v>
      </c>
      <c r="J349" s="66">
        <v>0</v>
      </c>
    </row>
    <row r="350" spans="1:10" s="20" customFormat="1" ht="20.25" customHeight="1" x14ac:dyDescent="0.2">
      <c r="A350" s="63"/>
      <c r="B350" s="130"/>
      <c r="C350" s="122" t="s">
        <v>168</v>
      </c>
      <c r="D350" s="66">
        <v>69</v>
      </c>
      <c r="E350" s="66">
        <v>0</v>
      </c>
      <c r="F350" s="66">
        <v>0</v>
      </c>
      <c r="G350" s="66">
        <v>0</v>
      </c>
      <c r="H350" s="66">
        <v>0</v>
      </c>
      <c r="I350" s="66">
        <v>69</v>
      </c>
      <c r="J350" s="66">
        <v>0</v>
      </c>
    </row>
    <row r="351" spans="1:10" s="20" customFormat="1" ht="11.25" customHeight="1" x14ac:dyDescent="0.2">
      <c r="A351" s="128" t="s">
        <v>324</v>
      </c>
      <c r="B351" s="130"/>
      <c r="C351" s="122" t="s">
        <v>166</v>
      </c>
      <c r="D351" s="66">
        <v>14</v>
      </c>
      <c r="E351" s="66">
        <v>0</v>
      </c>
      <c r="F351" s="66">
        <v>0</v>
      </c>
      <c r="G351" s="66">
        <v>0</v>
      </c>
      <c r="H351" s="66">
        <v>0</v>
      </c>
      <c r="I351" s="66">
        <v>14</v>
      </c>
      <c r="J351" s="66">
        <v>0</v>
      </c>
    </row>
    <row r="352" spans="1:10" s="20" customFormat="1" ht="11.25" customHeight="1" x14ac:dyDescent="0.2">
      <c r="A352" s="63"/>
      <c r="B352" s="130"/>
      <c r="C352" s="122" t="s">
        <v>167</v>
      </c>
      <c r="D352" s="66">
        <v>55</v>
      </c>
      <c r="E352" s="66">
        <v>0</v>
      </c>
      <c r="F352" s="66">
        <v>0</v>
      </c>
      <c r="G352" s="66">
        <v>0</v>
      </c>
      <c r="H352" s="66">
        <v>0</v>
      </c>
      <c r="I352" s="66">
        <v>55</v>
      </c>
      <c r="J352" s="66">
        <v>0</v>
      </c>
    </row>
    <row r="353" spans="1:10" s="20" customFormat="1" ht="20.25" customHeight="1" x14ac:dyDescent="0.2">
      <c r="A353" s="63"/>
      <c r="B353" s="130"/>
      <c r="C353" s="122" t="s">
        <v>168</v>
      </c>
      <c r="D353" s="66">
        <v>69</v>
      </c>
      <c r="E353" s="66">
        <v>0</v>
      </c>
      <c r="F353" s="66">
        <v>0</v>
      </c>
      <c r="G353" s="66">
        <v>0</v>
      </c>
      <c r="H353" s="66">
        <v>0</v>
      </c>
      <c r="I353" s="66">
        <v>69</v>
      </c>
      <c r="J353" s="66">
        <v>0</v>
      </c>
    </row>
    <row r="354" spans="1:10" s="20" customFormat="1" ht="20.25" customHeight="1" x14ac:dyDescent="0.2">
      <c r="A354" s="63" t="s">
        <v>125</v>
      </c>
      <c r="B354" s="130"/>
      <c r="C354" s="122"/>
      <c r="D354" s="66"/>
      <c r="E354" s="66"/>
      <c r="F354" s="66"/>
      <c r="G354" s="66"/>
      <c r="H354" s="66"/>
      <c r="I354" s="66"/>
      <c r="J354" s="66"/>
    </row>
    <row r="355" spans="1:10" s="20" customFormat="1" ht="11.25" customHeight="1" x14ac:dyDescent="0.2">
      <c r="A355" s="63"/>
      <c r="B355" s="20" t="s">
        <v>828</v>
      </c>
      <c r="C355" s="122" t="s">
        <v>166</v>
      </c>
      <c r="D355" s="66">
        <v>63</v>
      </c>
      <c r="E355" s="66">
        <v>0</v>
      </c>
      <c r="F355" s="66">
        <v>0</v>
      </c>
      <c r="G355" s="66">
        <v>0</v>
      </c>
      <c r="H355" s="66">
        <v>0</v>
      </c>
      <c r="I355" s="66">
        <v>63</v>
      </c>
      <c r="J355" s="66">
        <v>0</v>
      </c>
    </row>
    <row r="356" spans="1:10" s="20" customFormat="1" ht="11.25" customHeight="1" x14ac:dyDescent="0.2">
      <c r="A356" s="63"/>
      <c r="B356" s="130" t="s">
        <v>829</v>
      </c>
      <c r="C356" s="122" t="s">
        <v>167</v>
      </c>
      <c r="D356" s="66">
        <v>38</v>
      </c>
      <c r="E356" s="66">
        <v>0</v>
      </c>
      <c r="F356" s="66">
        <v>0</v>
      </c>
      <c r="G356" s="66">
        <v>0</v>
      </c>
      <c r="H356" s="66">
        <v>0</v>
      </c>
      <c r="I356" s="66">
        <v>38</v>
      </c>
      <c r="J356" s="66">
        <v>0</v>
      </c>
    </row>
    <row r="357" spans="1:10" s="20" customFormat="1" ht="20.25" customHeight="1" x14ac:dyDescent="0.2">
      <c r="A357" s="63"/>
      <c r="B357" s="130"/>
      <c r="C357" s="122" t="s">
        <v>168</v>
      </c>
      <c r="D357" s="66">
        <v>101</v>
      </c>
      <c r="E357" s="66">
        <v>0</v>
      </c>
      <c r="F357" s="66">
        <v>0</v>
      </c>
      <c r="G357" s="66">
        <v>0</v>
      </c>
      <c r="H357" s="66">
        <v>0</v>
      </c>
      <c r="I357" s="66">
        <v>101</v>
      </c>
      <c r="J357" s="66">
        <v>0</v>
      </c>
    </row>
    <row r="358" spans="1:10" s="20" customFormat="1" ht="11.25" customHeight="1" x14ac:dyDescent="0.2">
      <c r="A358" s="63"/>
      <c r="B358" s="130" t="s">
        <v>327</v>
      </c>
      <c r="C358" s="122" t="s">
        <v>166</v>
      </c>
      <c r="D358" s="66">
        <v>42</v>
      </c>
      <c r="E358" s="66">
        <v>0</v>
      </c>
      <c r="F358" s="66">
        <v>0</v>
      </c>
      <c r="G358" s="66">
        <v>0</v>
      </c>
      <c r="H358" s="66">
        <v>0</v>
      </c>
      <c r="I358" s="66">
        <v>42</v>
      </c>
      <c r="J358" s="66">
        <v>0</v>
      </c>
    </row>
    <row r="359" spans="1:10" s="20" customFormat="1" ht="11.25" customHeight="1" x14ac:dyDescent="0.2">
      <c r="A359" s="63"/>
      <c r="B359" s="130"/>
      <c r="C359" s="122" t="s">
        <v>167</v>
      </c>
      <c r="D359" s="66">
        <v>53</v>
      </c>
      <c r="E359" s="66">
        <v>0</v>
      </c>
      <c r="F359" s="66">
        <v>0</v>
      </c>
      <c r="G359" s="66">
        <v>0</v>
      </c>
      <c r="H359" s="66">
        <v>0</v>
      </c>
      <c r="I359" s="66">
        <v>53</v>
      </c>
      <c r="J359" s="66">
        <v>0</v>
      </c>
    </row>
    <row r="360" spans="1:10" s="20" customFormat="1" ht="20.25" customHeight="1" x14ac:dyDescent="0.2">
      <c r="A360" s="63"/>
      <c r="B360" s="130"/>
      <c r="C360" s="122" t="s">
        <v>168</v>
      </c>
      <c r="D360" s="66">
        <v>95</v>
      </c>
      <c r="E360" s="66">
        <v>0</v>
      </c>
      <c r="F360" s="66">
        <v>0</v>
      </c>
      <c r="G360" s="66">
        <v>0</v>
      </c>
      <c r="H360" s="66">
        <v>0</v>
      </c>
      <c r="I360" s="66">
        <v>95</v>
      </c>
      <c r="J360" s="66">
        <v>0</v>
      </c>
    </row>
    <row r="361" spans="1:10" s="20" customFormat="1" ht="11.25" customHeight="1" x14ac:dyDescent="0.2">
      <c r="A361" s="63"/>
      <c r="D361" s="66"/>
      <c r="E361" s="66"/>
      <c r="F361" s="66"/>
      <c r="G361" s="66"/>
      <c r="H361" s="66"/>
      <c r="I361" s="66"/>
      <c r="J361" s="66"/>
    </row>
    <row r="362" spans="1:10" s="20" customFormat="1" ht="11.25" customHeight="1" x14ac:dyDescent="0.2">
      <c r="A362" s="63"/>
      <c r="D362" s="66"/>
      <c r="E362" s="66"/>
      <c r="F362" s="66"/>
      <c r="G362" s="66"/>
      <c r="H362" s="66"/>
      <c r="I362" s="66"/>
      <c r="J362" s="66"/>
    </row>
    <row r="363" spans="1:10" s="20" customFormat="1" ht="11.25" customHeight="1" x14ac:dyDescent="0.2">
      <c r="A363" s="63"/>
      <c r="D363" s="66"/>
      <c r="E363" s="66"/>
      <c r="F363" s="66"/>
      <c r="G363" s="66"/>
      <c r="H363" s="66"/>
      <c r="I363" s="66"/>
      <c r="J363" s="66"/>
    </row>
    <row r="364" spans="1:10" s="20" customFormat="1" ht="11.25" customHeight="1" x14ac:dyDescent="0.2">
      <c r="A364" s="63" t="s">
        <v>799</v>
      </c>
      <c r="D364" s="66"/>
      <c r="E364" s="66"/>
      <c r="F364" s="66"/>
      <c r="G364" s="66"/>
      <c r="H364" s="66"/>
      <c r="I364" s="66"/>
      <c r="J364" s="66"/>
    </row>
    <row r="365" spans="1:10" s="20" customFormat="1" ht="11.25" customHeight="1" x14ac:dyDescent="0.2">
      <c r="A365" s="212" t="s">
        <v>800</v>
      </c>
      <c r="B365" s="63"/>
      <c r="C365" s="63"/>
      <c r="D365" s="66"/>
      <c r="E365" s="66"/>
      <c r="F365" s="66"/>
      <c r="G365" s="66"/>
      <c r="H365" s="66"/>
      <c r="I365" s="66"/>
      <c r="J365" s="66"/>
    </row>
    <row r="366" spans="1:10" s="20" customFormat="1" ht="11.25" x14ac:dyDescent="0.2">
      <c r="A366" s="63" t="s">
        <v>801</v>
      </c>
      <c r="B366" s="213"/>
      <c r="C366" s="63"/>
      <c r="D366" s="66"/>
      <c r="E366" s="66"/>
      <c r="F366" s="66"/>
      <c r="G366" s="66"/>
      <c r="H366" s="66"/>
      <c r="I366" s="66"/>
      <c r="J366" s="66"/>
    </row>
    <row r="367" spans="1:10" s="20" customFormat="1" ht="11.25" x14ac:dyDescent="0.2">
      <c r="A367" s="148" t="s">
        <v>802</v>
      </c>
      <c r="B367" s="213"/>
      <c r="D367" s="66"/>
      <c r="E367" s="66"/>
      <c r="F367" s="66"/>
      <c r="G367" s="66"/>
      <c r="H367" s="66"/>
      <c r="I367" s="66"/>
      <c r="J367" s="66"/>
    </row>
    <row r="368" spans="1:10" s="20" customFormat="1" ht="11.25" x14ac:dyDescent="0.2">
      <c r="B368" s="213"/>
      <c r="C368" s="63"/>
      <c r="D368" s="66"/>
      <c r="E368" s="66"/>
      <c r="F368" s="66"/>
      <c r="G368" s="66"/>
      <c r="H368" s="66"/>
      <c r="I368" s="66"/>
      <c r="J368" s="66"/>
    </row>
    <row r="369" spans="1:10" s="20" customFormat="1" ht="11.25" x14ac:dyDescent="0.2">
      <c r="A369" s="100" t="s">
        <v>73</v>
      </c>
      <c r="B369" s="100"/>
      <c r="C369" s="100"/>
      <c r="D369" s="66"/>
      <c r="E369" s="66"/>
      <c r="F369" s="66"/>
      <c r="G369" s="66"/>
      <c r="H369" s="66"/>
      <c r="I369" s="66"/>
      <c r="J369" s="66"/>
    </row>
    <row r="370" spans="1:10" s="20" customFormat="1" ht="22.5" customHeight="1" x14ac:dyDescent="0.2">
      <c r="A370" s="63"/>
      <c r="B370" s="130"/>
      <c r="C370" s="122"/>
      <c r="D370" s="126" t="s">
        <v>221</v>
      </c>
      <c r="E370" s="66"/>
      <c r="F370" s="66"/>
      <c r="G370" s="66"/>
      <c r="H370" s="66"/>
      <c r="I370" s="66"/>
      <c r="J370" s="66"/>
    </row>
    <row r="371" spans="1:10" s="20" customFormat="1" ht="11.25" customHeight="1" x14ac:dyDescent="0.2">
      <c r="A371" s="63"/>
      <c r="B371" s="130" t="s">
        <v>330</v>
      </c>
      <c r="C371" s="122" t="s">
        <v>166</v>
      </c>
      <c r="D371" s="66">
        <v>185</v>
      </c>
      <c r="E371" s="66">
        <v>0</v>
      </c>
      <c r="F371" s="66">
        <v>0</v>
      </c>
      <c r="G371" s="66">
        <v>0</v>
      </c>
      <c r="H371" s="66">
        <v>117</v>
      </c>
      <c r="I371" s="66">
        <v>36</v>
      </c>
      <c r="J371" s="66">
        <v>32</v>
      </c>
    </row>
    <row r="372" spans="1:10" s="20" customFormat="1" ht="11.25" customHeight="1" x14ac:dyDescent="0.2">
      <c r="A372" s="63"/>
      <c r="B372" s="130"/>
      <c r="C372" s="122" t="s">
        <v>167</v>
      </c>
      <c r="D372" s="66">
        <v>101</v>
      </c>
      <c r="E372" s="66">
        <v>0</v>
      </c>
      <c r="F372" s="66">
        <v>0</v>
      </c>
      <c r="G372" s="66">
        <v>0</v>
      </c>
      <c r="H372" s="66">
        <v>62</v>
      </c>
      <c r="I372" s="66">
        <v>22</v>
      </c>
      <c r="J372" s="66">
        <v>17</v>
      </c>
    </row>
    <row r="373" spans="1:10" s="20" customFormat="1" ht="22.5" customHeight="1" x14ac:dyDescent="0.2">
      <c r="A373" s="63"/>
      <c r="B373" s="130"/>
      <c r="C373" s="122" t="s">
        <v>168</v>
      </c>
      <c r="D373" s="66">
        <v>286</v>
      </c>
      <c r="E373" s="66">
        <v>0</v>
      </c>
      <c r="F373" s="66">
        <v>0</v>
      </c>
      <c r="G373" s="66">
        <v>0</v>
      </c>
      <c r="H373" s="66">
        <v>179</v>
      </c>
      <c r="I373" s="66">
        <v>58</v>
      </c>
      <c r="J373" s="66">
        <v>49</v>
      </c>
    </row>
    <row r="374" spans="1:10" s="20" customFormat="1" ht="11.25" customHeight="1" x14ac:dyDescent="0.2">
      <c r="A374" s="63"/>
      <c r="B374" s="130" t="s">
        <v>830</v>
      </c>
      <c r="C374" s="122" t="s">
        <v>166</v>
      </c>
      <c r="D374" s="66">
        <v>54</v>
      </c>
      <c r="E374" s="66">
        <v>0</v>
      </c>
      <c r="F374" s="66">
        <v>0</v>
      </c>
      <c r="G374" s="66">
        <v>0</v>
      </c>
      <c r="H374" s="66">
        <v>0</v>
      </c>
      <c r="I374" s="66">
        <v>54</v>
      </c>
      <c r="J374" s="66">
        <v>0</v>
      </c>
    </row>
    <row r="375" spans="1:10" s="20" customFormat="1" ht="11.25" customHeight="1" x14ac:dyDescent="0.2">
      <c r="A375" s="63"/>
      <c r="B375" s="63"/>
      <c r="C375" s="122" t="s">
        <v>167</v>
      </c>
      <c r="D375" s="66">
        <v>46</v>
      </c>
      <c r="E375" s="66">
        <v>0</v>
      </c>
      <c r="F375" s="66">
        <v>0</v>
      </c>
      <c r="G375" s="66">
        <v>0</v>
      </c>
      <c r="H375" s="66">
        <v>0</v>
      </c>
      <c r="I375" s="66">
        <v>46</v>
      </c>
      <c r="J375" s="66">
        <v>0</v>
      </c>
    </row>
    <row r="376" spans="1:10" s="20" customFormat="1" ht="22.5" customHeight="1" x14ac:dyDescent="0.2">
      <c r="A376" s="63"/>
      <c r="B376" s="130"/>
      <c r="C376" s="122" t="s">
        <v>168</v>
      </c>
      <c r="D376" s="66">
        <v>100</v>
      </c>
      <c r="E376" s="66">
        <v>0</v>
      </c>
      <c r="F376" s="66">
        <v>0</v>
      </c>
      <c r="G376" s="66">
        <v>0</v>
      </c>
      <c r="H376" s="66">
        <v>0</v>
      </c>
      <c r="I376" s="66">
        <v>100</v>
      </c>
      <c r="J376" s="66">
        <v>0</v>
      </c>
    </row>
    <row r="377" spans="1:10" s="20" customFormat="1" ht="11.25" customHeight="1" x14ac:dyDescent="0.2">
      <c r="A377" s="63"/>
      <c r="B377" s="130" t="s">
        <v>332</v>
      </c>
      <c r="C377" s="122" t="s">
        <v>166</v>
      </c>
      <c r="D377" s="66">
        <v>19</v>
      </c>
      <c r="E377" s="66">
        <v>0</v>
      </c>
      <c r="F377" s="66">
        <v>0</v>
      </c>
      <c r="G377" s="66">
        <v>0</v>
      </c>
      <c r="H377" s="66">
        <v>0</v>
      </c>
      <c r="I377" s="66">
        <v>19</v>
      </c>
      <c r="J377" s="66">
        <v>0</v>
      </c>
    </row>
    <row r="378" spans="1:10" s="20" customFormat="1" ht="11.25" customHeight="1" x14ac:dyDescent="0.2">
      <c r="A378" s="63"/>
      <c r="B378" s="130"/>
      <c r="C378" s="122" t="s">
        <v>167</v>
      </c>
      <c r="D378" s="66">
        <v>111</v>
      </c>
      <c r="E378" s="66">
        <v>0</v>
      </c>
      <c r="F378" s="66">
        <v>0</v>
      </c>
      <c r="G378" s="66">
        <v>0</v>
      </c>
      <c r="H378" s="66">
        <v>12</v>
      </c>
      <c r="I378" s="66">
        <v>93</v>
      </c>
      <c r="J378" s="66">
        <v>6</v>
      </c>
    </row>
    <row r="379" spans="1:10" s="20" customFormat="1" ht="20.25" customHeight="1" x14ac:dyDescent="0.2">
      <c r="A379" s="63"/>
      <c r="B379" s="130"/>
      <c r="C379" s="122" t="s">
        <v>168</v>
      </c>
      <c r="D379" s="66">
        <v>130</v>
      </c>
      <c r="E379" s="66">
        <v>0</v>
      </c>
      <c r="F379" s="66">
        <v>0</v>
      </c>
      <c r="G379" s="66">
        <v>0</v>
      </c>
      <c r="H379" s="66">
        <v>12</v>
      </c>
      <c r="I379" s="66">
        <v>112</v>
      </c>
      <c r="J379" s="66">
        <v>6</v>
      </c>
    </row>
    <row r="380" spans="1:10" s="20" customFormat="1" ht="11.25" customHeight="1" x14ac:dyDescent="0.2">
      <c r="A380" s="63"/>
      <c r="B380" s="63" t="s">
        <v>831</v>
      </c>
      <c r="C380" s="122" t="s">
        <v>166</v>
      </c>
      <c r="D380" s="66">
        <v>128</v>
      </c>
      <c r="E380" s="66">
        <v>0</v>
      </c>
      <c r="F380" s="66">
        <v>0</v>
      </c>
      <c r="G380" s="66">
        <v>0</v>
      </c>
      <c r="H380" s="66">
        <v>48</v>
      </c>
      <c r="I380" s="66">
        <v>80</v>
      </c>
      <c r="J380" s="66">
        <v>0</v>
      </c>
    </row>
    <row r="381" spans="1:10" s="20" customFormat="1" ht="11.25" customHeight="1" x14ac:dyDescent="0.2">
      <c r="A381" s="63"/>
      <c r="B381" s="130" t="s">
        <v>832</v>
      </c>
      <c r="C381" s="122" t="s">
        <v>167</v>
      </c>
      <c r="D381" s="66">
        <v>68</v>
      </c>
      <c r="E381" s="66">
        <v>0</v>
      </c>
      <c r="F381" s="66">
        <v>0</v>
      </c>
      <c r="G381" s="66">
        <v>0</v>
      </c>
      <c r="H381" s="66">
        <v>56</v>
      </c>
      <c r="I381" s="66">
        <v>12</v>
      </c>
      <c r="J381" s="66">
        <v>0</v>
      </c>
    </row>
    <row r="382" spans="1:10" s="20" customFormat="1" ht="20.25" customHeight="1" x14ac:dyDescent="0.2">
      <c r="A382" s="63"/>
      <c r="B382" s="130"/>
      <c r="C382" s="122" t="s">
        <v>168</v>
      </c>
      <c r="D382" s="66">
        <v>196</v>
      </c>
      <c r="E382" s="66">
        <v>0</v>
      </c>
      <c r="F382" s="66">
        <v>0</v>
      </c>
      <c r="G382" s="66">
        <v>0</v>
      </c>
      <c r="H382" s="66">
        <v>104</v>
      </c>
      <c r="I382" s="66">
        <v>92</v>
      </c>
      <c r="J382" s="66">
        <v>0</v>
      </c>
    </row>
    <row r="383" spans="1:10" s="20" customFormat="1" ht="11.25" customHeight="1" x14ac:dyDescent="0.2">
      <c r="A383" s="63" t="s">
        <v>338</v>
      </c>
      <c r="B383" s="130"/>
      <c r="C383" s="122" t="s">
        <v>166</v>
      </c>
      <c r="D383" s="66">
        <v>491</v>
      </c>
      <c r="E383" s="66">
        <v>0</v>
      </c>
      <c r="F383" s="66">
        <v>0</v>
      </c>
      <c r="G383" s="66">
        <v>0</v>
      </c>
      <c r="H383" s="66">
        <v>165</v>
      </c>
      <c r="I383" s="66">
        <v>294</v>
      </c>
      <c r="J383" s="66">
        <v>32</v>
      </c>
    </row>
    <row r="384" spans="1:10" s="20" customFormat="1" ht="11.25" customHeight="1" x14ac:dyDescent="0.2">
      <c r="A384" s="63"/>
      <c r="B384" s="130"/>
      <c r="C384" s="122" t="s">
        <v>167</v>
      </c>
      <c r="D384" s="66">
        <v>417</v>
      </c>
      <c r="E384" s="66">
        <v>0</v>
      </c>
      <c r="F384" s="66">
        <v>0</v>
      </c>
      <c r="G384" s="66">
        <v>0</v>
      </c>
      <c r="H384" s="66">
        <v>130</v>
      </c>
      <c r="I384" s="66">
        <v>264</v>
      </c>
      <c r="J384" s="66">
        <v>23</v>
      </c>
    </row>
    <row r="385" spans="1:10" s="20" customFormat="1" ht="20.25" customHeight="1" x14ac:dyDescent="0.2">
      <c r="A385" s="63"/>
      <c r="B385" s="130"/>
      <c r="C385" s="122" t="s">
        <v>168</v>
      </c>
      <c r="D385" s="66">
        <v>908</v>
      </c>
      <c r="E385" s="66">
        <v>0</v>
      </c>
      <c r="F385" s="66">
        <v>0</v>
      </c>
      <c r="G385" s="66">
        <v>0</v>
      </c>
      <c r="H385" s="66">
        <v>295</v>
      </c>
      <c r="I385" s="66">
        <v>558</v>
      </c>
      <c r="J385" s="66">
        <v>55</v>
      </c>
    </row>
    <row r="386" spans="1:10" s="20" customFormat="1" ht="20.25" customHeight="1" x14ac:dyDescent="0.2">
      <c r="A386" s="128" t="s">
        <v>126</v>
      </c>
      <c r="B386" s="130"/>
      <c r="C386" s="122"/>
      <c r="D386" s="66"/>
      <c r="E386" s="66"/>
      <c r="F386" s="66"/>
      <c r="G386" s="66"/>
      <c r="H386" s="66"/>
      <c r="I386" s="66"/>
      <c r="J386" s="66"/>
    </row>
    <row r="387" spans="1:10" s="20" customFormat="1" ht="11.25" customHeight="1" x14ac:dyDescent="0.2">
      <c r="A387" s="63"/>
      <c r="B387" s="130" t="s">
        <v>833</v>
      </c>
      <c r="C387" s="122" t="s">
        <v>166</v>
      </c>
      <c r="D387" s="66">
        <v>156</v>
      </c>
      <c r="E387" s="66">
        <v>0</v>
      </c>
      <c r="F387" s="66">
        <v>0</v>
      </c>
      <c r="G387" s="66">
        <v>0</v>
      </c>
      <c r="H387" s="66">
        <v>42</v>
      </c>
      <c r="I387" s="66">
        <v>107</v>
      </c>
      <c r="J387" s="66">
        <v>7</v>
      </c>
    </row>
    <row r="388" spans="1:10" s="20" customFormat="1" ht="11.25" customHeight="1" x14ac:dyDescent="0.2">
      <c r="A388" s="63"/>
      <c r="B388" s="130" t="s">
        <v>387</v>
      </c>
      <c r="C388" s="122" t="s">
        <v>167</v>
      </c>
      <c r="D388" s="66">
        <v>245</v>
      </c>
      <c r="E388" s="66">
        <v>0</v>
      </c>
      <c r="F388" s="66">
        <v>0</v>
      </c>
      <c r="G388" s="66">
        <v>0</v>
      </c>
      <c r="H388" s="66">
        <v>94</v>
      </c>
      <c r="I388" s="66">
        <v>141</v>
      </c>
      <c r="J388" s="66">
        <v>10</v>
      </c>
    </row>
    <row r="389" spans="1:10" s="20" customFormat="1" ht="20.25" customHeight="1" x14ac:dyDescent="0.2">
      <c r="A389" s="63"/>
      <c r="B389" s="130"/>
      <c r="C389" s="122" t="s">
        <v>168</v>
      </c>
      <c r="D389" s="66">
        <v>401</v>
      </c>
      <c r="E389" s="66">
        <v>0</v>
      </c>
      <c r="F389" s="66">
        <v>0</v>
      </c>
      <c r="G389" s="66">
        <v>0</v>
      </c>
      <c r="H389" s="66">
        <v>136</v>
      </c>
      <c r="I389" s="66">
        <v>248</v>
      </c>
      <c r="J389" s="66">
        <v>17</v>
      </c>
    </row>
    <row r="390" spans="1:10" s="20" customFormat="1" ht="11.25" customHeight="1" x14ac:dyDescent="0.2">
      <c r="A390" s="63"/>
      <c r="B390" s="130" t="s">
        <v>340</v>
      </c>
      <c r="C390" s="122" t="s">
        <v>166</v>
      </c>
      <c r="D390" s="66">
        <v>128</v>
      </c>
      <c r="E390" s="66">
        <v>0</v>
      </c>
      <c r="F390" s="66">
        <v>0</v>
      </c>
      <c r="G390" s="66">
        <v>0</v>
      </c>
      <c r="H390" s="66">
        <v>0</v>
      </c>
      <c r="I390" s="66">
        <v>119</v>
      </c>
      <c r="J390" s="66">
        <v>9</v>
      </c>
    </row>
    <row r="391" spans="1:10" s="20" customFormat="1" ht="11.25" customHeight="1" x14ac:dyDescent="0.2">
      <c r="A391" s="63"/>
      <c r="B391" s="137"/>
      <c r="C391" s="122" t="s">
        <v>167</v>
      </c>
      <c r="D391" s="66">
        <v>163</v>
      </c>
      <c r="E391" s="66">
        <v>0</v>
      </c>
      <c r="F391" s="66">
        <v>0</v>
      </c>
      <c r="G391" s="66">
        <v>0</v>
      </c>
      <c r="H391" s="66">
        <v>0</v>
      </c>
      <c r="I391" s="66">
        <v>141</v>
      </c>
      <c r="J391" s="66">
        <v>22</v>
      </c>
    </row>
    <row r="392" spans="1:10" s="20" customFormat="1" ht="20.25" customHeight="1" x14ac:dyDescent="0.2">
      <c r="A392" s="63"/>
      <c r="B392" s="130"/>
      <c r="C392" s="122" t="s">
        <v>168</v>
      </c>
      <c r="D392" s="66">
        <v>291</v>
      </c>
      <c r="E392" s="66">
        <v>0</v>
      </c>
      <c r="F392" s="66">
        <v>0</v>
      </c>
      <c r="G392" s="66">
        <v>0</v>
      </c>
      <c r="H392" s="66">
        <v>0</v>
      </c>
      <c r="I392" s="66">
        <v>260</v>
      </c>
      <c r="J392" s="66">
        <v>31</v>
      </c>
    </row>
    <row r="393" spans="1:10" s="20" customFormat="1" ht="11.25" customHeight="1" x14ac:dyDescent="0.2">
      <c r="A393" s="63"/>
      <c r="B393" s="130" t="s">
        <v>345</v>
      </c>
      <c r="C393" s="122" t="s">
        <v>166</v>
      </c>
      <c r="D393" s="66">
        <v>195</v>
      </c>
      <c r="E393" s="66">
        <v>0</v>
      </c>
      <c r="F393" s="66">
        <v>0</v>
      </c>
      <c r="G393" s="66">
        <v>0</v>
      </c>
      <c r="H393" s="66">
        <v>47</v>
      </c>
      <c r="I393" s="66">
        <v>116</v>
      </c>
      <c r="J393" s="66">
        <v>32</v>
      </c>
    </row>
    <row r="394" spans="1:10" s="20" customFormat="1" ht="11.25" customHeight="1" x14ac:dyDescent="0.2">
      <c r="A394" s="63"/>
      <c r="B394" s="130" t="s">
        <v>834</v>
      </c>
      <c r="C394" s="122" t="s">
        <v>167</v>
      </c>
      <c r="D394" s="66">
        <v>30</v>
      </c>
      <c r="E394" s="66">
        <v>0</v>
      </c>
      <c r="F394" s="66">
        <v>0</v>
      </c>
      <c r="G394" s="66">
        <v>0</v>
      </c>
      <c r="H394" s="66">
        <v>6</v>
      </c>
      <c r="I394" s="66">
        <v>20</v>
      </c>
      <c r="J394" s="66">
        <v>4</v>
      </c>
    </row>
    <row r="395" spans="1:10" s="20" customFormat="1" ht="20.25" customHeight="1" x14ac:dyDescent="0.2">
      <c r="A395" s="63"/>
      <c r="B395" s="130"/>
      <c r="C395" s="122" t="s">
        <v>168</v>
      </c>
      <c r="D395" s="66">
        <v>225</v>
      </c>
      <c r="E395" s="66">
        <v>0</v>
      </c>
      <c r="F395" s="66">
        <v>0</v>
      </c>
      <c r="G395" s="66">
        <v>0</v>
      </c>
      <c r="H395" s="66">
        <v>53</v>
      </c>
      <c r="I395" s="66">
        <v>136</v>
      </c>
      <c r="J395" s="66">
        <v>36</v>
      </c>
    </row>
    <row r="396" spans="1:10" s="20" customFormat="1" ht="11.25" customHeight="1" x14ac:dyDescent="0.2">
      <c r="A396" s="63"/>
      <c r="B396" s="130" t="s">
        <v>347</v>
      </c>
      <c r="C396" s="122" t="s">
        <v>166</v>
      </c>
      <c r="D396" s="66">
        <v>22</v>
      </c>
      <c r="E396" s="66">
        <v>0</v>
      </c>
      <c r="F396" s="66">
        <v>0</v>
      </c>
      <c r="G396" s="66">
        <v>0</v>
      </c>
      <c r="H396" s="66">
        <v>0</v>
      </c>
      <c r="I396" s="66">
        <v>16</v>
      </c>
      <c r="J396" s="66">
        <v>6</v>
      </c>
    </row>
    <row r="397" spans="1:10" s="20" customFormat="1" ht="11.25" customHeight="1" x14ac:dyDescent="0.2">
      <c r="A397" s="63"/>
      <c r="B397" s="130"/>
      <c r="C397" s="122" t="s">
        <v>167</v>
      </c>
      <c r="D397" s="66">
        <v>11</v>
      </c>
      <c r="E397" s="66">
        <v>0</v>
      </c>
      <c r="F397" s="66">
        <v>0</v>
      </c>
      <c r="G397" s="66">
        <v>0</v>
      </c>
      <c r="H397" s="66">
        <v>0</v>
      </c>
      <c r="I397" s="66">
        <v>11</v>
      </c>
      <c r="J397" s="66">
        <v>0</v>
      </c>
    </row>
    <row r="398" spans="1:10" s="20" customFormat="1" ht="20.25" customHeight="1" x14ac:dyDescent="0.2">
      <c r="A398" s="63"/>
      <c r="B398" s="130"/>
      <c r="C398" s="122" t="s">
        <v>168</v>
      </c>
      <c r="D398" s="66">
        <v>33</v>
      </c>
      <c r="E398" s="66">
        <v>0</v>
      </c>
      <c r="F398" s="66">
        <v>0</v>
      </c>
      <c r="G398" s="66">
        <v>0</v>
      </c>
      <c r="H398" s="66">
        <v>0</v>
      </c>
      <c r="I398" s="66">
        <v>27</v>
      </c>
      <c r="J398" s="66">
        <v>6</v>
      </c>
    </row>
    <row r="399" spans="1:10" s="20" customFormat="1" ht="11.25" customHeight="1" x14ac:dyDescent="0.2">
      <c r="A399" s="63"/>
      <c r="B399" s="130" t="s">
        <v>348</v>
      </c>
      <c r="C399" s="122" t="s">
        <v>166</v>
      </c>
      <c r="D399" s="66">
        <v>208</v>
      </c>
      <c r="E399" s="66">
        <v>0</v>
      </c>
      <c r="F399" s="66">
        <v>0</v>
      </c>
      <c r="G399" s="66">
        <v>0</v>
      </c>
      <c r="H399" s="66">
        <v>0</v>
      </c>
      <c r="I399" s="66">
        <v>195</v>
      </c>
      <c r="J399" s="66">
        <v>13</v>
      </c>
    </row>
    <row r="400" spans="1:10" s="20" customFormat="1" ht="11.25" customHeight="1" x14ac:dyDescent="0.2">
      <c r="A400" s="63"/>
      <c r="B400" s="130" t="s">
        <v>349</v>
      </c>
      <c r="C400" s="122" t="s">
        <v>167</v>
      </c>
      <c r="D400" s="66">
        <v>89</v>
      </c>
      <c r="E400" s="66">
        <v>0</v>
      </c>
      <c r="F400" s="66">
        <v>0</v>
      </c>
      <c r="G400" s="66">
        <v>0</v>
      </c>
      <c r="H400" s="66">
        <v>0</v>
      </c>
      <c r="I400" s="66">
        <v>86</v>
      </c>
      <c r="J400" s="66">
        <v>3</v>
      </c>
    </row>
    <row r="401" spans="1:10" s="20" customFormat="1" ht="20.25" customHeight="1" x14ac:dyDescent="0.2">
      <c r="A401" s="63"/>
      <c r="B401" s="130"/>
      <c r="C401" s="122" t="s">
        <v>168</v>
      </c>
      <c r="D401" s="66">
        <v>297</v>
      </c>
      <c r="E401" s="66">
        <v>0</v>
      </c>
      <c r="F401" s="66">
        <v>0</v>
      </c>
      <c r="G401" s="66">
        <v>0</v>
      </c>
      <c r="H401" s="66">
        <v>0</v>
      </c>
      <c r="I401" s="66">
        <v>281</v>
      </c>
      <c r="J401" s="66">
        <v>16</v>
      </c>
    </row>
    <row r="402" spans="1:10" s="20" customFormat="1" ht="11.25" customHeight="1" x14ac:dyDescent="0.2">
      <c r="A402" s="63"/>
      <c r="B402" s="134" t="s">
        <v>352</v>
      </c>
      <c r="C402" s="122" t="s">
        <v>166</v>
      </c>
      <c r="D402" s="66">
        <v>205</v>
      </c>
      <c r="E402" s="66">
        <v>0</v>
      </c>
      <c r="F402" s="66">
        <v>0</v>
      </c>
      <c r="G402" s="66">
        <v>0</v>
      </c>
      <c r="H402" s="66">
        <v>0</v>
      </c>
      <c r="I402" s="66">
        <v>205</v>
      </c>
      <c r="J402" s="66">
        <v>0</v>
      </c>
    </row>
    <row r="403" spans="1:10" s="20" customFormat="1" ht="11.25" customHeight="1" x14ac:dyDescent="0.2">
      <c r="A403" s="63"/>
      <c r="B403" s="134"/>
      <c r="C403" s="122" t="s">
        <v>167</v>
      </c>
      <c r="D403" s="66">
        <v>121</v>
      </c>
      <c r="E403" s="66">
        <v>0</v>
      </c>
      <c r="F403" s="66">
        <v>0</v>
      </c>
      <c r="G403" s="66">
        <v>0</v>
      </c>
      <c r="H403" s="66">
        <v>0</v>
      </c>
      <c r="I403" s="66">
        <v>121</v>
      </c>
      <c r="J403" s="66">
        <v>0</v>
      </c>
    </row>
    <row r="404" spans="1:10" s="20" customFormat="1" ht="20.25" customHeight="1" x14ac:dyDescent="0.2">
      <c r="A404" s="63"/>
      <c r="B404" s="134"/>
      <c r="C404" s="122" t="s">
        <v>168</v>
      </c>
      <c r="D404" s="66">
        <v>326</v>
      </c>
      <c r="E404" s="66">
        <v>0</v>
      </c>
      <c r="F404" s="66">
        <v>0</v>
      </c>
      <c r="G404" s="66">
        <v>0</v>
      </c>
      <c r="H404" s="66">
        <v>0</v>
      </c>
      <c r="I404" s="66">
        <v>326</v>
      </c>
      <c r="J404" s="66">
        <v>0</v>
      </c>
    </row>
    <row r="405" spans="1:10" s="20" customFormat="1" ht="11.25" customHeight="1" x14ac:dyDescent="0.2">
      <c r="A405" s="63"/>
      <c r="B405" s="134" t="s">
        <v>355</v>
      </c>
      <c r="C405" s="122" t="s">
        <v>167</v>
      </c>
      <c r="D405" s="66">
        <v>1</v>
      </c>
      <c r="E405" s="66">
        <v>0</v>
      </c>
      <c r="F405" s="66">
        <v>0</v>
      </c>
      <c r="G405" s="66">
        <v>0</v>
      </c>
      <c r="H405" s="66">
        <v>0</v>
      </c>
      <c r="I405" s="66">
        <v>1</v>
      </c>
      <c r="J405" s="66">
        <v>0</v>
      </c>
    </row>
    <row r="406" spans="1:10" s="20" customFormat="1" ht="20.25" customHeight="1" x14ac:dyDescent="0.2">
      <c r="A406" s="63"/>
      <c r="B406" s="134"/>
      <c r="C406" s="122" t="s">
        <v>168</v>
      </c>
      <c r="D406" s="66">
        <v>1</v>
      </c>
      <c r="E406" s="66">
        <v>0</v>
      </c>
      <c r="F406" s="66">
        <v>0</v>
      </c>
      <c r="G406" s="66">
        <v>0</v>
      </c>
      <c r="H406" s="66">
        <v>0</v>
      </c>
      <c r="I406" s="66">
        <v>1</v>
      </c>
      <c r="J406" s="66">
        <v>0</v>
      </c>
    </row>
    <row r="407" spans="1:10" s="20" customFormat="1" ht="11.25" customHeight="1" x14ac:dyDescent="0.2">
      <c r="A407" s="63"/>
      <c r="B407" s="130" t="s">
        <v>356</v>
      </c>
      <c r="C407" s="122" t="s">
        <v>166</v>
      </c>
      <c r="D407" s="66">
        <v>104</v>
      </c>
      <c r="E407" s="66">
        <v>0</v>
      </c>
      <c r="F407" s="66">
        <v>0</v>
      </c>
      <c r="G407" s="66">
        <v>0</v>
      </c>
      <c r="H407" s="66">
        <v>0</v>
      </c>
      <c r="I407" s="66">
        <v>104</v>
      </c>
      <c r="J407" s="66">
        <v>0</v>
      </c>
    </row>
    <row r="408" spans="1:10" s="20" customFormat="1" ht="11.25" customHeight="1" x14ac:dyDescent="0.2">
      <c r="A408" s="63"/>
      <c r="B408" s="130" t="s">
        <v>357</v>
      </c>
      <c r="C408" s="122" t="s">
        <v>167</v>
      </c>
      <c r="D408" s="66">
        <v>152</v>
      </c>
      <c r="E408" s="66">
        <v>0</v>
      </c>
      <c r="F408" s="66">
        <v>0</v>
      </c>
      <c r="G408" s="66">
        <v>0</v>
      </c>
      <c r="H408" s="66">
        <v>0</v>
      </c>
      <c r="I408" s="66">
        <v>152</v>
      </c>
      <c r="J408" s="66">
        <v>0</v>
      </c>
    </row>
    <row r="409" spans="1:10" s="20" customFormat="1" ht="20.25" customHeight="1" x14ac:dyDescent="0.2">
      <c r="A409" s="63"/>
      <c r="B409" s="130"/>
      <c r="C409" s="122" t="s">
        <v>168</v>
      </c>
      <c r="D409" s="66">
        <v>256</v>
      </c>
      <c r="E409" s="66">
        <v>0</v>
      </c>
      <c r="F409" s="66">
        <v>0</v>
      </c>
      <c r="G409" s="66">
        <v>0</v>
      </c>
      <c r="H409" s="66">
        <v>0</v>
      </c>
      <c r="I409" s="66">
        <v>256</v>
      </c>
      <c r="J409" s="66">
        <v>0</v>
      </c>
    </row>
    <row r="410" spans="1:10" s="20" customFormat="1" ht="11.25" customHeight="1" x14ac:dyDescent="0.2">
      <c r="A410" s="63"/>
      <c r="B410" s="63" t="s">
        <v>835</v>
      </c>
      <c r="C410" s="122" t="s">
        <v>166</v>
      </c>
      <c r="D410" s="66">
        <v>2116</v>
      </c>
      <c r="E410" s="66">
        <v>0</v>
      </c>
      <c r="F410" s="66">
        <v>0</v>
      </c>
      <c r="G410" s="66">
        <v>0</v>
      </c>
      <c r="H410" s="66">
        <v>841</v>
      </c>
      <c r="I410" s="66">
        <v>883</v>
      </c>
      <c r="J410" s="66">
        <v>392</v>
      </c>
    </row>
    <row r="411" spans="1:10" s="20" customFormat="1" ht="11.25" customHeight="1" x14ac:dyDescent="0.2">
      <c r="A411" s="63"/>
      <c r="B411" s="130" t="s">
        <v>836</v>
      </c>
      <c r="C411" s="122" t="s">
        <v>167</v>
      </c>
      <c r="D411" s="66">
        <v>1634</v>
      </c>
      <c r="E411" s="66">
        <v>0</v>
      </c>
      <c r="F411" s="66">
        <v>0</v>
      </c>
      <c r="G411" s="66">
        <v>0</v>
      </c>
      <c r="H411" s="66">
        <v>578</v>
      </c>
      <c r="I411" s="66">
        <v>820</v>
      </c>
      <c r="J411" s="66">
        <v>236</v>
      </c>
    </row>
    <row r="412" spans="1:10" s="20" customFormat="1" ht="20.25" customHeight="1" x14ac:dyDescent="0.2">
      <c r="A412" s="63"/>
      <c r="B412" s="130"/>
      <c r="C412" s="122" t="s">
        <v>168</v>
      </c>
      <c r="D412" s="66">
        <v>3750</v>
      </c>
      <c r="E412" s="66">
        <v>0</v>
      </c>
      <c r="F412" s="66">
        <v>0</v>
      </c>
      <c r="G412" s="66">
        <v>0</v>
      </c>
      <c r="H412" s="66">
        <v>1419</v>
      </c>
      <c r="I412" s="66">
        <v>1703</v>
      </c>
      <c r="J412" s="66">
        <v>628</v>
      </c>
    </row>
    <row r="413" spans="1:10" s="20" customFormat="1" ht="11.25" customHeight="1" x14ac:dyDescent="0.2">
      <c r="A413" s="63"/>
      <c r="B413" s="130" t="s">
        <v>368</v>
      </c>
      <c r="C413" s="122" t="s">
        <v>166</v>
      </c>
      <c r="D413" s="66">
        <v>4</v>
      </c>
      <c r="E413" s="66">
        <v>0</v>
      </c>
      <c r="F413" s="66">
        <v>0</v>
      </c>
      <c r="G413" s="66">
        <v>0</v>
      </c>
      <c r="H413" s="66">
        <v>0</v>
      </c>
      <c r="I413" s="66">
        <v>4</v>
      </c>
      <c r="J413" s="66">
        <v>0</v>
      </c>
    </row>
    <row r="414" spans="1:10" s="20" customFormat="1" ht="11.25" customHeight="1" x14ac:dyDescent="0.2">
      <c r="A414" s="63"/>
      <c r="B414" s="130"/>
      <c r="C414" s="122" t="s">
        <v>167</v>
      </c>
      <c r="D414" s="66">
        <v>31</v>
      </c>
      <c r="E414" s="66">
        <v>0</v>
      </c>
      <c r="F414" s="66">
        <v>0</v>
      </c>
      <c r="G414" s="66">
        <v>0</v>
      </c>
      <c r="H414" s="66">
        <v>0</v>
      </c>
      <c r="I414" s="66">
        <v>31</v>
      </c>
      <c r="J414" s="66">
        <v>0</v>
      </c>
    </row>
    <row r="415" spans="1:10" s="20" customFormat="1" ht="20.25" customHeight="1" x14ac:dyDescent="0.2">
      <c r="A415" s="63" t="s">
        <v>799</v>
      </c>
      <c r="B415" s="130"/>
      <c r="C415" s="122" t="s">
        <v>168</v>
      </c>
      <c r="D415" s="66">
        <v>35</v>
      </c>
      <c r="E415" s="66">
        <v>0</v>
      </c>
      <c r="F415" s="66">
        <v>0</v>
      </c>
      <c r="G415" s="66">
        <v>0</v>
      </c>
      <c r="H415" s="66">
        <v>0</v>
      </c>
      <c r="I415" s="66">
        <v>35</v>
      </c>
      <c r="J415" s="66">
        <v>0</v>
      </c>
    </row>
    <row r="416" spans="1:10" s="20" customFormat="1" ht="11.25" customHeight="1" x14ac:dyDescent="0.2">
      <c r="A416" s="212" t="s">
        <v>800</v>
      </c>
      <c r="B416" s="130"/>
      <c r="C416" s="122"/>
      <c r="D416" s="66"/>
      <c r="E416" s="66"/>
      <c r="F416" s="66"/>
      <c r="G416" s="66"/>
      <c r="H416" s="66"/>
      <c r="I416" s="66"/>
      <c r="J416" s="66"/>
    </row>
    <row r="417" spans="1:10" s="20" customFormat="1" ht="11.25" customHeight="1" x14ac:dyDescent="0.2">
      <c r="A417" s="63" t="s">
        <v>801</v>
      </c>
      <c r="B417" s="130"/>
      <c r="C417" s="122"/>
      <c r="D417" s="66"/>
      <c r="E417" s="66"/>
      <c r="F417" s="66"/>
      <c r="G417" s="66"/>
      <c r="H417" s="66"/>
      <c r="I417" s="66"/>
      <c r="J417" s="66"/>
    </row>
    <row r="418" spans="1:10" s="20" customFormat="1" ht="11.25" customHeight="1" x14ac:dyDescent="0.2">
      <c r="A418" s="148" t="s">
        <v>802</v>
      </c>
      <c r="B418" s="130"/>
      <c r="C418" s="122"/>
      <c r="D418" s="66"/>
      <c r="E418" s="66"/>
      <c r="F418" s="66"/>
      <c r="G418" s="66"/>
      <c r="H418" s="66"/>
      <c r="I418" s="66"/>
      <c r="J418" s="66"/>
    </row>
    <row r="419" spans="1:10" s="20" customFormat="1" ht="11.25" customHeight="1" x14ac:dyDescent="0.2">
      <c r="A419" s="63"/>
      <c r="B419" s="130"/>
      <c r="C419" s="122"/>
      <c r="D419" s="66"/>
      <c r="E419" s="66"/>
      <c r="F419" s="66"/>
      <c r="G419" s="66"/>
      <c r="H419" s="66"/>
      <c r="I419" s="66"/>
      <c r="J419" s="66"/>
    </row>
    <row r="420" spans="1:10" s="20" customFormat="1" ht="11.25" customHeight="1" x14ac:dyDescent="0.2">
      <c r="A420" s="100" t="s">
        <v>73</v>
      </c>
      <c r="B420" s="130"/>
      <c r="C420" s="122"/>
      <c r="D420" s="66"/>
      <c r="E420" s="66"/>
      <c r="F420" s="66"/>
      <c r="G420" s="66"/>
      <c r="H420" s="66"/>
      <c r="I420" s="66"/>
      <c r="J420" s="66"/>
    </row>
    <row r="421" spans="1:10" s="20" customFormat="1" ht="22.5" customHeight="1" x14ac:dyDescent="0.2">
      <c r="A421" s="63"/>
      <c r="B421" s="130"/>
      <c r="C421" s="122"/>
      <c r="D421" s="126" t="s">
        <v>221</v>
      </c>
      <c r="E421" s="66"/>
      <c r="F421" s="66"/>
      <c r="G421" s="66"/>
      <c r="H421" s="66"/>
      <c r="I421" s="66"/>
      <c r="J421" s="66"/>
    </row>
    <row r="422" spans="1:10" s="20" customFormat="1" ht="11.25" customHeight="1" x14ac:dyDescent="0.2">
      <c r="A422" s="63"/>
      <c r="B422" s="130" t="s">
        <v>369</v>
      </c>
      <c r="C422" s="122" t="s">
        <v>166</v>
      </c>
      <c r="D422" s="66">
        <v>33</v>
      </c>
      <c r="E422" s="66">
        <v>0</v>
      </c>
      <c r="F422" s="66">
        <v>0</v>
      </c>
      <c r="G422" s="66">
        <v>0</v>
      </c>
      <c r="H422" s="66">
        <v>0</v>
      </c>
      <c r="I422" s="66">
        <v>33</v>
      </c>
      <c r="J422" s="66">
        <v>0</v>
      </c>
    </row>
    <row r="423" spans="1:10" s="20" customFormat="1" ht="11.25" customHeight="1" x14ac:dyDescent="0.2">
      <c r="A423" s="63"/>
      <c r="B423" s="130" t="s">
        <v>370</v>
      </c>
      <c r="C423" s="122" t="s">
        <v>167</v>
      </c>
      <c r="D423" s="66">
        <v>9</v>
      </c>
      <c r="E423" s="66">
        <v>0</v>
      </c>
      <c r="F423" s="66">
        <v>0</v>
      </c>
      <c r="G423" s="66">
        <v>0</v>
      </c>
      <c r="H423" s="66">
        <v>0</v>
      </c>
      <c r="I423" s="66">
        <v>9</v>
      </c>
      <c r="J423" s="66">
        <v>0</v>
      </c>
    </row>
    <row r="424" spans="1:10" s="20" customFormat="1" ht="20.25" customHeight="1" x14ac:dyDescent="0.2">
      <c r="A424" s="63"/>
      <c r="B424" s="130"/>
      <c r="C424" s="122" t="s">
        <v>168</v>
      </c>
      <c r="D424" s="66">
        <v>42</v>
      </c>
      <c r="E424" s="66">
        <v>0</v>
      </c>
      <c r="F424" s="66">
        <v>0</v>
      </c>
      <c r="G424" s="66">
        <v>0</v>
      </c>
      <c r="H424" s="66">
        <v>0</v>
      </c>
      <c r="I424" s="66">
        <v>42</v>
      </c>
      <c r="J424" s="66">
        <v>0</v>
      </c>
    </row>
    <row r="425" spans="1:10" s="20" customFormat="1" ht="11.25" customHeight="1" x14ac:dyDescent="0.2">
      <c r="A425" s="63"/>
      <c r="B425" s="130" t="s">
        <v>371</v>
      </c>
      <c r="C425" s="122" t="s">
        <v>166</v>
      </c>
      <c r="D425" s="66">
        <v>156</v>
      </c>
      <c r="E425" s="66">
        <v>0</v>
      </c>
      <c r="F425" s="66">
        <v>0</v>
      </c>
      <c r="G425" s="66">
        <v>0</v>
      </c>
      <c r="H425" s="66">
        <v>0</v>
      </c>
      <c r="I425" s="66">
        <v>124</v>
      </c>
      <c r="J425" s="66">
        <v>32</v>
      </c>
    </row>
    <row r="426" spans="1:10" s="20" customFormat="1" ht="11.25" customHeight="1" x14ac:dyDescent="0.2">
      <c r="A426" s="63"/>
      <c r="B426" s="130" t="s">
        <v>372</v>
      </c>
      <c r="C426" s="122" t="s">
        <v>167</v>
      </c>
      <c r="D426" s="66">
        <v>158</v>
      </c>
      <c r="E426" s="66">
        <v>0</v>
      </c>
      <c r="F426" s="66">
        <v>0</v>
      </c>
      <c r="G426" s="66">
        <v>0</v>
      </c>
      <c r="H426" s="66">
        <v>0</v>
      </c>
      <c r="I426" s="66">
        <v>118</v>
      </c>
      <c r="J426" s="66">
        <v>40</v>
      </c>
    </row>
    <row r="427" spans="1:10" s="20" customFormat="1" ht="20.25" customHeight="1" x14ac:dyDescent="0.2">
      <c r="A427" s="63"/>
      <c r="B427" s="130"/>
      <c r="C427" s="122" t="s">
        <v>168</v>
      </c>
      <c r="D427" s="66">
        <v>314</v>
      </c>
      <c r="E427" s="66">
        <v>0</v>
      </c>
      <c r="F427" s="66">
        <v>0</v>
      </c>
      <c r="G427" s="66">
        <v>0</v>
      </c>
      <c r="H427" s="66">
        <v>0</v>
      </c>
      <c r="I427" s="66">
        <v>242</v>
      </c>
      <c r="J427" s="66">
        <v>72</v>
      </c>
    </row>
    <row r="428" spans="1:10" s="20" customFormat="1" ht="11.25" customHeight="1" x14ac:dyDescent="0.2">
      <c r="A428" s="63"/>
      <c r="B428" s="130" t="s">
        <v>373</v>
      </c>
      <c r="C428" s="122" t="s">
        <v>166</v>
      </c>
      <c r="D428" s="66">
        <v>77</v>
      </c>
      <c r="E428" s="66">
        <v>0</v>
      </c>
      <c r="F428" s="66">
        <v>0</v>
      </c>
      <c r="G428" s="66">
        <v>0</v>
      </c>
      <c r="H428" s="66">
        <v>0</v>
      </c>
      <c r="I428" s="66">
        <v>68</v>
      </c>
      <c r="J428" s="66">
        <v>9</v>
      </c>
    </row>
    <row r="429" spans="1:10" s="20" customFormat="1" ht="11.25" customHeight="1" x14ac:dyDescent="0.2">
      <c r="A429" s="63"/>
      <c r="B429" s="130" t="s">
        <v>374</v>
      </c>
      <c r="C429" s="122" t="s">
        <v>167</v>
      </c>
      <c r="D429" s="66">
        <v>122</v>
      </c>
      <c r="E429" s="66">
        <v>0</v>
      </c>
      <c r="F429" s="66">
        <v>0</v>
      </c>
      <c r="G429" s="66">
        <v>0</v>
      </c>
      <c r="H429" s="66">
        <v>0</v>
      </c>
      <c r="I429" s="66">
        <v>108</v>
      </c>
      <c r="J429" s="66">
        <v>14</v>
      </c>
    </row>
    <row r="430" spans="1:10" s="20" customFormat="1" ht="20.25" customHeight="1" x14ac:dyDescent="0.2">
      <c r="A430" s="63"/>
      <c r="B430" s="130"/>
      <c r="C430" s="122" t="s">
        <v>168</v>
      </c>
      <c r="D430" s="66">
        <v>199</v>
      </c>
      <c r="E430" s="66">
        <v>0</v>
      </c>
      <c r="F430" s="66">
        <v>0</v>
      </c>
      <c r="G430" s="66">
        <v>0</v>
      </c>
      <c r="H430" s="66">
        <v>0</v>
      </c>
      <c r="I430" s="66">
        <v>176</v>
      </c>
      <c r="J430" s="66">
        <v>23</v>
      </c>
    </row>
    <row r="431" spans="1:10" s="20" customFormat="1" ht="11.25" customHeight="1" x14ac:dyDescent="0.2">
      <c r="A431" s="63"/>
      <c r="B431" s="130" t="s">
        <v>375</v>
      </c>
      <c r="C431" s="122" t="s">
        <v>166</v>
      </c>
      <c r="D431" s="66">
        <v>131</v>
      </c>
      <c r="E431" s="66">
        <v>0</v>
      </c>
      <c r="F431" s="66">
        <v>0</v>
      </c>
      <c r="G431" s="66">
        <v>0</v>
      </c>
      <c r="H431" s="66">
        <v>19</v>
      </c>
      <c r="I431" s="66">
        <v>98</v>
      </c>
      <c r="J431" s="66">
        <v>14</v>
      </c>
    </row>
    <row r="432" spans="1:10" s="20" customFormat="1" ht="11.25" customHeight="1" x14ac:dyDescent="0.2">
      <c r="A432" s="63"/>
      <c r="B432" s="130"/>
      <c r="C432" s="122" t="s">
        <v>167</v>
      </c>
      <c r="D432" s="66">
        <v>162</v>
      </c>
      <c r="E432" s="66">
        <v>0</v>
      </c>
      <c r="F432" s="66">
        <v>0</v>
      </c>
      <c r="G432" s="66">
        <v>0</v>
      </c>
      <c r="H432" s="66">
        <v>19</v>
      </c>
      <c r="I432" s="66">
        <v>120</v>
      </c>
      <c r="J432" s="66">
        <v>23</v>
      </c>
    </row>
    <row r="433" spans="1:10" s="20" customFormat="1" ht="20.25" customHeight="1" x14ac:dyDescent="0.2">
      <c r="A433" s="63"/>
      <c r="B433" s="130"/>
      <c r="C433" s="122" t="s">
        <v>168</v>
      </c>
      <c r="D433" s="66">
        <v>293</v>
      </c>
      <c r="E433" s="66">
        <v>0</v>
      </c>
      <c r="F433" s="66">
        <v>0</v>
      </c>
      <c r="G433" s="66">
        <v>0</v>
      </c>
      <c r="H433" s="66">
        <v>38</v>
      </c>
      <c r="I433" s="66">
        <v>218</v>
      </c>
      <c r="J433" s="66">
        <v>37</v>
      </c>
    </row>
    <row r="434" spans="1:10" s="20" customFormat="1" ht="11.25" customHeight="1" x14ac:dyDescent="0.2">
      <c r="A434" s="63"/>
      <c r="B434" s="130" t="s">
        <v>377</v>
      </c>
      <c r="C434" s="122" t="s">
        <v>166</v>
      </c>
      <c r="D434" s="66">
        <v>637</v>
      </c>
      <c r="E434" s="66">
        <v>0</v>
      </c>
      <c r="F434" s="66">
        <v>0</v>
      </c>
      <c r="G434" s="66">
        <v>0</v>
      </c>
      <c r="H434" s="66">
        <v>169</v>
      </c>
      <c r="I434" s="66">
        <v>358</v>
      </c>
      <c r="J434" s="66">
        <v>110</v>
      </c>
    </row>
    <row r="435" spans="1:10" s="20" customFormat="1" ht="11.25" customHeight="1" x14ac:dyDescent="0.2">
      <c r="A435" s="63"/>
      <c r="B435" s="130"/>
      <c r="C435" s="122" t="s">
        <v>167</v>
      </c>
      <c r="D435" s="66">
        <v>366</v>
      </c>
      <c r="E435" s="66">
        <v>0</v>
      </c>
      <c r="F435" s="66">
        <v>0</v>
      </c>
      <c r="G435" s="66">
        <v>0</v>
      </c>
      <c r="H435" s="66">
        <v>48</v>
      </c>
      <c r="I435" s="66">
        <v>190</v>
      </c>
      <c r="J435" s="66">
        <v>128</v>
      </c>
    </row>
    <row r="436" spans="1:10" s="20" customFormat="1" ht="20.25" customHeight="1" x14ac:dyDescent="0.2">
      <c r="A436" s="63"/>
      <c r="B436" s="130"/>
      <c r="C436" s="122" t="s">
        <v>168</v>
      </c>
      <c r="D436" s="66">
        <v>1003</v>
      </c>
      <c r="E436" s="66">
        <v>0</v>
      </c>
      <c r="F436" s="66">
        <v>0</v>
      </c>
      <c r="G436" s="66">
        <v>0</v>
      </c>
      <c r="H436" s="66">
        <v>217</v>
      </c>
      <c r="I436" s="66">
        <v>548</v>
      </c>
      <c r="J436" s="66">
        <v>238</v>
      </c>
    </row>
    <row r="437" spans="1:10" s="20" customFormat="1" ht="11.25" customHeight="1" x14ac:dyDescent="0.2">
      <c r="A437" s="63"/>
      <c r="B437" s="63" t="s">
        <v>380</v>
      </c>
      <c r="C437" s="122" t="s">
        <v>166</v>
      </c>
      <c r="D437" s="66">
        <v>334</v>
      </c>
      <c r="E437" s="66">
        <v>0</v>
      </c>
      <c r="F437" s="66">
        <v>0</v>
      </c>
      <c r="G437" s="66">
        <v>0</v>
      </c>
      <c r="H437" s="66">
        <v>0</v>
      </c>
      <c r="I437" s="66">
        <v>318</v>
      </c>
      <c r="J437" s="66">
        <v>16</v>
      </c>
    </row>
    <row r="438" spans="1:10" s="20" customFormat="1" ht="11.25" customHeight="1" x14ac:dyDescent="0.2">
      <c r="A438" s="63"/>
      <c r="B438" s="63"/>
      <c r="C438" s="122" t="s">
        <v>167</v>
      </c>
      <c r="D438" s="66">
        <v>196</v>
      </c>
      <c r="E438" s="66">
        <v>0</v>
      </c>
      <c r="F438" s="66">
        <v>0</v>
      </c>
      <c r="G438" s="66">
        <v>0</v>
      </c>
      <c r="H438" s="66">
        <v>0</v>
      </c>
      <c r="I438" s="66">
        <v>190</v>
      </c>
      <c r="J438" s="66">
        <v>6</v>
      </c>
    </row>
    <row r="439" spans="1:10" s="20" customFormat="1" ht="20.25" customHeight="1" x14ac:dyDescent="0.2">
      <c r="A439" s="63"/>
      <c r="B439" s="130"/>
      <c r="C439" s="122" t="s">
        <v>168</v>
      </c>
      <c r="D439" s="66">
        <v>530</v>
      </c>
      <c r="E439" s="66">
        <v>0</v>
      </c>
      <c r="F439" s="66">
        <v>0</v>
      </c>
      <c r="G439" s="66">
        <v>0</v>
      </c>
      <c r="H439" s="66">
        <v>0</v>
      </c>
      <c r="I439" s="66">
        <v>508</v>
      </c>
      <c r="J439" s="66">
        <v>22</v>
      </c>
    </row>
    <row r="440" spans="1:10" s="20" customFormat="1" ht="11.25" customHeight="1" x14ac:dyDescent="0.2">
      <c r="A440" s="128" t="s">
        <v>203</v>
      </c>
      <c r="B440" s="130"/>
      <c r="C440" s="122" t="s">
        <v>166</v>
      </c>
      <c r="D440" s="66">
        <v>4506</v>
      </c>
      <c r="E440" s="66">
        <v>0</v>
      </c>
      <c r="F440" s="66">
        <v>0</v>
      </c>
      <c r="G440" s="66">
        <v>0</v>
      </c>
      <c r="H440" s="66">
        <v>1118</v>
      </c>
      <c r="I440" s="66">
        <v>2748</v>
      </c>
      <c r="J440" s="66">
        <v>640</v>
      </c>
    </row>
    <row r="441" spans="1:10" s="20" customFormat="1" ht="11.25" customHeight="1" x14ac:dyDescent="0.2">
      <c r="A441" s="63"/>
      <c r="B441" s="130"/>
      <c r="C441" s="122" t="s">
        <v>167</v>
      </c>
      <c r="D441" s="66">
        <v>3490</v>
      </c>
      <c r="E441" s="66">
        <v>0</v>
      </c>
      <c r="F441" s="66">
        <v>0</v>
      </c>
      <c r="G441" s="66">
        <v>0</v>
      </c>
      <c r="H441" s="66">
        <v>745</v>
      </c>
      <c r="I441" s="66">
        <v>2259</v>
      </c>
      <c r="J441" s="66">
        <v>486</v>
      </c>
    </row>
    <row r="442" spans="1:10" s="20" customFormat="1" ht="20.25" customHeight="1" x14ac:dyDescent="0.2">
      <c r="A442" s="63"/>
      <c r="B442" s="130"/>
      <c r="C442" s="122" t="s">
        <v>168</v>
      </c>
      <c r="D442" s="66">
        <v>7996</v>
      </c>
      <c r="E442" s="66">
        <v>0</v>
      </c>
      <c r="F442" s="66">
        <v>0</v>
      </c>
      <c r="G442" s="66">
        <v>0</v>
      </c>
      <c r="H442" s="66">
        <v>1863</v>
      </c>
      <c r="I442" s="66">
        <v>5007</v>
      </c>
      <c r="J442" s="66">
        <v>1126</v>
      </c>
    </row>
    <row r="443" spans="1:10" s="20" customFormat="1" ht="20.25" customHeight="1" x14ac:dyDescent="0.2">
      <c r="A443" s="63" t="s">
        <v>128</v>
      </c>
      <c r="B443" s="130"/>
      <c r="C443" s="122"/>
      <c r="D443" s="66"/>
      <c r="E443" s="66"/>
      <c r="F443" s="66"/>
      <c r="G443" s="66"/>
      <c r="H443" s="66"/>
      <c r="I443" s="66"/>
      <c r="J443" s="66"/>
    </row>
    <row r="444" spans="1:10" s="20" customFormat="1" ht="11.25" customHeight="1" x14ac:dyDescent="0.2">
      <c r="A444" s="63"/>
      <c r="B444" s="130" t="s">
        <v>385</v>
      </c>
      <c r="C444" s="122" t="s">
        <v>166</v>
      </c>
      <c r="D444" s="66">
        <v>161</v>
      </c>
      <c r="E444" s="66">
        <v>0</v>
      </c>
      <c r="F444" s="66">
        <v>0</v>
      </c>
      <c r="G444" s="66">
        <v>0</v>
      </c>
      <c r="H444" s="66">
        <v>0</v>
      </c>
      <c r="I444" s="66">
        <v>161</v>
      </c>
      <c r="J444" s="66">
        <v>0</v>
      </c>
    </row>
    <row r="445" spans="1:10" s="20" customFormat="1" ht="11.25" customHeight="1" x14ac:dyDescent="0.2">
      <c r="A445" s="63"/>
      <c r="B445" s="130" t="s">
        <v>837</v>
      </c>
      <c r="C445" s="122" t="s">
        <v>167</v>
      </c>
      <c r="D445" s="66">
        <v>191</v>
      </c>
      <c r="E445" s="66">
        <v>0</v>
      </c>
      <c r="F445" s="66">
        <v>0</v>
      </c>
      <c r="G445" s="66">
        <v>0</v>
      </c>
      <c r="H445" s="66">
        <v>0</v>
      </c>
      <c r="I445" s="66">
        <v>191</v>
      </c>
      <c r="J445" s="66">
        <v>0</v>
      </c>
    </row>
    <row r="446" spans="1:10" s="20" customFormat="1" ht="20.25" customHeight="1" x14ac:dyDescent="0.2">
      <c r="A446" s="63"/>
      <c r="B446" s="130" t="s">
        <v>838</v>
      </c>
      <c r="C446" s="122" t="s">
        <v>168</v>
      </c>
      <c r="D446" s="66">
        <v>352</v>
      </c>
      <c r="E446" s="66">
        <v>0</v>
      </c>
      <c r="F446" s="66">
        <v>0</v>
      </c>
      <c r="G446" s="66">
        <v>0</v>
      </c>
      <c r="H446" s="66">
        <v>0</v>
      </c>
      <c r="I446" s="66">
        <v>352</v>
      </c>
      <c r="J446" s="66">
        <v>0</v>
      </c>
    </row>
    <row r="447" spans="1:10" s="20" customFormat="1" ht="11.25" customHeight="1" x14ac:dyDescent="0.2">
      <c r="A447" s="63" t="s">
        <v>388</v>
      </c>
      <c r="B447" s="130"/>
      <c r="C447" s="122" t="s">
        <v>166</v>
      </c>
      <c r="D447" s="66">
        <v>161</v>
      </c>
      <c r="E447" s="66">
        <v>0</v>
      </c>
      <c r="F447" s="66">
        <v>0</v>
      </c>
      <c r="G447" s="66">
        <v>0</v>
      </c>
      <c r="H447" s="66">
        <v>0</v>
      </c>
      <c r="I447" s="66">
        <v>161</v>
      </c>
      <c r="J447" s="66">
        <v>0</v>
      </c>
    </row>
    <row r="448" spans="1:10" s="20" customFormat="1" ht="11.25" customHeight="1" x14ac:dyDescent="0.2">
      <c r="A448" s="63"/>
      <c r="B448" s="130"/>
      <c r="C448" s="122" t="s">
        <v>167</v>
      </c>
      <c r="D448" s="66">
        <v>191</v>
      </c>
      <c r="E448" s="66">
        <v>0</v>
      </c>
      <c r="F448" s="66">
        <v>0</v>
      </c>
      <c r="G448" s="66">
        <v>0</v>
      </c>
      <c r="H448" s="66">
        <v>0</v>
      </c>
      <c r="I448" s="66">
        <v>191</v>
      </c>
      <c r="J448" s="66">
        <v>0</v>
      </c>
    </row>
    <row r="449" spans="1:11" s="20" customFormat="1" ht="20.25" customHeight="1" x14ac:dyDescent="0.2">
      <c r="A449" s="63"/>
      <c r="B449" s="130"/>
      <c r="C449" s="122" t="s">
        <v>168</v>
      </c>
      <c r="D449" s="66">
        <v>352</v>
      </c>
      <c r="E449" s="66">
        <v>0</v>
      </c>
      <c r="F449" s="66">
        <v>0</v>
      </c>
      <c r="G449" s="66">
        <v>0</v>
      </c>
      <c r="H449" s="66">
        <v>0</v>
      </c>
      <c r="I449" s="66">
        <v>352</v>
      </c>
      <c r="J449" s="66">
        <v>0</v>
      </c>
    </row>
    <row r="450" spans="1:11" s="20" customFormat="1" ht="20.25" customHeight="1" x14ac:dyDescent="0.2">
      <c r="A450" s="63" t="s">
        <v>129</v>
      </c>
      <c r="B450" s="130"/>
      <c r="C450" s="122"/>
      <c r="D450" s="66"/>
      <c r="E450" s="66"/>
      <c r="F450" s="66"/>
      <c r="G450" s="66"/>
      <c r="H450" s="66"/>
      <c r="I450" s="66"/>
      <c r="J450" s="66"/>
    </row>
    <row r="451" spans="1:11" s="20" customFormat="1" ht="11.25" customHeight="1" x14ac:dyDescent="0.2">
      <c r="A451" s="63"/>
      <c r="B451" s="130" t="s">
        <v>389</v>
      </c>
      <c r="C451" s="122" t="s">
        <v>166</v>
      </c>
      <c r="D451" s="66">
        <v>67</v>
      </c>
      <c r="E451" s="66">
        <v>0</v>
      </c>
      <c r="F451" s="66">
        <v>0</v>
      </c>
      <c r="G451" s="66">
        <v>0</v>
      </c>
      <c r="H451" s="66">
        <v>45</v>
      </c>
      <c r="I451" s="66">
        <v>13</v>
      </c>
      <c r="J451" s="66">
        <v>9</v>
      </c>
      <c r="K451"/>
    </row>
    <row r="452" spans="1:11" s="20" customFormat="1" ht="11.25" customHeight="1" x14ac:dyDescent="0.2">
      <c r="A452" s="63"/>
      <c r="B452" s="130" t="s">
        <v>390</v>
      </c>
      <c r="C452" s="122" t="s">
        <v>167</v>
      </c>
      <c r="D452" s="66">
        <v>39</v>
      </c>
      <c r="E452" s="66">
        <v>0</v>
      </c>
      <c r="F452" s="66">
        <v>0</v>
      </c>
      <c r="G452" s="66">
        <v>0</v>
      </c>
      <c r="H452" s="66">
        <v>22</v>
      </c>
      <c r="I452" s="66">
        <v>11</v>
      </c>
      <c r="J452" s="66">
        <v>6</v>
      </c>
      <c r="K452"/>
    </row>
    <row r="453" spans="1:11" s="20" customFormat="1" ht="20.25" customHeight="1" x14ac:dyDescent="0.2">
      <c r="A453" s="63"/>
      <c r="B453" s="130"/>
      <c r="C453" s="122" t="s">
        <v>168</v>
      </c>
      <c r="D453" s="66">
        <v>106</v>
      </c>
      <c r="E453" s="66">
        <v>0</v>
      </c>
      <c r="F453" s="66">
        <v>0</v>
      </c>
      <c r="G453" s="66">
        <v>0</v>
      </c>
      <c r="H453" s="66">
        <v>67</v>
      </c>
      <c r="I453" s="66">
        <v>24</v>
      </c>
      <c r="J453" s="66">
        <v>15</v>
      </c>
      <c r="K453"/>
    </row>
    <row r="454" spans="1:11" s="20" customFormat="1" ht="11.25" customHeight="1" x14ac:dyDescent="0.2">
      <c r="A454" s="63"/>
      <c r="B454" s="130" t="s">
        <v>391</v>
      </c>
      <c r="C454" s="122" t="s">
        <v>166</v>
      </c>
      <c r="D454" s="66">
        <v>62</v>
      </c>
      <c r="E454" s="66">
        <v>0</v>
      </c>
      <c r="F454" s="66">
        <v>0</v>
      </c>
      <c r="G454" s="66">
        <v>0</v>
      </c>
      <c r="H454" s="66">
        <v>0</v>
      </c>
      <c r="I454" s="66">
        <v>46</v>
      </c>
      <c r="J454" s="66">
        <v>16</v>
      </c>
      <c r="K454"/>
    </row>
    <row r="455" spans="1:11" s="20" customFormat="1" ht="11.25" customHeight="1" x14ac:dyDescent="0.2">
      <c r="A455" s="63"/>
      <c r="B455" s="130" t="s">
        <v>392</v>
      </c>
      <c r="C455" s="122" t="s">
        <v>167</v>
      </c>
      <c r="D455" s="66">
        <v>7</v>
      </c>
      <c r="E455" s="66">
        <v>0</v>
      </c>
      <c r="F455" s="66">
        <v>0</v>
      </c>
      <c r="G455" s="66">
        <v>0</v>
      </c>
      <c r="H455" s="66">
        <v>0</v>
      </c>
      <c r="I455" s="66">
        <v>5</v>
      </c>
      <c r="J455" s="66">
        <v>2</v>
      </c>
      <c r="K455"/>
    </row>
    <row r="456" spans="1:11" s="20" customFormat="1" ht="20.25" customHeight="1" x14ac:dyDescent="0.2">
      <c r="A456" s="63"/>
      <c r="B456" s="130"/>
      <c r="C456" s="122" t="s">
        <v>168</v>
      </c>
      <c r="D456" s="66">
        <v>69</v>
      </c>
      <c r="E456" s="66">
        <v>0</v>
      </c>
      <c r="F456" s="66">
        <v>0</v>
      </c>
      <c r="G456" s="66">
        <v>0</v>
      </c>
      <c r="H456" s="66">
        <v>0</v>
      </c>
      <c r="I456" s="66">
        <v>51</v>
      </c>
      <c r="J456" s="66">
        <v>18</v>
      </c>
      <c r="K456"/>
    </row>
    <row r="457" spans="1:11" s="20" customFormat="1" ht="11.25" customHeight="1" x14ac:dyDescent="0.2">
      <c r="A457" s="63"/>
      <c r="B457" s="130" t="s">
        <v>248</v>
      </c>
      <c r="C457" s="122" t="s">
        <v>166</v>
      </c>
      <c r="D457" s="66">
        <v>4</v>
      </c>
      <c r="E457" s="66">
        <v>0</v>
      </c>
      <c r="F457" s="66">
        <v>0</v>
      </c>
      <c r="G457" s="66">
        <v>0</v>
      </c>
      <c r="H457" s="66">
        <v>4</v>
      </c>
      <c r="I457" s="66">
        <v>0</v>
      </c>
      <c r="J457" s="66">
        <v>0</v>
      </c>
      <c r="K457"/>
    </row>
    <row r="458" spans="1:11" s="20" customFormat="1" ht="11.25" customHeight="1" x14ac:dyDescent="0.2">
      <c r="A458" s="63"/>
      <c r="B458" s="130" t="s">
        <v>393</v>
      </c>
      <c r="C458" s="122" t="s">
        <v>167</v>
      </c>
      <c r="D458" s="66">
        <v>10</v>
      </c>
      <c r="E458" s="66">
        <v>0</v>
      </c>
      <c r="F458" s="66">
        <v>0</v>
      </c>
      <c r="G458" s="66">
        <v>0</v>
      </c>
      <c r="H458" s="66">
        <v>10</v>
      </c>
      <c r="I458" s="66">
        <v>0</v>
      </c>
      <c r="J458" s="66">
        <v>0</v>
      </c>
      <c r="K458"/>
    </row>
    <row r="459" spans="1:11" s="20" customFormat="1" ht="20.25" customHeight="1" x14ac:dyDescent="0.2">
      <c r="A459" s="63"/>
      <c r="B459" s="130"/>
      <c r="C459" s="122" t="s">
        <v>168</v>
      </c>
      <c r="D459" s="66">
        <v>14</v>
      </c>
      <c r="E459" s="66">
        <v>0</v>
      </c>
      <c r="F459" s="66">
        <v>0</v>
      </c>
      <c r="G459" s="66">
        <v>0</v>
      </c>
      <c r="H459" s="66">
        <v>14</v>
      </c>
      <c r="I459" s="66">
        <v>0</v>
      </c>
      <c r="J459" s="66">
        <v>0</v>
      </c>
      <c r="K459"/>
    </row>
    <row r="460" spans="1:11" s="20" customFormat="1" ht="11.25" customHeight="1" x14ac:dyDescent="0.2">
      <c r="A460" s="63" t="s">
        <v>210</v>
      </c>
      <c r="B460" s="130"/>
      <c r="C460" s="122" t="s">
        <v>166</v>
      </c>
      <c r="D460" s="66">
        <v>133</v>
      </c>
      <c r="E460" s="66">
        <v>0</v>
      </c>
      <c r="F460" s="66">
        <v>0</v>
      </c>
      <c r="G460" s="66">
        <v>0</v>
      </c>
      <c r="H460" s="66">
        <v>49</v>
      </c>
      <c r="I460" s="66">
        <v>59</v>
      </c>
      <c r="J460" s="66">
        <v>25</v>
      </c>
      <c r="K460"/>
    </row>
    <row r="461" spans="1:11" s="20" customFormat="1" ht="11.25" customHeight="1" x14ac:dyDescent="0.2">
      <c r="A461" s="63"/>
      <c r="B461" s="130"/>
      <c r="C461" s="122" t="s">
        <v>167</v>
      </c>
      <c r="D461" s="66">
        <v>56</v>
      </c>
      <c r="E461" s="66">
        <v>0</v>
      </c>
      <c r="F461" s="66">
        <v>0</v>
      </c>
      <c r="G461" s="66">
        <v>0</v>
      </c>
      <c r="H461" s="66">
        <v>32</v>
      </c>
      <c r="I461" s="66">
        <v>16</v>
      </c>
      <c r="J461" s="66">
        <v>8</v>
      </c>
      <c r="K461"/>
    </row>
    <row r="462" spans="1:11" s="20" customFormat="1" ht="20.25" customHeight="1" x14ac:dyDescent="0.2">
      <c r="A462" s="63"/>
      <c r="B462" s="130"/>
      <c r="C462" s="122" t="s">
        <v>168</v>
      </c>
      <c r="D462" s="66">
        <v>189</v>
      </c>
      <c r="E462" s="66">
        <v>0</v>
      </c>
      <c r="F462" s="66">
        <v>0</v>
      </c>
      <c r="G462" s="66">
        <v>0</v>
      </c>
      <c r="H462" s="66">
        <v>81</v>
      </c>
      <c r="I462" s="66">
        <v>75</v>
      </c>
      <c r="J462" s="66">
        <v>33</v>
      </c>
      <c r="K462"/>
    </row>
    <row r="463" spans="1:11" s="20" customFormat="1" ht="20.25" customHeight="1" x14ac:dyDescent="0.2">
      <c r="A463" s="128" t="s">
        <v>131</v>
      </c>
      <c r="B463" s="130"/>
      <c r="C463" s="122"/>
      <c r="D463" s="66"/>
      <c r="E463" s="66"/>
      <c r="F463" s="66"/>
      <c r="G463" s="66"/>
      <c r="H463" s="66"/>
      <c r="I463" s="66"/>
      <c r="J463" s="66"/>
    </row>
    <row r="464" spans="1:11" s="20" customFormat="1" ht="11.25" customHeight="1" x14ac:dyDescent="0.2">
      <c r="A464" s="63"/>
      <c r="B464" s="130" t="s">
        <v>396</v>
      </c>
      <c r="C464" s="122" t="s">
        <v>166</v>
      </c>
      <c r="D464" s="66">
        <v>6</v>
      </c>
      <c r="E464" s="66">
        <v>0</v>
      </c>
      <c r="F464" s="66">
        <v>0</v>
      </c>
      <c r="G464" s="66">
        <v>0</v>
      </c>
      <c r="H464" s="66">
        <v>0</v>
      </c>
      <c r="I464" s="66">
        <v>6</v>
      </c>
      <c r="J464" s="66">
        <v>0</v>
      </c>
    </row>
    <row r="465" spans="1:10" s="20" customFormat="1" ht="11.25" customHeight="1" x14ac:dyDescent="0.2">
      <c r="A465" s="63"/>
      <c r="B465" s="130"/>
      <c r="C465" s="122" t="s">
        <v>167</v>
      </c>
      <c r="D465" s="66">
        <v>305</v>
      </c>
      <c r="E465" s="66">
        <v>0</v>
      </c>
      <c r="F465" s="66">
        <v>0</v>
      </c>
      <c r="G465" s="66">
        <v>0</v>
      </c>
      <c r="H465" s="66">
        <v>1</v>
      </c>
      <c r="I465" s="66">
        <v>304</v>
      </c>
      <c r="J465" s="66">
        <v>0</v>
      </c>
    </row>
    <row r="466" spans="1:10" s="20" customFormat="1" ht="20.25" customHeight="1" x14ac:dyDescent="0.2">
      <c r="A466" s="63" t="s">
        <v>799</v>
      </c>
      <c r="B466" s="130"/>
      <c r="C466" s="122" t="s">
        <v>168</v>
      </c>
      <c r="D466" s="66">
        <v>311</v>
      </c>
      <c r="E466" s="66">
        <v>0</v>
      </c>
      <c r="F466" s="66">
        <v>0</v>
      </c>
      <c r="G466" s="66">
        <v>0</v>
      </c>
      <c r="H466" s="66">
        <v>1</v>
      </c>
      <c r="I466" s="66">
        <v>310</v>
      </c>
      <c r="J466" s="66">
        <v>0</v>
      </c>
    </row>
    <row r="467" spans="1:10" s="20" customFormat="1" ht="11.25" customHeight="1" x14ac:dyDescent="0.2">
      <c r="A467" s="212" t="s">
        <v>800</v>
      </c>
      <c r="B467" s="130"/>
      <c r="C467" s="122"/>
      <c r="D467" s="66"/>
      <c r="E467" s="66"/>
      <c r="F467" s="66"/>
      <c r="G467" s="66"/>
      <c r="H467" s="66"/>
      <c r="I467" s="66"/>
      <c r="J467" s="66"/>
    </row>
    <row r="468" spans="1:10" s="20" customFormat="1" ht="11.25" customHeight="1" x14ac:dyDescent="0.2">
      <c r="A468" s="63" t="s">
        <v>801</v>
      </c>
      <c r="B468" s="130"/>
      <c r="C468" s="122"/>
      <c r="D468" s="66"/>
      <c r="E468" s="66"/>
      <c r="F468" s="66"/>
      <c r="G468" s="66"/>
      <c r="H468" s="66"/>
      <c r="I468" s="66"/>
      <c r="J468" s="66"/>
    </row>
    <row r="469" spans="1:10" s="20" customFormat="1" ht="11.25" customHeight="1" x14ac:dyDescent="0.2">
      <c r="A469" s="148" t="s">
        <v>802</v>
      </c>
      <c r="B469" s="130"/>
      <c r="C469" s="122"/>
      <c r="D469" s="66"/>
      <c r="E469" s="66"/>
      <c r="F469" s="66"/>
      <c r="G469" s="66"/>
      <c r="H469" s="66"/>
      <c r="I469" s="66"/>
      <c r="J469" s="66"/>
    </row>
    <row r="470" spans="1:10" s="20" customFormat="1" ht="11.25" customHeight="1" x14ac:dyDescent="0.2">
      <c r="A470" s="63"/>
      <c r="B470" s="130"/>
      <c r="C470" s="122"/>
      <c r="D470" s="66"/>
      <c r="E470" s="66"/>
      <c r="F470" s="66"/>
      <c r="G470" s="66"/>
      <c r="H470" s="66"/>
      <c r="I470" s="66"/>
      <c r="J470" s="66"/>
    </row>
    <row r="471" spans="1:10" s="20" customFormat="1" ht="11.25" customHeight="1" x14ac:dyDescent="0.2">
      <c r="A471" s="100" t="s">
        <v>73</v>
      </c>
      <c r="B471" s="130"/>
      <c r="C471" s="122"/>
      <c r="D471" s="66"/>
      <c r="E471" s="66"/>
      <c r="F471" s="66"/>
      <c r="G471" s="66"/>
      <c r="H471" s="66"/>
      <c r="I471" s="66"/>
      <c r="J471" s="66"/>
    </row>
    <row r="472" spans="1:10" s="20" customFormat="1" ht="22.5" customHeight="1" x14ac:dyDescent="0.2">
      <c r="A472" s="63"/>
      <c r="B472" s="130"/>
      <c r="C472" s="122"/>
      <c r="D472" s="126" t="s">
        <v>221</v>
      </c>
      <c r="E472" s="66"/>
      <c r="F472" s="66"/>
      <c r="G472" s="66"/>
      <c r="H472" s="66"/>
      <c r="I472" s="66"/>
      <c r="J472" s="66"/>
    </row>
    <row r="473" spans="1:10" s="20" customFormat="1" ht="11.25" customHeight="1" x14ac:dyDescent="0.2">
      <c r="A473" s="63"/>
      <c r="B473" s="130" t="s">
        <v>397</v>
      </c>
      <c r="C473" s="122" t="s">
        <v>166</v>
      </c>
      <c r="D473" s="66">
        <v>51</v>
      </c>
      <c r="E473" s="66">
        <v>0</v>
      </c>
      <c r="F473" s="66">
        <v>0</v>
      </c>
      <c r="G473" s="66">
        <v>0</v>
      </c>
      <c r="H473" s="66">
        <v>41</v>
      </c>
      <c r="I473" s="66">
        <v>7</v>
      </c>
      <c r="J473" s="66">
        <v>3</v>
      </c>
    </row>
    <row r="474" spans="1:10" s="20" customFormat="1" ht="11.25" customHeight="1" x14ac:dyDescent="0.2">
      <c r="A474" s="63"/>
      <c r="B474" s="130" t="s">
        <v>398</v>
      </c>
      <c r="C474" s="122" t="s">
        <v>167</v>
      </c>
      <c r="D474" s="66">
        <v>29</v>
      </c>
      <c r="E474" s="66">
        <v>0</v>
      </c>
      <c r="F474" s="66">
        <v>0</v>
      </c>
      <c r="G474" s="66">
        <v>0</v>
      </c>
      <c r="H474" s="66">
        <v>24</v>
      </c>
      <c r="I474" s="66">
        <v>1</v>
      </c>
      <c r="J474" s="66">
        <v>4</v>
      </c>
    </row>
    <row r="475" spans="1:10" s="20" customFormat="1" ht="20.25" customHeight="1" x14ac:dyDescent="0.2">
      <c r="A475" s="63"/>
      <c r="B475" s="130"/>
      <c r="C475" s="122" t="s">
        <v>168</v>
      </c>
      <c r="D475" s="66">
        <v>80</v>
      </c>
      <c r="E475" s="66">
        <v>0</v>
      </c>
      <c r="F475" s="66">
        <v>0</v>
      </c>
      <c r="G475" s="66">
        <v>0</v>
      </c>
      <c r="H475" s="66">
        <v>65</v>
      </c>
      <c r="I475" s="66">
        <v>8</v>
      </c>
      <c r="J475" s="66">
        <v>7</v>
      </c>
    </row>
    <row r="476" spans="1:10" s="20" customFormat="1" ht="11.25" customHeight="1" x14ac:dyDescent="0.2">
      <c r="A476" s="63"/>
      <c r="B476" s="130" t="s">
        <v>399</v>
      </c>
      <c r="C476" s="122" t="s">
        <v>166</v>
      </c>
      <c r="D476" s="66">
        <v>139</v>
      </c>
      <c r="E476" s="66">
        <v>0</v>
      </c>
      <c r="F476" s="66">
        <v>0</v>
      </c>
      <c r="G476" s="66">
        <v>0</v>
      </c>
      <c r="H476" s="66">
        <v>1</v>
      </c>
      <c r="I476" s="66">
        <v>106</v>
      </c>
      <c r="J476" s="66">
        <v>32</v>
      </c>
    </row>
    <row r="477" spans="1:10" s="20" customFormat="1" ht="11.25" customHeight="1" x14ac:dyDescent="0.2">
      <c r="A477" s="63"/>
      <c r="B477" s="130"/>
      <c r="C477" s="122" t="s">
        <v>167</v>
      </c>
      <c r="D477" s="66">
        <v>39</v>
      </c>
      <c r="E477" s="66">
        <v>0</v>
      </c>
      <c r="F477" s="66">
        <v>0</v>
      </c>
      <c r="G477" s="66">
        <v>0</v>
      </c>
      <c r="H477" s="66">
        <v>2</v>
      </c>
      <c r="I477" s="66">
        <v>33</v>
      </c>
      <c r="J477" s="66">
        <v>4</v>
      </c>
    </row>
    <row r="478" spans="1:10" s="20" customFormat="1" ht="20.25" customHeight="1" x14ac:dyDescent="0.2">
      <c r="A478" s="63"/>
      <c r="B478" s="130"/>
      <c r="C478" s="122" t="s">
        <v>168</v>
      </c>
      <c r="D478" s="66">
        <v>178</v>
      </c>
      <c r="E478" s="66">
        <v>0</v>
      </c>
      <c r="F478" s="66">
        <v>0</v>
      </c>
      <c r="G478" s="66">
        <v>0</v>
      </c>
      <c r="H478" s="66">
        <v>3</v>
      </c>
      <c r="I478" s="66">
        <v>139</v>
      </c>
      <c r="J478" s="66">
        <v>36</v>
      </c>
    </row>
    <row r="479" spans="1:10" s="20" customFormat="1" ht="11.25" customHeight="1" x14ac:dyDescent="0.2">
      <c r="A479" s="128" t="s">
        <v>400</v>
      </c>
      <c r="B479" s="130"/>
      <c r="C479" s="122" t="s">
        <v>166</v>
      </c>
      <c r="D479" s="66">
        <v>196</v>
      </c>
      <c r="E479" s="66">
        <v>0</v>
      </c>
      <c r="F479" s="66">
        <v>0</v>
      </c>
      <c r="G479" s="66">
        <v>0</v>
      </c>
      <c r="H479" s="66">
        <v>42</v>
      </c>
      <c r="I479" s="66">
        <v>119</v>
      </c>
      <c r="J479" s="66">
        <v>35</v>
      </c>
    </row>
    <row r="480" spans="1:10" s="20" customFormat="1" ht="11.25" customHeight="1" x14ac:dyDescent="0.2">
      <c r="A480" s="63"/>
      <c r="B480" s="130"/>
      <c r="C480" s="122" t="s">
        <v>167</v>
      </c>
      <c r="D480" s="66">
        <v>373</v>
      </c>
      <c r="E480" s="66">
        <v>0</v>
      </c>
      <c r="F480" s="66">
        <v>0</v>
      </c>
      <c r="G480" s="66">
        <v>0</v>
      </c>
      <c r="H480" s="66">
        <v>27</v>
      </c>
      <c r="I480" s="66">
        <v>338</v>
      </c>
      <c r="J480" s="66">
        <v>8</v>
      </c>
    </row>
    <row r="481" spans="1:10" s="20" customFormat="1" ht="20.25" customHeight="1" x14ac:dyDescent="0.2">
      <c r="A481" s="63"/>
      <c r="B481" s="130"/>
      <c r="C481" s="122" t="s">
        <v>168</v>
      </c>
      <c r="D481" s="66">
        <v>569</v>
      </c>
      <c r="E481" s="66">
        <v>0</v>
      </c>
      <c r="F481" s="66">
        <v>0</v>
      </c>
      <c r="G481" s="66">
        <v>0</v>
      </c>
      <c r="H481" s="66">
        <v>69</v>
      </c>
      <c r="I481" s="66">
        <v>457</v>
      </c>
      <c r="J481" s="66">
        <v>43</v>
      </c>
    </row>
    <row r="482" spans="1:10" s="20" customFormat="1" ht="20.25" customHeight="1" x14ac:dyDescent="0.2">
      <c r="A482" s="128" t="s">
        <v>132</v>
      </c>
      <c r="B482" s="130"/>
      <c r="C482" s="122"/>
      <c r="D482" s="66"/>
      <c r="E482" s="66"/>
      <c r="F482" s="66"/>
      <c r="G482" s="66"/>
      <c r="H482" s="66"/>
      <c r="I482" s="66"/>
      <c r="J482" s="66"/>
    </row>
    <row r="483" spans="1:10" s="20" customFormat="1" ht="11.25" customHeight="1" x14ac:dyDescent="0.2">
      <c r="A483" s="128"/>
      <c r="B483" s="130" t="s">
        <v>839</v>
      </c>
      <c r="C483" s="122" t="s">
        <v>166</v>
      </c>
      <c r="D483" s="66">
        <v>7</v>
      </c>
      <c r="E483" s="66">
        <v>0</v>
      </c>
      <c r="F483" s="66">
        <v>0</v>
      </c>
      <c r="G483" s="66">
        <v>0</v>
      </c>
      <c r="H483" s="66">
        <v>0</v>
      </c>
      <c r="I483" s="66">
        <v>7</v>
      </c>
      <c r="J483" s="66">
        <v>0</v>
      </c>
    </row>
    <row r="484" spans="1:10" s="20" customFormat="1" ht="11.25" customHeight="1" x14ac:dyDescent="0.2">
      <c r="A484" s="128"/>
      <c r="B484" s="130"/>
      <c r="C484" s="122" t="s">
        <v>167</v>
      </c>
      <c r="D484" s="66">
        <v>22</v>
      </c>
      <c r="E484" s="66">
        <v>0</v>
      </c>
      <c r="F484" s="66">
        <v>0</v>
      </c>
      <c r="G484" s="66">
        <v>0</v>
      </c>
      <c r="H484" s="66">
        <v>0</v>
      </c>
      <c r="I484" s="66">
        <v>22</v>
      </c>
      <c r="J484" s="66">
        <v>0</v>
      </c>
    </row>
    <row r="485" spans="1:10" s="20" customFormat="1" ht="20.25" customHeight="1" x14ac:dyDescent="0.2">
      <c r="A485" s="128"/>
      <c r="B485" s="130"/>
      <c r="C485" s="122" t="s">
        <v>168</v>
      </c>
      <c r="D485" s="66">
        <v>29</v>
      </c>
      <c r="E485" s="66">
        <v>0</v>
      </c>
      <c r="F485" s="66">
        <v>0</v>
      </c>
      <c r="G485" s="66">
        <v>0</v>
      </c>
      <c r="H485" s="66">
        <v>0</v>
      </c>
      <c r="I485" s="66">
        <v>29</v>
      </c>
      <c r="J485" s="66">
        <v>0</v>
      </c>
    </row>
    <row r="486" spans="1:10" s="20" customFormat="1" ht="11.25" customHeight="1" x14ac:dyDescent="0.2">
      <c r="A486" s="63"/>
      <c r="B486" s="63" t="s">
        <v>404</v>
      </c>
      <c r="C486" s="122" t="s">
        <v>166</v>
      </c>
      <c r="D486" s="66">
        <v>14</v>
      </c>
      <c r="E486" s="66">
        <v>0</v>
      </c>
      <c r="F486" s="66">
        <v>0</v>
      </c>
      <c r="G486" s="66">
        <v>0</v>
      </c>
      <c r="H486" s="66">
        <v>0</v>
      </c>
      <c r="I486" s="66">
        <v>14</v>
      </c>
      <c r="J486" s="66">
        <v>0</v>
      </c>
    </row>
    <row r="487" spans="1:10" s="20" customFormat="1" ht="11.25" customHeight="1" x14ac:dyDescent="0.2">
      <c r="A487" s="63"/>
      <c r="B487" s="130"/>
      <c r="C487" s="122" t="s">
        <v>167</v>
      </c>
      <c r="D487" s="66">
        <v>89</v>
      </c>
      <c r="E487" s="66">
        <v>0</v>
      </c>
      <c r="F487" s="66">
        <v>0</v>
      </c>
      <c r="G487" s="66">
        <v>0</v>
      </c>
      <c r="H487" s="66">
        <v>0</v>
      </c>
      <c r="I487" s="66">
        <v>89</v>
      </c>
      <c r="J487" s="66">
        <v>0</v>
      </c>
    </row>
    <row r="488" spans="1:10" s="20" customFormat="1" ht="20.25" customHeight="1" x14ac:dyDescent="0.2">
      <c r="A488" s="63"/>
      <c r="B488" s="130"/>
      <c r="C488" s="122" t="s">
        <v>168</v>
      </c>
      <c r="D488" s="66">
        <v>103</v>
      </c>
      <c r="E488" s="66">
        <v>0</v>
      </c>
      <c r="F488" s="66">
        <v>0</v>
      </c>
      <c r="G488" s="66">
        <v>0</v>
      </c>
      <c r="H488" s="66">
        <v>0</v>
      </c>
      <c r="I488" s="66">
        <v>103</v>
      </c>
      <c r="J488" s="66">
        <v>0</v>
      </c>
    </row>
    <row r="489" spans="1:10" s="20" customFormat="1" ht="11.25" customHeight="1" x14ac:dyDescent="0.2">
      <c r="A489" s="63" t="s">
        <v>405</v>
      </c>
      <c r="B489" s="130"/>
      <c r="C489" s="122" t="s">
        <v>166</v>
      </c>
      <c r="D489" s="66">
        <v>21</v>
      </c>
      <c r="E489" s="66">
        <v>0</v>
      </c>
      <c r="F489" s="66">
        <v>0</v>
      </c>
      <c r="G489" s="66">
        <v>0</v>
      </c>
      <c r="H489" s="66">
        <v>0</v>
      </c>
      <c r="I489" s="66">
        <v>21</v>
      </c>
      <c r="J489" s="66">
        <v>0</v>
      </c>
    </row>
    <row r="490" spans="1:10" s="20" customFormat="1" ht="11.25" customHeight="1" x14ac:dyDescent="0.2">
      <c r="A490" s="63"/>
      <c r="B490" s="130"/>
      <c r="C490" s="122" t="s">
        <v>167</v>
      </c>
      <c r="D490" s="66">
        <v>111</v>
      </c>
      <c r="E490" s="66">
        <v>0</v>
      </c>
      <c r="F490" s="66">
        <v>0</v>
      </c>
      <c r="G490" s="66">
        <v>0</v>
      </c>
      <c r="H490" s="66">
        <v>0</v>
      </c>
      <c r="I490" s="66">
        <v>111</v>
      </c>
      <c r="J490" s="66">
        <v>0</v>
      </c>
    </row>
    <row r="491" spans="1:10" s="20" customFormat="1" ht="20.25" customHeight="1" x14ac:dyDescent="0.2">
      <c r="A491" s="63"/>
      <c r="B491" s="130"/>
      <c r="C491" s="122" t="s">
        <v>168</v>
      </c>
      <c r="D491" s="66">
        <v>132</v>
      </c>
      <c r="E491" s="66">
        <v>0</v>
      </c>
      <c r="F491" s="66">
        <v>0</v>
      </c>
      <c r="G491" s="66">
        <v>0</v>
      </c>
      <c r="H491" s="66">
        <v>0</v>
      </c>
      <c r="I491" s="66">
        <v>132</v>
      </c>
      <c r="J491" s="66">
        <v>0</v>
      </c>
    </row>
    <row r="492" spans="1:10" s="20" customFormat="1" ht="11.25" customHeight="1" x14ac:dyDescent="0.2">
      <c r="A492" s="63"/>
      <c r="B492" s="133" t="s">
        <v>211</v>
      </c>
      <c r="C492" s="122" t="s">
        <v>166</v>
      </c>
      <c r="D492" s="66">
        <v>8867</v>
      </c>
      <c r="E492" s="66">
        <v>0</v>
      </c>
      <c r="F492" s="66">
        <v>0</v>
      </c>
      <c r="G492" s="66">
        <v>0</v>
      </c>
      <c r="H492" s="66">
        <v>2390</v>
      </c>
      <c r="I492" s="66">
        <v>5334</v>
      </c>
      <c r="J492" s="66">
        <v>1143</v>
      </c>
    </row>
    <row r="493" spans="1:10" s="20" customFormat="1" ht="11.25" customHeight="1" x14ac:dyDescent="0.2">
      <c r="A493" s="63"/>
      <c r="B493" s="130"/>
      <c r="C493" s="122" t="s">
        <v>167</v>
      </c>
      <c r="D493" s="66">
        <v>8462</v>
      </c>
      <c r="E493" s="66">
        <v>0</v>
      </c>
      <c r="F493" s="66">
        <v>0</v>
      </c>
      <c r="G493" s="66">
        <v>0</v>
      </c>
      <c r="H493" s="66">
        <v>1747</v>
      </c>
      <c r="I493" s="66">
        <v>5914</v>
      </c>
      <c r="J493" s="66">
        <v>801</v>
      </c>
    </row>
    <row r="494" spans="1:10" s="20" customFormat="1" ht="20.25" customHeight="1" x14ac:dyDescent="0.2">
      <c r="A494" s="63"/>
      <c r="B494" s="130"/>
      <c r="C494" s="122" t="s">
        <v>168</v>
      </c>
      <c r="D494" s="66">
        <v>17329</v>
      </c>
      <c r="E494" s="66">
        <v>0</v>
      </c>
      <c r="F494" s="66">
        <v>0</v>
      </c>
      <c r="G494" s="66">
        <v>0</v>
      </c>
      <c r="H494" s="66">
        <v>4137</v>
      </c>
      <c r="I494" s="66">
        <v>11248</v>
      </c>
      <c r="J494" s="66">
        <v>1944</v>
      </c>
    </row>
    <row r="495" spans="1:10" s="20" customFormat="1" ht="22.5" customHeight="1" x14ac:dyDescent="0.2">
      <c r="A495" s="63"/>
      <c r="B495" s="130"/>
      <c r="C495" s="122"/>
      <c r="D495" s="126" t="s">
        <v>406</v>
      </c>
      <c r="E495" s="66"/>
      <c r="F495" s="66"/>
      <c r="G495" s="66"/>
      <c r="H495" s="66"/>
      <c r="I495" s="66"/>
      <c r="J495" s="66"/>
    </row>
    <row r="496" spans="1:10" s="20" customFormat="1" ht="20.25" customHeight="1" x14ac:dyDescent="0.2">
      <c r="A496" s="63" t="s">
        <v>125</v>
      </c>
      <c r="B496" s="130"/>
      <c r="C496" s="122"/>
      <c r="D496" s="66"/>
      <c r="E496" s="66"/>
      <c r="F496" s="66"/>
      <c r="G496" s="66"/>
      <c r="H496" s="66"/>
      <c r="I496" s="66"/>
      <c r="J496" s="66"/>
    </row>
    <row r="497" spans="1:11" s="20" customFormat="1" ht="11.25" customHeight="1" x14ac:dyDescent="0.2">
      <c r="A497" s="63"/>
      <c r="B497" s="130" t="s">
        <v>407</v>
      </c>
      <c r="C497" s="122" t="s">
        <v>166</v>
      </c>
      <c r="D497" s="66">
        <v>73</v>
      </c>
      <c r="E497" s="66">
        <v>0</v>
      </c>
      <c r="F497" s="66">
        <v>0</v>
      </c>
      <c r="G497" s="66">
        <v>0</v>
      </c>
      <c r="H497" s="66">
        <v>73</v>
      </c>
      <c r="I497" s="66">
        <v>0</v>
      </c>
      <c r="J497" s="66">
        <v>0</v>
      </c>
    </row>
    <row r="498" spans="1:11" s="20" customFormat="1" ht="11.25" customHeight="1" x14ac:dyDescent="0.2">
      <c r="A498" s="63"/>
      <c r="B498" s="130" t="s">
        <v>408</v>
      </c>
      <c r="C498" s="122" t="s">
        <v>167</v>
      </c>
      <c r="D498" s="66">
        <v>102</v>
      </c>
      <c r="E498" s="66">
        <v>0</v>
      </c>
      <c r="F498" s="66">
        <v>0</v>
      </c>
      <c r="G498" s="66">
        <v>0</v>
      </c>
      <c r="H498" s="66">
        <v>102</v>
      </c>
      <c r="I498" s="66">
        <v>0</v>
      </c>
      <c r="J498" s="66">
        <v>0</v>
      </c>
    </row>
    <row r="499" spans="1:11" s="20" customFormat="1" ht="20.25" customHeight="1" x14ac:dyDescent="0.2">
      <c r="A499" s="63"/>
      <c r="B499" s="130"/>
      <c r="C499" s="122" t="s">
        <v>168</v>
      </c>
      <c r="D499" s="66">
        <v>175</v>
      </c>
      <c r="E499" s="66">
        <v>0</v>
      </c>
      <c r="F499" s="66">
        <v>0</v>
      </c>
      <c r="G499" s="66">
        <v>0</v>
      </c>
      <c r="H499" s="66">
        <v>175</v>
      </c>
      <c r="I499" s="66">
        <v>0</v>
      </c>
      <c r="J499" s="66">
        <v>0</v>
      </c>
    </row>
    <row r="500" spans="1:11" s="20" customFormat="1" ht="11.25" customHeight="1" x14ac:dyDescent="0.2">
      <c r="A500" s="63" t="s">
        <v>338</v>
      </c>
      <c r="B500" s="130"/>
      <c r="C500" s="122" t="s">
        <v>166</v>
      </c>
      <c r="D500" s="66">
        <v>73</v>
      </c>
      <c r="E500" s="66">
        <v>0</v>
      </c>
      <c r="F500" s="66">
        <v>0</v>
      </c>
      <c r="G500" s="66">
        <v>0</v>
      </c>
      <c r="H500" s="66">
        <v>73</v>
      </c>
      <c r="I500" s="66">
        <v>0</v>
      </c>
      <c r="J500" s="66">
        <v>0</v>
      </c>
    </row>
    <row r="501" spans="1:11" s="20" customFormat="1" ht="11.25" customHeight="1" x14ac:dyDescent="0.2">
      <c r="A501" s="63"/>
      <c r="B501" s="130"/>
      <c r="C501" s="122" t="s">
        <v>167</v>
      </c>
      <c r="D501" s="66">
        <v>102</v>
      </c>
      <c r="E501" s="66">
        <v>0</v>
      </c>
      <c r="F501" s="66">
        <v>0</v>
      </c>
      <c r="G501" s="66">
        <v>0</v>
      </c>
      <c r="H501" s="66">
        <v>102</v>
      </c>
      <c r="I501" s="66">
        <v>0</v>
      </c>
      <c r="J501" s="66">
        <v>0</v>
      </c>
    </row>
    <row r="502" spans="1:11" s="20" customFormat="1" ht="20.25" customHeight="1" x14ac:dyDescent="0.2">
      <c r="A502" s="63"/>
      <c r="B502" s="130"/>
      <c r="C502" s="122" t="s">
        <v>168</v>
      </c>
      <c r="D502" s="66">
        <v>175</v>
      </c>
      <c r="E502" s="66">
        <v>0</v>
      </c>
      <c r="F502" s="66">
        <v>0</v>
      </c>
      <c r="G502" s="66">
        <v>0</v>
      </c>
      <c r="H502" s="66">
        <v>175</v>
      </c>
      <c r="I502" s="66">
        <v>0</v>
      </c>
      <c r="J502" s="66">
        <v>0</v>
      </c>
    </row>
    <row r="503" spans="1:11" s="20" customFormat="1" ht="11.25" customHeight="1" x14ac:dyDescent="0.2">
      <c r="A503" s="63"/>
      <c r="B503" s="133" t="s">
        <v>211</v>
      </c>
      <c r="C503" s="122" t="s">
        <v>166</v>
      </c>
      <c r="D503" s="66">
        <v>73</v>
      </c>
      <c r="E503" s="66">
        <v>0</v>
      </c>
      <c r="F503" s="66">
        <v>0</v>
      </c>
      <c r="G503" s="66">
        <v>0</v>
      </c>
      <c r="H503" s="66">
        <v>73</v>
      </c>
      <c r="I503" s="66">
        <v>0</v>
      </c>
      <c r="J503" s="66">
        <v>0</v>
      </c>
      <c r="K503"/>
    </row>
    <row r="504" spans="1:11" s="20" customFormat="1" ht="11.25" customHeight="1" x14ac:dyDescent="0.2">
      <c r="A504" s="63"/>
      <c r="B504" s="130"/>
      <c r="C504" s="122" t="s">
        <v>167</v>
      </c>
      <c r="D504" s="66">
        <v>102</v>
      </c>
      <c r="E504" s="66">
        <v>0</v>
      </c>
      <c r="F504" s="66">
        <v>0</v>
      </c>
      <c r="G504" s="66">
        <v>0</v>
      </c>
      <c r="H504" s="66">
        <v>102</v>
      </c>
      <c r="I504" s="66">
        <v>0</v>
      </c>
      <c r="J504" s="66">
        <v>0</v>
      </c>
      <c r="K504"/>
    </row>
    <row r="505" spans="1:11" s="20" customFormat="1" ht="20.25" customHeight="1" x14ac:dyDescent="0.2">
      <c r="A505" s="63"/>
      <c r="B505" s="130"/>
      <c r="C505" s="122" t="s">
        <v>168</v>
      </c>
      <c r="D505" s="66">
        <v>175</v>
      </c>
      <c r="E505" s="66">
        <v>0</v>
      </c>
      <c r="F505" s="66">
        <v>0</v>
      </c>
      <c r="G505" s="66">
        <v>0</v>
      </c>
      <c r="H505" s="66">
        <v>175</v>
      </c>
      <c r="I505" s="66">
        <v>0</v>
      </c>
      <c r="J505" s="66">
        <v>0</v>
      </c>
      <c r="K505"/>
    </row>
    <row r="506" spans="1:11" s="20" customFormat="1" ht="20.25" customHeight="1" x14ac:dyDescent="0.2">
      <c r="A506" s="63"/>
      <c r="B506" s="130"/>
      <c r="C506" s="122"/>
      <c r="D506" s="126" t="s">
        <v>409</v>
      </c>
      <c r="E506" s="66"/>
      <c r="F506" s="66"/>
      <c r="G506" s="66"/>
      <c r="H506" s="66"/>
      <c r="I506" s="66"/>
      <c r="J506" s="66"/>
    </row>
    <row r="507" spans="1:11" s="20" customFormat="1" ht="11.25" customHeight="1" x14ac:dyDescent="0.2">
      <c r="A507" s="63" t="s">
        <v>117</v>
      </c>
      <c r="B507" s="63"/>
      <c r="C507" s="122" t="s">
        <v>166</v>
      </c>
      <c r="D507" s="66">
        <v>927</v>
      </c>
      <c r="E507" s="66">
        <v>12</v>
      </c>
      <c r="F507" s="66">
        <v>0</v>
      </c>
      <c r="G507" s="66">
        <v>0</v>
      </c>
      <c r="H507" s="66">
        <v>154</v>
      </c>
      <c r="I507" s="66">
        <v>508</v>
      </c>
      <c r="J507" s="66">
        <v>253</v>
      </c>
    </row>
    <row r="508" spans="1:11" s="20" customFormat="1" ht="11.25" customHeight="1" x14ac:dyDescent="0.2">
      <c r="A508" s="63"/>
      <c r="B508" s="63"/>
      <c r="C508" s="122" t="s">
        <v>167</v>
      </c>
      <c r="D508" s="66">
        <v>871</v>
      </c>
      <c r="E508" s="66">
        <v>33</v>
      </c>
      <c r="F508" s="66">
        <v>0</v>
      </c>
      <c r="G508" s="66">
        <v>0</v>
      </c>
      <c r="H508" s="66">
        <v>120</v>
      </c>
      <c r="I508" s="66">
        <v>575</v>
      </c>
      <c r="J508" s="66">
        <v>143</v>
      </c>
    </row>
    <row r="509" spans="1:11" s="20" customFormat="1" ht="20.25" customHeight="1" x14ac:dyDescent="0.2">
      <c r="A509" s="63"/>
      <c r="B509" s="130"/>
      <c r="C509" s="122" t="s">
        <v>168</v>
      </c>
      <c r="D509" s="66">
        <v>1798</v>
      </c>
      <c r="E509" s="66">
        <v>45</v>
      </c>
      <c r="F509" s="66">
        <v>0</v>
      </c>
      <c r="G509" s="66">
        <v>0</v>
      </c>
      <c r="H509" s="66">
        <v>274</v>
      </c>
      <c r="I509" s="66">
        <v>1083</v>
      </c>
      <c r="J509" s="66">
        <v>396</v>
      </c>
    </row>
    <row r="510" spans="1:11" s="20" customFormat="1" ht="11.25" customHeight="1" x14ac:dyDescent="0.2">
      <c r="A510" s="63" t="s">
        <v>118</v>
      </c>
      <c r="B510" s="63"/>
      <c r="C510" s="122" t="s">
        <v>166</v>
      </c>
      <c r="D510" s="66">
        <v>476</v>
      </c>
      <c r="E510" s="66">
        <v>0</v>
      </c>
      <c r="F510" s="66">
        <v>0</v>
      </c>
      <c r="G510" s="66">
        <v>0</v>
      </c>
      <c r="H510" s="66">
        <v>41</v>
      </c>
      <c r="I510" s="66">
        <v>375</v>
      </c>
      <c r="J510" s="66">
        <v>60</v>
      </c>
    </row>
    <row r="511" spans="1:11" s="20" customFormat="1" ht="11.25" customHeight="1" x14ac:dyDescent="0.2">
      <c r="A511" s="63"/>
      <c r="B511" s="63"/>
      <c r="C511" s="122" t="s">
        <v>167</v>
      </c>
      <c r="D511" s="66">
        <v>605</v>
      </c>
      <c r="E511" s="66">
        <v>0</v>
      </c>
      <c r="F511" s="66">
        <v>0</v>
      </c>
      <c r="G511" s="66">
        <v>0</v>
      </c>
      <c r="H511" s="66">
        <v>40</v>
      </c>
      <c r="I511" s="66">
        <v>473</v>
      </c>
      <c r="J511" s="66">
        <v>92</v>
      </c>
    </row>
    <row r="512" spans="1:11" s="20" customFormat="1" ht="20.25" customHeight="1" x14ac:dyDescent="0.2">
      <c r="A512" s="63"/>
      <c r="B512" s="130"/>
      <c r="C512" s="122" t="s">
        <v>168</v>
      </c>
      <c r="D512" s="66">
        <v>1081</v>
      </c>
      <c r="E512" s="66">
        <v>0</v>
      </c>
      <c r="F512" s="66">
        <v>0</v>
      </c>
      <c r="G512" s="66">
        <v>0</v>
      </c>
      <c r="H512" s="66">
        <v>81</v>
      </c>
      <c r="I512" s="66">
        <v>848</v>
      </c>
      <c r="J512" s="66">
        <v>152</v>
      </c>
    </row>
    <row r="513" spans="1:10" s="20" customFormat="1" ht="11.25" customHeight="1" x14ac:dyDescent="0.2">
      <c r="A513" s="63" t="s">
        <v>119</v>
      </c>
      <c r="B513" s="63"/>
      <c r="C513" s="122" t="s">
        <v>166</v>
      </c>
      <c r="D513" s="66">
        <v>1439</v>
      </c>
      <c r="E513" s="66">
        <v>27</v>
      </c>
      <c r="F513" s="66">
        <v>14</v>
      </c>
      <c r="G513" s="66">
        <v>0</v>
      </c>
      <c r="H513" s="66">
        <v>2</v>
      </c>
      <c r="I513" s="66">
        <v>781</v>
      </c>
      <c r="J513" s="66">
        <v>615</v>
      </c>
    </row>
    <row r="514" spans="1:10" s="20" customFormat="1" ht="11.25" customHeight="1" x14ac:dyDescent="0.2">
      <c r="A514" s="63"/>
      <c r="B514" s="63"/>
      <c r="C514" s="122" t="s">
        <v>167</v>
      </c>
      <c r="D514" s="66">
        <v>1304</v>
      </c>
      <c r="E514" s="66">
        <v>33</v>
      </c>
      <c r="F514" s="66">
        <v>3</v>
      </c>
      <c r="G514" s="66">
        <v>0</v>
      </c>
      <c r="H514" s="66">
        <v>0</v>
      </c>
      <c r="I514" s="66">
        <v>812</v>
      </c>
      <c r="J514" s="66">
        <v>456</v>
      </c>
    </row>
    <row r="515" spans="1:10" s="20" customFormat="1" ht="20.25" customHeight="1" x14ac:dyDescent="0.2">
      <c r="A515" s="63"/>
      <c r="B515" s="130"/>
      <c r="C515" s="122" t="s">
        <v>168</v>
      </c>
      <c r="D515" s="66">
        <v>2743</v>
      </c>
      <c r="E515" s="66">
        <v>60</v>
      </c>
      <c r="F515" s="66">
        <v>17</v>
      </c>
      <c r="G515" s="66">
        <v>0</v>
      </c>
      <c r="H515" s="66">
        <v>2</v>
      </c>
      <c r="I515" s="66">
        <v>1593</v>
      </c>
      <c r="J515" s="66">
        <v>1071</v>
      </c>
    </row>
    <row r="516" spans="1:10" s="20" customFormat="1" ht="11.25" customHeight="1" x14ac:dyDescent="0.2">
      <c r="A516" s="63"/>
      <c r="B516" s="130"/>
      <c r="C516" s="122"/>
      <c r="D516" s="66"/>
      <c r="E516" s="66"/>
      <c r="F516" s="66"/>
      <c r="G516" s="66"/>
      <c r="H516" s="66"/>
      <c r="I516" s="66"/>
      <c r="J516" s="66"/>
    </row>
    <row r="517" spans="1:10" s="20" customFormat="1" ht="11.25" customHeight="1" x14ac:dyDescent="0.2">
      <c r="A517" s="63" t="s">
        <v>799</v>
      </c>
      <c r="B517" s="130"/>
      <c r="C517" s="122"/>
      <c r="D517" s="66"/>
      <c r="E517" s="66"/>
      <c r="F517" s="66"/>
      <c r="G517" s="66"/>
      <c r="H517" s="66"/>
      <c r="I517" s="66"/>
      <c r="J517" s="66"/>
    </row>
    <row r="518" spans="1:10" s="20" customFormat="1" ht="11.25" customHeight="1" x14ac:dyDescent="0.2">
      <c r="A518" s="212" t="s">
        <v>800</v>
      </c>
      <c r="B518" s="130"/>
      <c r="C518" s="122"/>
      <c r="D518" s="66"/>
      <c r="E518" s="66"/>
      <c r="F518" s="66"/>
      <c r="G518" s="66"/>
      <c r="H518" s="66"/>
      <c r="I518" s="66"/>
      <c r="J518" s="66"/>
    </row>
    <row r="519" spans="1:10" s="20" customFormat="1" ht="11.25" customHeight="1" x14ac:dyDescent="0.2">
      <c r="A519" s="63" t="s">
        <v>801</v>
      </c>
      <c r="B519" s="130"/>
      <c r="C519" s="122"/>
      <c r="D519" s="66"/>
      <c r="E519" s="66"/>
      <c r="F519" s="66"/>
      <c r="G519" s="66"/>
      <c r="H519" s="66"/>
      <c r="I519" s="66"/>
      <c r="J519" s="66"/>
    </row>
    <row r="520" spans="1:10" s="20" customFormat="1" ht="11.25" customHeight="1" x14ac:dyDescent="0.2">
      <c r="A520" s="148" t="s">
        <v>802</v>
      </c>
      <c r="B520" s="130"/>
      <c r="C520" s="122"/>
      <c r="D520" s="66"/>
      <c r="E520" s="66"/>
      <c r="F520" s="66"/>
      <c r="G520" s="66"/>
      <c r="H520" s="66"/>
      <c r="I520" s="66"/>
      <c r="J520" s="66"/>
    </row>
    <row r="521" spans="1:10" s="20" customFormat="1" ht="11.25" customHeight="1" x14ac:dyDescent="0.2">
      <c r="A521" s="63"/>
      <c r="B521" s="130"/>
      <c r="C521" s="122"/>
      <c r="D521" s="66"/>
      <c r="E521" s="66"/>
      <c r="F521" s="66"/>
      <c r="G521" s="66"/>
      <c r="H521" s="66"/>
      <c r="I521" s="66"/>
      <c r="J521" s="66"/>
    </row>
    <row r="522" spans="1:10" s="20" customFormat="1" ht="11.25" customHeight="1" x14ac:dyDescent="0.2">
      <c r="A522" s="100" t="s">
        <v>73</v>
      </c>
      <c r="B522" s="130"/>
      <c r="C522" s="122"/>
      <c r="D522" s="66"/>
      <c r="E522" s="66"/>
      <c r="F522" s="66"/>
      <c r="G522" s="66"/>
      <c r="H522" s="66"/>
      <c r="I522" s="66"/>
      <c r="J522" s="66"/>
    </row>
    <row r="523" spans="1:10" s="20" customFormat="1" ht="22.5" customHeight="1" x14ac:dyDescent="0.2">
      <c r="A523" s="63"/>
      <c r="B523" s="130"/>
      <c r="C523" s="122"/>
      <c r="D523" s="126" t="s">
        <v>409</v>
      </c>
      <c r="E523" s="66"/>
      <c r="F523" s="66"/>
      <c r="G523" s="66"/>
      <c r="H523" s="66"/>
      <c r="I523" s="66"/>
      <c r="J523" s="66"/>
    </row>
    <row r="524" spans="1:10" s="20" customFormat="1" ht="11.25" customHeight="1" x14ac:dyDescent="0.2">
      <c r="A524" s="63" t="s">
        <v>120</v>
      </c>
      <c r="B524" s="63"/>
      <c r="C524" s="122" t="s">
        <v>166</v>
      </c>
      <c r="D524" s="66">
        <v>45</v>
      </c>
      <c r="E524" s="66">
        <v>0</v>
      </c>
      <c r="F524" s="66">
        <v>0</v>
      </c>
      <c r="G524" s="66">
        <v>0</v>
      </c>
      <c r="H524" s="66">
        <v>0</v>
      </c>
      <c r="I524" s="66">
        <v>45</v>
      </c>
      <c r="J524" s="66">
        <v>0</v>
      </c>
    </row>
    <row r="525" spans="1:10" s="20" customFormat="1" ht="11.25" customHeight="1" x14ac:dyDescent="0.2">
      <c r="A525" s="63"/>
      <c r="B525" s="63"/>
      <c r="C525" s="122" t="s">
        <v>167</v>
      </c>
      <c r="D525" s="66">
        <v>43</v>
      </c>
      <c r="E525" s="66">
        <v>0</v>
      </c>
      <c r="F525" s="66">
        <v>0</v>
      </c>
      <c r="G525" s="66">
        <v>0</v>
      </c>
      <c r="H525" s="66">
        <v>0</v>
      </c>
      <c r="I525" s="66">
        <v>43</v>
      </c>
      <c r="J525" s="66">
        <v>0</v>
      </c>
    </row>
    <row r="526" spans="1:10" s="20" customFormat="1" ht="20.25" customHeight="1" x14ac:dyDescent="0.2">
      <c r="A526" s="63"/>
      <c r="B526" s="130"/>
      <c r="C526" s="122" t="s">
        <v>168</v>
      </c>
      <c r="D526" s="66">
        <v>88</v>
      </c>
      <c r="E526" s="66">
        <v>0</v>
      </c>
      <c r="F526" s="66">
        <v>0</v>
      </c>
      <c r="G526" s="66">
        <v>0</v>
      </c>
      <c r="H526" s="66">
        <v>0</v>
      </c>
      <c r="I526" s="66">
        <v>88</v>
      </c>
      <c r="J526" s="66">
        <v>0</v>
      </c>
    </row>
    <row r="527" spans="1:10" s="20" customFormat="1" ht="11.25" customHeight="1" x14ac:dyDescent="0.2">
      <c r="A527" s="63" t="s">
        <v>121</v>
      </c>
      <c r="B527" s="63"/>
      <c r="C527" s="122" t="s">
        <v>166</v>
      </c>
      <c r="D527" s="66">
        <v>216</v>
      </c>
      <c r="E527" s="66">
        <v>0</v>
      </c>
      <c r="F527" s="66">
        <v>44</v>
      </c>
      <c r="G527" s="66">
        <v>0</v>
      </c>
      <c r="H527" s="66">
        <v>0</v>
      </c>
      <c r="I527" s="66">
        <v>100</v>
      </c>
      <c r="J527" s="66">
        <v>72</v>
      </c>
    </row>
    <row r="528" spans="1:10" s="20" customFormat="1" ht="11.25" customHeight="1" x14ac:dyDescent="0.2">
      <c r="A528" s="63"/>
      <c r="B528" s="63"/>
      <c r="C528" s="122" t="s">
        <v>167</v>
      </c>
      <c r="D528" s="66">
        <v>179</v>
      </c>
      <c r="E528" s="66">
        <v>0</v>
      </c>
      <c r="F528" s="66">
        <v>28</v>
      </c>
      <c r="G528" s="66">
        <v>0</v>
      </c>
      <c r="H528" s="66">
        <v>0</v>
      </c>
      <c r="I528" s="66">
        <v>119</v>
      </c>
      <c r="J528" s="66">
        <v>32</v>
      </c>
    </row>
    <row r="529" spans="1:10" s="20" customFormat="1" ht="20.25" customHeight="1" x14ac:dyDescent="0.2">
      <c r="A529" s="63"/>
      <c r="B529" s="130"/>
      <c r="C529" s="122" t="s">
        <v>168</v>
      </c>
      <c r="D529" s="66">
        <v>395</v>
      </c>
      <c r="E529" s="66">
        <v>0</v>
      </c>
      <c r="F529" s="66">
        <v>72</v>
      </c>
      <c r="G529" s="66">
        <v>0</v>
      </c>
      <c r="H529" s="66">
        <v>0</v>
      </c>
      <c r="I529" s="66">
        <v>219</v>
      </c>
      <c r="J529" s="66">
        <v>104</v>
      </c>
    </row>
    <row r="530" spans="1:10" s="20" customFormat="1" ht="11.25" customHeight="1" x14ac:dyDescent="0.2">
      <c r="A530" s="63" t="s">
        <v>122</v>
      </c>
      <c r="B530" s="63"/>
      <c r="C530" s="122" t="s">
        <v>166</v>
      </c>
      <c r="D530" s="66">
        <v>1101</v>
      </c>
      <c r="E530" s="66">
        <v>60</v>
      </c>
      <c r="F530" s="66">
        <v>45</v>
      </c>
      <c r="G530" s="66">
        <v>0</v>
      </c>
      <c r="H530" s="66">
        <v>452</v>
      </c>
      <c r="I530" s="66">
        <v>409</v>
      </c>
      <c r="J530" s="66">
        <v>135</v>
      </c>
    </row>
    <row r="531" spans="1:10" s="20" customFormat="1" ht="11.25" customHeight="1" x14ac:dyDescent="0.2">
      <c r="A531" s="63"/>
      <c r="B531" s="63"/>
      <c r="C531" s="122" t="s">
        <v>167</v>
      </c>
      <c r="D531" s="66">
        <v>1057</v>
      </c>
      <c r="E531" s="66">
        <v>45</v>
      </c>
      <c r="F531" s="66">
        <v>25</v>
      </c>
      <c r="G531" s="66">
        <v>0</v>
      </c>
      <c r="H531" s="66">
        <v>329</v>
      </c>
      <c r="I531" s="66">
        <v>598</v>
      </c>
      <c r="J531" s="66">
        <v>60</v>
      </c>
    </row>
    <row r="532" spans="1:10" s="20" customFormat="1" ht="20.25" customHeight="1" x14ac:dyDescent="0.2">
      <c r="A532" s="63"/>
      <c r="B532" s="130"/>
      <c r="C532" s="122" t="s">
        <v>168</v>
      </c>
      <c r="D532" s="66">
        <v>2158</v>
      </c>
      <c r="E532" s="66">
        <v>105</v>
      </c>
      <c r="F532" s="66">
        <v>70</v>
      </c>
      <c r="G532" s="66">
        <v>0</v>
      </c>
      <c r="H532" s="66">
        <v>781</v>
      </c>
      <c r="I532" s="66">
        <v>1007</v>
      </c>
      <c r="J532" s="66">
        <v>195</v>
      </c>
    </row>
    <row r="533" spans="1:10" s="20" customFormat="1" ht="11.25" customHeight="1" x14ac:dyDescent="0.2">
      <c r="A533" s="63" t="s">
        <v>123</v>
      </c>
      <c r="B533" s="63"/>
      <c r="C533" s="122" t="s">
        <v>166</v>
      </c>
      <c r="D533" s="66">
        <v>1267</v>
      </c>
      <c r="E533" s="66">
        <v>0</v>
      </c>
      <c r="F533" s="66">
        <v>31</v>
      </c>
      <c r="G533" s="66">
        <v>0</v>
      </c>
      <c r="H533" s="66">
        <v>367</v>
      </c>
      <c r="I533" s="66">
        <v>627</v>
      </c>
      <c r="J533" s="66">
        <v>242</v>
      </c>
    </row>
    <row r="534" spans="1:10" s="20" customFormat="1" ht="11.25" customHeight="1" x14ac:dyDescent="0.2">
      <c r="A534" s="63"/>
      <c r="B534" s="63"/>
      <c r="C534" s="122" t="s">
        <v>167</v>
      </c>
      <c r="D534" s="66">
        <v>1196</v>
      </c>
      <c r="E534" s="66">
        <v>0</v>
      </c>
      <c r="F534" s="66">
        <v>10</v>
      </c>
      <c r="G534" s="66">
        <v>0</v>
      </c>
      <c r="H534" s="66">
        <v>324</v>
      </c>
      <c r="I534" s="66">
        <v>741</v>
      </c>
      <c r="J534" s="66">
        <v>121</v>
      </c>
    </row>
    <row r="535" spans="1:10" s="20" customFormat="1" ht="20.25" customHeight="1" x14ac:dyDescent="0.2">
      <c r="A535" s="63"/>
      <c r="B535" s="130"/>
      <c r="C535" s="122" t="s">
        <v>168</v>
      </c>
      <c r="D535" s="66">
        <v>2463</v>
      </c>
      <c r="E535" s="66">
        <v>0</v>
      </c>
      <c r="F535" s="66">
        <v>41</v>
      </c>
      <c r="G535" s="66">
        <v>0</v>
      </c>
      <c r="H535" s="66">
        <v>691</v>
      </c>
      <c r="I535" s="66">
        <v>1368</v>
      </c>
      <c r="J535" s="66">
        <v>363</v>
      </c>
    </row>
    <row r="536" spans="1:10" s="20" customFormat="1" ht="11.25" customHeight="1" x14ac:dyDescent="0.2">
      <c r="A536" s="63" t="s">
        <v>124</v>
      </c>
      <c r="B536" s="63"/>
      <c r="C536" s="122" t="s">
        <v>166</v>
      </c>
      <c r="D536" s="66">
        <v>14</v>
      </c>
      <c r="E536" s="66">
        <v>0</v>
      </c>
      <c r="F536" s="66">
        <v>0</v>
      </c>
      <c r="G536" s="66">
        <v>0</v>
      </c>
      <c r="H536" s="66">
        <v>0</v>
      </c>
      <c r="I536" s="66">
        <v>14</v>
      </c>
      <c r="J536" s="66">
        <v>0</v>
      </c>
    </row>
    <row r="537" spans="1:10" s="20" customFormat="1" ht="11.25" customHeight="1" x14ac:dyDescent="0.2">
      <c r="A537" s="63"/>
      <c r="B537" s="63"/>
      <c r="C537" s="122" t="s">
        <v>167</v>
      </c>
      <c r="D537" s="66">
        <v>55</v>
      </c>
      <c r="E537" s="66">
        <v>0</v>
      </c>
      <c r="F537" s="66">
        <v>0</v>
      </c>
      <c r="G537" s="66">
        <v>0</v>
      </c>
      <c r="H537" s="66">
        <v>0</v>
      </c>
      <c r="I537" s="66">
        <v>55</v>
      </c>
      <c r="J537" s="66">
        <v>0</v>
      </c>
    </row>
    <row r="538" spans="1:10" s="20" customFormat="1" ht="20.25" customHeight="1" x14ac:dyDescent="0.2">
      <c r="A538" s="63"/>
      <c r="B538" s="130"/>
      <c r="C538" s="122" t="s">
        <v>168</v>
      </c>
      <c r="D538" s="66">
        <v>69</v>
      </c>
      <c r="E538" s="66">
        <v>0</v>
      </c>
      <c r="F538" s="66">
        <v>0</v>
      </c>
      <c r="G538" s="66">
        <v>0</v>
      </c>
      <c r="H538" s="66">
        <v>0</v>
      </c>
      <c r="I538" s="66">
        <v>69</v>
      </c>
      <c r="J538" s="66">
        <v>0</v>
      </c>
    </row>
    <row r="539" spans="1:10" s="20" customFormat="1" ht="11.25" customHeight="1" x14ac:dyDescent="0.2">
      <c r="A539" s="63" t="s">
        <v>125</v>
      </c>
      <c r="B539" s="63"/>
      <c r="C539" s="122" t="s">
        <v>166</v>
      </c>
      <c r="D539" s="66">
        <v>564</v>
      </c>
      <c r="E539" s="66">
        <v>0</v>
      </c>
      <c r="F539" s="66">
        <v>0</v>
      </c>
      <c r="G539" s="66">
        <v>0</v>
      </c>
      <c r="H539" s="66">
        <v>238</v>
      </c>
      <c r="I539" s="66">
        <v>294</v>
      </c>
      <c r="J539" s="66">
        <v>32</v>
      </c>
    </row>
    <row r="540" spans="1:10" s="20" customFormat="1" ht="11.25" customHeight="1" x14ac:dyDescent="0.2">
      <c r="A540" s="63"/>
      <c r="B540" s="63"/>
      <c r="C540" s="122" t="s">
        <v>167</v>
      </c>
      <c r="D540" s="66">
        <v>519</v>
      </c>
      <c r="E540" s="66">
        <v>0</v>
      </c>
      <c r="F540" s="66">
        <v>0</v>
      </c>
      <c r="G540" s="66">
        <v>0</v>
      </c>
      <c r="H540" s="66">
        <v>232</v>
      </c>
      <c r="I540" s="66">
        <v>264</v>
      </c>
      <c r="J540" s="66">
        <v>23</v>
      </c>
    </row>
    <row r="541" spans="1:10" s="20" customFormat="1" ht="20.25" customHeight="1" x14ac:dyDescent="0.2">
      <c r="A541" s="63"/>
      <c r="B541" s="130"/>
      <c r="C541" s="122" t="s">
        <v>168</v>
      </c>
      <c r="D541" s="66">
        <v>1083</v>
      </c>
      <c r="E541" s="66">
        <v>0</v>
      </c>
      <c r="F541" s="66">
        <v>0</v>
      </c>
      <c r="G541" s="66">
        <v>0</v>
      </c>
      <c r="H541" s="66">
        <v>470</v>
      </c>
      <c r="I541" s="66">
        <v>558</v>
      </c>
      <c r="J541" s="66">
        <v>55</v>
      </c>
    </row>
    <row r="542" spans="1:10" s="20" customFormat="1" ht="11.25" customHeight="1" x14ac:dyDescent="0.2">
      <c r="A542" s="63" t="s">
        <v>126</v>
      </c>
      <c r="B542" s="63"/>
      <c r="C542" s="122" t="s">
        <v>166</v>
      </c>
      <c r="D542" s="66">
        <v>4690</v>
      </c>
      <c r="E542" s="66">
        <v>48</v>
      </c>
      <c r="F542" s="66">
        <v>61</v>
      </c>
      <c r="G542" s="66">
        <v>1</v>
      </c>
      <c r="H542" s="66">
        <v>1118</v>
      </c>
      <c r="I542" s="66">
        <v>2784</v>
      </c>
      <c r="J542" s="66">
        <v>678</v>
      </c>
    </row>
    <row r="543" spans="1:10" s="20" customFormat="1" ht="11.25" customHeight="1" x14ac:dyDescent="0.2">
      <c r="A543" s="63"/>
      <c r="B543" s="63"/>
      <c r="C543" s="122" t="s">
        <v>167</v>
      </c>
      <c r="D543" s="66">
        <v>3696</v>
      </c>
      <c r="E543" s="66">
        <v>76</v>
      </c>
      <c r="F543" s="66">
        <v>38</v>
      </c>
      <c r="G543" s="66">
        <v>0</v>
      </c>
      <c r="H543" s="66">
        <v>745</v>
      </c>
      <c r="I543" s="66">
        <v>2303</v>
      </c>
      <c r="J543" s="66">
        <v>534</v>
      </c>
    </row>
    <row r="544" spans="1:10" s="20" customFormat="1" ht="20.25" customHeight="1" x14ac:dyDescent="0.2">
      <c r="A544" s="63"/>
      <c r="B544" s="130"/>
      <c r="C544" s="122" t="s">
        <v>168</v>
      </c>
      <c r="D544" s="66">
        <v>8386</v>
      </c>
      <c r="E544" s="66">
        <v>124</v>
      </c>
      <c r="F544" s="66">
        <v>99</v>
      </c>
      <c r="G544" s="66">
        <v>1</v>
      </c>
      <c r="H544" s="66">
        <v>1863</v>
      </c>
      <c r="I544" s="66">
        <v>5087</v>
      </c>
      <c r="J544" s="66">
        <v>1212</v>
      </c>
    </row>
    <row r="545" spans="1:10" s="20" customFormat="1" ht="11.25" customHeight="1" x14ac:dyDescent="0.2">
      <c r="A545" s="63" t="s">
        <v>127</v>
      </c>
      <c r="B545" s="63"/>
      <c r="C545" s="122" t="s">
        <v>166</v>
      </c>
      <c r="D545" s="66">
        <v>227</v>
      </c>
      <c r="E545" s="66">
        <v>0</v>
      </c>
      <c r="F545" s="66">
        <v>35</v>
      </c>
      <c r="G545" s="66">
        <v>0</v>
      </c>
      <c r="H545" s="66">
        <v>0</v>
      </c>
      <c r="I545" s="66">
        <v>102</v>
      </c>
      <c r="J545" s="66">
        <v>90</v>
      </c>
    </row>
    <row r="546" spans="1:10" s="20" customFormat="1" ht="11.25" customHeight="1" x14ac:dyDescent="0.2">
      <c r="A546" s="63"/>
      <c r="B546" s="63"/>
      <c r="C546" s="122" t="s">
        <v>167</v>
      </c>
      <c r="D546" s="66">
        <v>73</v>
      </c>
      <c r="E546" s="66">
        <v>0</v>
      </c>
      <c r="F546" s="66">
        <v>12</v>
      </c>
      <c r="G546" s="66">
        <v>0</v>
      </c>
      <c r="H546" s="66">
        <v>0</v>
      </c>
      <c r="I546" s="66">
        <v>46</v>
      </c>
      <c r="J546" s="66">
        <v>15</v>
      </c>
    </row>
    <row r="547" spans="1:10" s="20" customFormat="1" ht="20.25" customHeight="1" x14ac:dyDescent="0.2">
      <c r="A547" s="63"/>
      <c r="B547" s="130"/>
      <c r="C547" s="122" t="s">
        <v>168</v>
      </c>
      <c r="D547" s="66">
        <v>300</v>
      </c>
      <c r="E547" s="66">
        <v>0</v>
      </c>
      <c r="F547" s="66">
        <v>47</v>
      </c>
      <c r="G547" s="66">
        <v>0</v>
      </c>
      <c r="H547" s="66">
        <v>0</v>
      </c>
      <c r="I547" s="66">
        <v>148</v>
      </c>
      <c r="J547" s="66">
        <v>105</v>
      </c>
    </row>
    <row r="548" spans="1:10" s="20" customFormat="1" ht="11.25" customHeight="1" x14ac:dyDescent="0.2">
      <c r="A548" s="63" t="s">
        <v>128</v>
      </c>
      <c r="B548" s="63"/>
      <c r="C548" s="122" t="s">
        <v>166</v>
      </c>
      <c r="D548" s="66">
        <v>161</v>
      </c>
      <c r="E548" s="66">
        <v>0</v>
      </c>
      <c r="F548" s="66">
        <v>0</v>
      </c>
      <c r="G548" s="66">
        <v>0</v>
      </c>
      <c r="H548" s="66">
        <v>0</v>
      </c>
      <c r="I548" s="66">
        <v>161</v>
      </c>
      <c r="J548" s="66">
        <v>0</v>
      </c>
    </row>
    <row r="549" spans="1:10" s="20" customFormat="1" ht="11.25" customHeight="1" x14ac:dyDescent="0.2">
      <c r="A549" s="63"/>
      <c r="B549" s="63"/>
      <c r="C549" s="122" t="s">
        <v>167</v>
      </c>
      <c r="D549" s="66">
        <v>191</v>
      </c>
      <c r="E549" s="66">
        <v>0</v>
      </c>
      <c r="F549" s="66">
        <v>0</v>
      </c>
      <c r="G549" s="66">
        <v>0</v>
      </c>
      <c r="H549" s="66">
        <v>0</v>
      </c>
      <c r="I549" s="66">
        <v>191</v>
      </c>
      <c r="J549" s="66">
        <v>0</v>
      </c>
    </row>
    <row r="550" spans="1:10" s="20" customFormat="1" ht="20.25" customHeight="1" x14ac:dyDescent="0.2">
      <c r="A550" s="63"/>
      <c r="B550" s="130"/>
      <c r="C550" s="122" t="s">
        <v>168</v>
      </c>
      <c r="D550" s="66">
        <v>352</v>
      </c>
      <c r="E550" s="66">
        <v>0</v>
      </c>
      <c r="F550" s="66">
        <v>0</v>
      </c>
      <c r="G550" s="66">
        <v>0</v>
      </c>
      <c r="H550" s="66">
        <v>0</v>
      </c>
      <c r="I550" s="66">
        <v>352</v>
      </c>
      <c r="J550" s="66">
        <v>0</v>
      </c>
    </row>
    <row r="551" spans="1:10" s="20" customFormat="1" ht="11.25" customHeight="1" x14ac:dyDescent="0.2">
      <c r="A551" s="63" t="s">
        <v>129</v>
      </c>
      <c r="B551" s="63"/>
      <c r="C551" s="122" t="s">
        <v>166</v>
      </c>
      <c r="D551" s="66">
        <v>229</v>
      </c>
      <c r="E551" s="66">
        <v>0</v>
      </c>
      <c r="F551" s="66">
        <v>13</v>
      </c>
      <c r="G551" s="66">
        <v>0</v>
      </c>
      <c r="H551" s="66">
        <v>49</v>
      </c>
      <c r="I551" s="66">
        <v>82</v>
      </c>
      <c r="J551" s="66">
        <v>85</v>
      </c>
    </row>
    <row r="552" spans="1:10" s="20" customFormat="1" ht="11.25" customHeight="1" x14ac:dyDescent="0.2">
      <c r="A552" s="63"/>
      <c r="B552" s="63"/>
      <c r="C552" s="122" t="s">
        <v>167</v>
      </c>
      <c r="D552" s="66">
        <v>120</v>
      </c>
      <c r="E552" s="66">
        <v>0</v>
      </c>
      <c r="F552" s="66">
        <v>2</v>
      </c>
      <c r="G552" s="66">
        <v>0</v>
      </c>
      <c r="H552" s="66">
        <v>32</v>
      </c>
      <c r="I552" s="66">
        <v>40</v>
      </c>
      <c r="J552" s="66">
        <v>46</v>
      </c>
    </row>
    <row r="553" spans="1:10" s="20" customFormat="1" ht="20.25" customHeight="1" x14ac:dyDescent="0.2">
      <c r="A553" s="63"/>
      <c r="B553" s="130"/>
      <c r="C553" s="122" t="s">
        <v>168</v>
      </c>
      <c r="D553" s="66">
        <v>349</v>
      </c>
      <c r="E553" s="66">
        <v>0</v>
      </c>
      <c r="F553" s="66">
        <v>15</v>
      </c>
      <c r="G553" s="66">
        <v>0</v>
      </c>
      <c r="H553" s="66">
        <v>81</v>
      </c>
      <c r="I553" s="66">
        <v>122</v>
      </c>
      <c r="J553" s="66">
        <v>131</v>
      </c>
    </row>
    <row r="554" spans="1:10" s="20" customFormat="1" ht="11.25" customHeight="1" x14ac:dyDescent="0.2">
      <c r="A554" s="63" t="s">
        <v>130</v>
      </c>
      <c r="B554" s="63"/>
      <c r="C554" s="122" t="s">
        <v>166</v>
      </c>
      <c r="D554" s="66">
        <v>0</v>
      </c>
      <c r="E554" s="66">
        <v>0</v>
      </c>
      <c r="F554" s="66">
        <v>0</v>
      </c>
      <c r="G554" s="66">
        <v>0</v>
      </c>
      <c r="H554" s="66">
        <v>0</v>
      </c>
      <c r="I554" s="66">
        <v>0</v>
      </c>
      <c r="J554" s="66">
        <v>0</v>
      </c>
    </row>
    <row r="555" spans="1:10" s="20" customFormat="1" ht="11.25" customHeight="1" x14ac:dyDescent="0.2">
      <c r="A555" s="63"/>
      <c r="B555" s="63"/>
      <c r="C555" s="122" t="s">
        <v>167</v>
      </c>
      <c r="D555" s="66">
        <v>0</v>
      </c>
      <c r="E555" s="66">
        <v>0</v>
      </c>
      <c r="F555" s="66">
        <v>0</v>
      </c>
      <c r="G555" s="66">
        <v>0</v>
      </c>
      <c r="H555" s="66">
        <v>0</v>
      </c>
      <c r="I555" s="66">
        <v>0</v>
      </c>
      <c r="J555" s="66">
        <v>0</v>
      </c>
    </row>
    <row r="556" spans="1:10" s="20" customFormat="1" ht="20.25" customHeight="1" x14ac:dyDescent="0.2">
      <c r="A556" s="63"/>
      <c r="B556" s="130"/>
      <c r="C556" s="122" t="s">
        <v>168</v>
      </c>
      <c r="D556" s="66">
        <v>0</v>
      </c>
      <c r="E556" s="66">
        <v>0</v>
      </c>
      <c r="F556" s="66">
        <v>0</v>
      </c>
      <c r="G556" s="66">
        <v>0</v>
      </c>
      <c r="H556" s="66">
        <v>0</v>
      </c>
      <c r="I556" s="66">
        <v>0</v>
      </c>
      <c r="J556" s="66">
        <v>0</v>
      </c>
    </row>
    <row r="557" spans="1:10" s="20" customFormat="1" ht="10.5" customHeight="1" x14ac:dyDescent="0.2">
      <c r="A557" s="63" t="s">
        <v>131</v>
      </c>
      <c r="B557" s="63"/>
      <c r="C557" s="122" t="s">
        <v>166</v>
      </c>
      <c r="D557" s="66">
        <v>196</v>
      </c>
      <c r="E557" s="66">
        <v>0</v>
      </c>
      <c r="F557" s="66">
        <v>0</v>
      </c>
      <c r="G557" s="66">
        <v>0</v>
      </c>
      <c r="H557" s="66">
        <v>42</v>
      </c>
      <c r="I557" s="66">
        <v>119</v>
      </c>
      <c r="J557" s="66">
        <v>35</v>
      </c>
    </row>
    <row r="558" spans="1:10" s="20" customFormat="1" ht="11.25" customHeight="1" x14ac:dyDescent="0.2">
      <c r="A558" s="63"/>
      <c r="B558" s="63"/>
      <c r="C558" s="122" t="s">
        <v>167</v>
      </c>
      <c r="D558" s="66">
        <v>373</v>
      </c>
      <c r="E558" s="66">
        <v>0</v>
      </c>
      <c r="F558" s="66">
        <v>0</v>
      </c>
      <c r="G558" s="66">
        <v>0</v>
      </c>
      <c r="H558" s="66">
        <v>27</v>
      </c>
      <c r="I558" s="66">
        <v>338</v>
      </c>
      <c r="J558" s="66">
        <v>8</v>
      </c>
    </row>
    <row r="559" spans="1:10" s="20" customFormat="1" ht="20.25" customHeight="1" x14ac:dyDescent="0.2">
      <c r="A559" s="63"/>
      <c r="B559" s="130"/>
      <c r="C559" s="122" t="s">
        <v>168</v>
      </c>
      <c r="D559" s="66">
        <v>569</v>
      </c>
      <c r="E559" s="66">
        <v>0</v>
      </c>
      <c r="F559" s="66">
        <v>0</v>
      </c>
      <c r="G559" s="66">
        <v>0</v>
      </c>
      <c r="H559" s="66">
        <v>69</v>
      </c>
      <c r="I559" s="66">
        <v>457</v>
      </c>
      <c r="J559" s="66">
        <v>43</v>
      </c>
    </row>
    <row r="560" spans="1:10" s="20" customFormat="1" ht="11.25" customHeight="1" x14ac:dyDescent="0.2">
      <c r="A560" s="63" t="s">
        <v>132</v>
      </c>
      <c r="B560" s="63"/>
      <c r="C560" s="122" t="s">
        <v>166</v>
      </c>
      <c r="D560" s="66">
        <v>21</v>
      </c>
      <c r="E560" s="66">
        <v>0</v>
      </c>
      <c r="F560" s="66">
        <v>0</v>
      </c>
      <c r="G560" s="66">
        <v>0</v>
      </c>
      <c r="H560" s="66">
        <v>0</v>
      </c>
      <c r="I560" s="66">
        <v>21</v>
      </c>
      <c r="J560" s="66">
        <v>0</v>
      </c>
    </row>
    <row r="561" spans="1:10" s="20" customFormat="1" ht="11.25" customHeight="1" x14ac:dyDescent="0.2">
      <c r="A561" s="63"/>
      <c r="B561" s="63"/>
      <c r="C561" s="122" t="s">
        <v>167</v>
      </c>
      <c r="D561" s="66">
        <v>111</v>
      </c>
      <c r="E561" s="66">
        <v>0</v>
      </c>
      <c r="F561" s="66">
        <v>0</v>
      </c>
      <c r="G561" s="66">
        <v>0</v>
      </c>
      <c r="H561" s="66">
        <v>0</v>
      </c>
      <c r="I561" s="66">
        <v>111</v>
      </c>
      <c r="J561" s="66">
        <v>0</v>
      </c>
    </row>
    <row r="562" spans="1:10" s="20" customFormat="1" ht="20.25" customHeight="1" x14ac:dyDescent="0.2">
      <c r="A562" s="63"/>
      <c r="B562" s="130"/>
      <c r="C562" s="122" t="s">
        <v>168</v>
      </c>
      <c r="D562" s="66">
        <v>132</v>
      </c>
      <c r="E562" s="66">
        <v>0</v>
      </c>
      <c r="F562" s="66">
        <v>0</v>
      </c>
      <c r="G562" s="66">
        <v>0</v>
      </c>
      <c r="H562" s="66">
        <v>0</v>
      </c>
      <c r="I562" s="66">
        <v>132</v>
      </c>
      <c r="J562" s="66">
        <v>0</v>
      </c>
    </row>
    <row r="563" spans="1:10" s="20" customFormat="1" ht="11.25" customHeight="1" x14ac:dyDescent="0.2">
      <c r="A563" s="63"/>
      <c r="B563" s="133" t="s">
        <v>155</v>
      </c>
      <c r="C563" s="122" t="s">
        <v>166</v>
      </c>
      <c r="D563" s="66">
        <v>11573</v>
      </c>
      <c r="E563" s="66">
        <v>147</v>
      </c>
      <c r="F563" s="66">
        <v>243</v>
      </c>
      <c r="G563" s="66">
        <v>1</v>
      </c>
      <c r="H563" s="66">
        <v>2463</v>
      </c>
      <c r="I563" s="66">
        <v>6422</v>
      </c>
      <c r="J563" s="66">
        <v>2297</v>
      </c>
    </row>
    <row r="564" spans="1:10" s="20" customFormat="1" ht="11.25" customHeight="1" x14ac:dyDescent="0.2">
      <c r="A564" s="63"/>
      <c r="B564" s="130"/>
      <c r="C564" s="122" t="s">
        <v>167</v>
      </c>
      <c r="D564" s="66">
        <v>10393</v>
      </c>
      <c r="E564" s="66">
        <v>187</v>
      </c>
      <c r="F564" s="66">
        <v>118</v>
      </c>
      <c r="G564" s="66">
        <v>0</v>
      </c>
      <c r="H564" s="66">
        <v>1849</v>
      </c>
      <c r="I564" s="66">
        <v>6709</v>
      </c>
      <c r="J564" s="66">
        <v>1530</v>
      </c>
    </row>
    <row r="565" spans="1:10" s="20" customFormat="1" ht="11.25" customHeight="1" x14ac:dyDescent="0.2">
      <c r="A565" s="63"/>
      <c r="B565" s="130"/>
      <c r="C565" s="122" t="s">
        <v>168</v>
      </c>
      <c r="D565" s="66">
        <v>21966</v>
      </c>
      <c r="E565" s="66">
        <v>334</v>
      </c>
      <c r="F565" s="66">
        <v>361</v>
      </c>
      <c r="G565" s="66">
        <v>1</v>
      </c>
      <c r="H565" s="66">
        <v>4312</v>
      </c>
      <c r="I565" s="66">
        <v>13131</v>
      </c>
      <c r="J565" s="66">
        <v>3827</v>
      </c>
    </row>
    <row r="566" spans="1:10" s="20" customFormat="1" ht="11.25" customHeight="1" x14ac:dyDescent="0.2">
      <c r="A566" s="63"/>
      <c r="B566" s="130"/>
      <c r="C566" s="122"/>
      <c r="D566" s="66"/>
      <c r="E566" s="66"/>
      <c r="F566" s="66"/>
      <c r="G566" s="98"/>
      <c r="H566" s="98"/>
      <c r="I566" s="63"/>
      <c r="J566" s="63"/>
    </row>
    <row r="567" spans="1:10" s="20" customFormat="1" ht="11.25" customHeight="1" x14ac:dyDescent="0.2">
      <c r="A567" s="63"/>
      <c r="B567" s="130"/>
      <c r="C567" s="122"/>
      <c r="D567" s="66"/>
      <c r="E567" s="66"/>
      <c r="F567" s="66"/>
      <c r="G567" s="98"/>
      <c r="H567" s="98"/>
      <c r="I567" s="63"/>
      <c r="J567" s="63"/>
    </row>
    <row r="568" spans="1:10" s="20" customFormat="1" ht="11.25" customHeight="1" x14ac:dyDescent="0.2">
      <c r="A568" s="63"/>
      <c r="B568" s="130"/>
      <c r="C568" s="122"/>
      <c r="D568" s="66"/>
      <c r="E568" s="66"/>
      <c r="F568" s="66"/>
      <c r="G568" s="98"/>
      <c r="H568" s="98"/>
      <c r="I568" s="63"/>
      <c r="J568" s="63"/>
    </row>
    <row r="569" spans="1:10" s="20" customFormat="1" ht="11.25" customHeight="1" x14ac:dyDescent="0.2">
      <c r="A569" s="63"/>
      <c r="B569" s="130"/>
      <c r="C569" s="122"/>
      <c r="D569" s="66"/>
      <c r="E569" s="66"/>
      <c r="F569" s="66"/>
      <c r="G569" s="98"/>
      <c r="H569" s="98"/>
      <c r="I569" s="63"/>
      <c r="J569" s="63"/>
    </row>
    <row r="570" spans="1:10" s="20" customFormat="1" ht="11.25" customHeight="1" x14ac:dyDescent="0.2">
      <c r="A570" s="63"/>
      <c r="B570" s="130"/>
      <c r="C570" s="122"/>
      <c r="D570" s="66"/>
      <c r="E570" s="66"/>
      <c r="F570" s="66"/>
      <c r="G570" s="98"/>
      <c r="H570" s="98"/>
      <c r="I570" s="63"/>
      <c r="J570" s="63"/>
    </row>
    <row r="571" spans="1:10" s="20" customFormat="1" ht="11.25" customHeight="1" x14ac:dyDescent="0.2">
      <c r="A571" s="63"/>
      <c r="B571" s="130"/>
      <c r="C571" s="122"/>
      <c r="D571" s="66"/>
      <c r="E571" s="66"/>
      <c r="F571" s="66"/>
      <c r="G571" s="98"/>
      <c r="H571" s="98"/>
      <c r="I571" s="63"/>
      <c r="J571" s="63"/>
    </row>
    <row r="572" spans="1:10" s="20" customFormat="1" ht="11.25" customHeight="1" x14ac:dyDescent="0.2">
      <c r="A572" s="63" t="s">
        <v>799</v>
      </c>
      <c r="B572" s="130"/>
      <c r="C572" s="122"/>
      <c r="D572" s="66"/>
      <c r="E572" s="66"/>
      <c r="F572" s="66"/>
      <c r="G572" s="98"/>
      <c r="H572" s="98"/>
      <c r="I572" s="63"/>
      <c r="J572" s="63"/>
    </row>
    <row r="573" spans="1:10" s="20" customFormat="1" ht="11.25" customHeight="1" x14ac:dyDescent="0.2">
      <c r="A573" s="212" t="s">
        <v>800</v>
      </c>
      <c r="B573" s="130"/>
      <c r="C573" s="122"/>
      <c r="D573" s="66"/>
      <c r="E573" s="66"/>
      <c r="F573" s="66"/>
      <c r="G573" s="98"/>
      <c r="H573" s="98"/>
      <c r="I573" s="63"/>
      <c r="J573" s="63"/>
    </row>
    <row r="574" spans="1:10" s="20" customFormat="1" ht="11.25" customHeight="1" x14ac:dyDescent="0.2">
      <c r="A574" s="63" t="s">
        <v>801</v>
      </c>
      <c r="B574" s="130"/>
      <c r="C574" s="122"/>
      <c r="D574" s="66"/>
      <c r="E574" s="66"/>
      <c r="F574" s="66"/>
      <c r="G574" s="98"/>
      <c r="H574" s="98"/>
      <c r="I574" s="63"/>
      <c r="J574" s="63"/>
    </row>
    <row r="575" spans="1:10" s="20" customFormat="1" ht="11.25" customHeight="1" x14ac:dyDescent="0.2">
      <c r="A575" s="148" t="s">
        <v>802</v>
      </c>
      <c r="B575" s="130"/>
      <c r="C575" s="122"/>
      <c r="D575" s="66"/>
      <c r="E575" s="66"/>
      <c r="F575" s="66"/>
      <c r="G575" s="98"/>
      <c r="H575" s="98"/>
      <c r="I575" s="63"/>
      <c r="J575" s="63"/>
    </row>
    <row r="576" spans="1:10" s="20" customFormat="1" ht="11.25" customHeight="1" x14ac:dyDescent="0.2">
      <c r="A576" s="63"/>
      <c r="B576" s="130"/>
      <c r="C576" s="122"/>
      <c r="D576" s="66"/>
      <c r="E576" s="66"/>
      <c r="F576" s="66"/>
      <c r="G576" s="98"/>
      <c r="H576" s="98"/>
      <c r="I576" s="63"/>
      <c r="J576" s="63"/>
    </row>
    <row r="577" spans="1:10" s="20" customFormat="1" ht="11.25" customHeight="1" x14ac:dyDescent="0.2">
      <c r="A577" s="63" t="s">
        <v>73</v>
      </c>
      <c r="B577" s="130"/>
      <c r="C577" s="122"/>
      <c r="D577" s="66"/>
      <c r="E577" s="66"/>
      <c r="F577" s="66"/>
      <c r="G577" s="98"/>
      <c r="H577" s="98"/>
      <c r="I577" s="63"/>
      <c r="J577" s="63"/>
    </row>
    <row r="578" spans="1:10" s="20" customFormat="1" ht="11.25" customHeight="1" x14ac:dyDescent="0.2">
      <c r="A578" s="63"/>
      <c r="B578" s="130"/>
      <c r="C578" s="122"/>
      <c r="D578" s="66"/>
      <c r="E578" s="66"/>
      <c r="F578" s="66"/>
      <c r="G578" s="98"/>
      <c r="H578" s="98"/>
      <c r="I578" s="63"/>
      <c r="J578" s="63"/>
    </row>
    <row r="579" spans="1:10" s="20" customFormat="1" ht="11.25" customHeight="1" x14ac:dyDescent="0.2">
      <c r="A579" s="63"/>
      <c r="B579" s="130"/>
      <c r="C579" s="122"/>
      <c r="D579" s="66"/>
      <c r="E579" s="66"/>
      <c r="F579" s="66"/>
      <c r="G579" s="98"/>
      <c r="H579" s="98"/>
      <c r="I579" s="63"/>
      <c r="J579" s="63"/>
    </row>
    <row r="580" spans="1:10" s="20" customFormat="1" ht="11.25" customHeight="1" x14ac:dyDescent="0.2">
      <c r="A580" s="320"/>
      <c r="B580" s="320"/>
      <c r="C580" s="320"/>
      <c r="D580" s="320"/>
      <c r="E580" s="66"/>
      <c r="F580" s="66"/>
      <c r="G580" s="98"/>
      <c r="H580" s="98"/>
      <c r="I580" s="63"/>
      <c r="J580" s="63"/>
    </row>
    <row r="581" spans="1:10" s="20" customFormat="1" ht="11.25" customHeight="1" x14ac:dyDescent="0.2">
      <c r="A581" s="63"/>
      <c r="B581" s="130"/>
      <c r="C581" s="122"/>
      <c r="D581" s="66"/>
      <c r="E581" s="66"/>
      <c r="F581" s="66"/>
      <c r="G581" s="98"/>
      <c r="H581" s="98"/>
      <c r="I581" s="63"/>
      <c r="J581" s="63"/>
    </row>
    <row r="582" spans="1:10" s="20" customFormat="1" ht="11.25" customHeight="1" x14ac:dyDescent="0.2">
      <c r="A582" s="63"/>
      <c r="B582" s="130"/>
      <c r="C582" s="122"/>
      <c r="D582" s="66"/>
      <c r="E582" s="66"/>
      <c r="F582" s="66"/>
      <c r="G582" s="98"/>
      <c r="H582" s="98"/>
      <c r="I582" s="63"/>
      <c r="J582" s="63"/>
    </row>
    <row r="583" spans="1:10" s="20" customFormat="1" ht="11.25" customHeight="1" x14ac:dyDescent="0.2">
      <c r="A583" s="63"/>
      <c r="B583" s="130"/>
      <c r="C583" s="122"/>
      <c r="D583" s="66"/>
      <c r="E583" s="66"/>
      <c r="F583" s="66"/>
      <c r="G583" s="98"/>
      <c r="H583" s="98"/>
      <c r="I583" s="63"/>
      <c r="J583" s="63"/>
    </row>
    <row r="584" spans="1:10" s="20" customFormat="1" ht="11.25" customHeight="1" x14ac:dyDescent="0.2">
      <c r="A584" s="63"/>
      <c r="B584" s="130"/>
      <c r="C584" s="122"/>
      <c r="D584" s="66"/>
      <c r="E584" s="66"/>
      <c r="F584" s="66"/>
      <c r="G584" s="98"/>
      <c r="H584" s="98"/>
      <c r="I584" s="63"/>
      <c r="J584" s="63"/>
    </row>
    <row r="585" spans="1:10" s="20" customFormat="1" ht="11.25" customHeight="1" x14ac:dyDescent="0.2">
      <c r="A585" s="63"/>
      <c r="B585" s="130"/>
      <c r="C585" s="122"/>
      <c r="D585" s="66"/>
      <c r="E585" s="66"/>
      <c r="F585" s="66"/>
      <c r="G585" s="98"/>
      <c r="H585" s="98"/>
      <c r="I585" s="63"/>
      <c r="J585" s="63"/>
    </row>
    <row r="586" spans="1:10" s="20" customFormat="1" ht="11.25" customHeight="1" x14ac:dyDescent="0.2">
      <c r="A586" s="63"/>
      <c r="B586" s="130"/>
      <c r="C586" s="122"/>
      <c r="D586" s="66"/>
      <c r="E586" s="66"/>
      <c r="F586" s="66"/>
      <c r="G586" s="98"/>
      <c r="H586" s="98"/>
      <c r="I586" s="63"/>
      <c r="J586" s="63"/>
    </row>
    <row r="587" spans="1:10" s="20" customFormat="1" ht="11.25" customHeight="1" x14ac:dyDescent="0.2">
      <c r="A587" s="63"/>
      <c r="B587" s="130"/>
      <c r="C587" s="122"/>
      <c r="D587" s="66"/>
      <c r="E587" s="66"/>
      <c r="F587" s="66"/>
      <c r="G587" s="98"/>
      <c r="H587" s="98"/>
      <c r="I587" s="63"/>
      <c r="J587" s="63"/>
    </row>
    <row r="588" spans="1:10" s="20" customFormat="1" ht="11.25" customHeight="1" x14ac:dyDescent="0.2">
      <c r="A588" s="63"/>
      <c r="B588" s="130"/>
      <c r="C588" s="122"/>
      <c r="D588" s="66"/>
      <c r="E588" s="66"/>
      <c r="F588" s="66"/>
      <c r="G588" s="98"/>
      <c r="H588" s="98"/>
      <c r="I588" s="63"/>
      <c r="J588" s="63"/>
    </row>
    <row r="589" spans="1:10" s="20" customFormat="1" ht="11.25" customHeight="1" x14ac:dyDescent="0.2">
      <c r="A589" s="63"/>
      <c r="B589" s="130"/>
      <c r="C589" s="122"/>
      <c r="D589" s="66"/>
      <c r="E589" s="66"/>
      <c r="F589" s="66"/>
      <c r="G589" s="98"/>
      <c r="H589" s="98"/>
      <c r="I589" s="63"/>
      <c r="J589" s="63"/>
    </row>
    <row r="590" spans="1:10" s="20" customFormat="1" ht="11.25" customHeight="1" x14ac:dyDescent="0.2">
      <c r="A590" s="63"/>
      <c r="B590" s="130"/>
      <c r="C590" s="122"/>
      <c r="D590" s="66"/>
      <c r="E590" s="66"/>
      <c r="F590" s="66"/>
      <c r="G590" s="98"/>
      <c r="H590" s="98"/>
      <c r="I590" s="63"/>
      <c r="J590" s="63"/>
    </row>
    <row r="591" spans="1:10" s="20" customFormat="1" ht="11.25" customHeight="1" x14ac:dyDescent="0.2">
      <c r="A591" s="63"/>
      <c r="B591" s="130"/>
      <c r="C591" s="122"/>
      <c r="D591" s="66"/>
      <c r="E591" s="66"/>
      <c r="F591" s="66"/>
      <c r="G591" s="98"/>
      <c r="H591" s="98"/>
      <c r="I591" s="63"/>
      <c r="J591" s="63"/>
    </row>
    <row r="592" spans="1:10" s="20" customFormat="1" ht="11.25" customHeight="1" x14ac:dyDescent="0.2">
      <c r="A592" s="63"/>
      <c r="B592" s="130"/>
      <c r="C592" s="122"/>
      <c r="D592" s="66"/>
      <c r="E592" s="66"/>
      <c r="F592" s="66"/>
      <c r="G592" s="98"/>
      <c r="H592" s="98"/>
      <c r="I592" s="63"/>
      <c r="J592" s="63"/>
    </row>
    <row r="593" spans="1:10" s="20" customFormat="1" ht="11.25" customHeight="1" x14ac:dyDescent="0.2">
      <c r="A593" s="63"/>
      <c r="B593" s="130"/>
      <c r="C593" s="122"/>
      <c r="D593" s="66"/>
      <c r="E593" s="66"/>
      <c r="F593" s="66"/>
      <c r="G593" s="98"/>
      <c r="H593" s="98"/>
      <c r="I593" s="63"/>
      <c r="J593" s="63"/>
    </row>
    <row r="594" spans="1:10" s="20" customFormat="1" ht="11.25" customHeight="1" x14ac:dyDescent="0.2">
      <c r="A594" s="63"/>
      <c r="B594" s="130"/>
      <c r="C594" s="122"/>
      <c r="D594" s="66"/>
      <c r="E594" s="66"/>
      <c r="F594" s="66"/>
      <c r="G594" s="98"/>
      <c r="H594" s="98"/>
      <c r="I594" s="63"/>
      <c r="J594" s="63"/>
    </row>
    <row r="595" spans="1:10" s="20" customFormat="1" ht="11.25" customHeight="1" x14ac:dyDescent="0.2">
      <c r="A595" s="63"/>
      <c r="B595" s="130"/>
      <c r="C595" s="122"/>
      <c r="D595" s="66"/>
      <c r="E595" s="66"/>
      <c r="F595" s="66"/>
      <c r="G595" s="98"/>
      <c r="H595" s="98"/>
      <c r="I595" s="63"/>
      <c r="J595" s="63"/>
    </row>
    <row r="596" spans="1:10" s="20" customFormat="1" ht="11.25" customHeight="1" x14ac:dyDescent="0.2">
      <c r="A596" s="63"/>
      <c r="B596" s="130"/>
      <c r="C596" s="122"/>
      <c r="D596" s="66"/>
      <c r="E596" s="66"/>
      <c r="F596" s="66"/>
      <c r="G596" s="98"/>
      <c r="H596" s="98"/>
      <c r="I596" s="63"/>
      <c r="J596" s="63"/>
    </row>
    <row r="597" spans="1:10" s="20" customFormat="1" ht="11.25" customHeight="1" x14ac:dyDescent="0.2">
      <c r="A597" s="63"/>
      <c r="B597" s="130"/>
      <c r="C597" s="122"/>
      <c r="D597" s="66"/>
      <c r="E597" s="66"/>
      <c r="F597" s="66"/>
      <c r="G597" s="98"/>
      <c r="H597" s="98"/>
      <c r="I597" s="63"/>
      <c r="J597" s="63"/>
    </row>
    <row r="598" spans="1:10" s="20" customFormat="1" ht="11.25" customHeight="1" x14ac:dyDescent="0.2">
      <c r="A598" s="63"/>
      <c r="B598" s="130"/>
      <c r="C598" s="122"/>
      <c r="D598" s="66"/>
      <c r="E598" s="66"/>
      <c r="F598" s="66"/>
      <c r="G598" s="98"/>
      <c r="H598" s="98"/>
      <c r="I598" s="63"/>
      <c r="J598" s="63"/>
    </row>
    <row r="599" spans="1:10" s="20" customFormat="1" ht="11.25" customHeight="1" x14ac:dyDescent="0.2">
      <c r="A599" s="63"/>
      <c r="B599" s="130"/>
      <c r="C599" s="122"/>
      <c r="D599" s="66"/>
      <c r="E599" s="66"/>
      <c r="F599" s="66"/>
      <c r="G599" s="98"/>
      <c r="H599" s="98"/>
      <c r="I599" s="63"/>
      <c r="J599" s="63"/>
    </row>
    <row r="600" spans="1:10" s="20" customFormat="1" ht="11.25" customHeight="1" x14ac:dyDescent="0.2">
      <c r="A600" s="63"/>
      <c r="B600" s="130"/>
      <c r="C600" s="122"/>
      <c r="D600" s="66"/>
      <c r="E600" s="66"/>
      <c r="F600" s="66"/>
      <c r="G600" s="98"/>
      <c r="H600" s="98"/>
      <c r="I600" s="63"/>
      <c r="J600" s="63"/>
    </row>
    <row r="601" spans="1:10" s="20" customFormat="1" ht="11.25" customHeight="1" x14ac:dyDescent="0.2">
      <c r="A601" s="63"/>
      <c r="B601" s="130"/>
      <c r="C601" s="122"/>
      <c r="D601" s="66"/>
      <c r="E601" s="66"/>
      <c r="F601" s="66"/>
      <c r="G601" s="98"/>
      <c r="H601" s="98"/>
      <c r="I601" s="63"/>
      <c r="J601" s="63"/>
    </row>
    <row r="602" spans="1:10" s="20" customFormat="1" ht="11.25" customHeight="1" x14ac:dyDescent="0.2">
      <c r="A602" s="63"/>
      <c r="B602" s="130"/>
      <c r="C602" s="122"/>
      <c r="D602" s="66"/>
      <c r="E602" s="66"/>
      <c r="F602" s="66"/>
      <c r="G602" s="98"/>
      <c r="H602" s="98"/>
      <c r="I602" s="63"/>
      <c r="J602" s="63"/>
    </row>
    <row r="603" spans="1:10" s="20" customFormat="1" ht="11.25" customHeight="1" x14ac:dyDescent="0.2">
      <c r="A603" s="63"/>
      <c r="B603" s="130"/>
      <c r="C603" s="122"/>
      <c r="D603" s="66"/>
      <c r="E603" s="66"/>
      <c r="F603" s="66"/>
      <c r="G603" s="98"/>
      <c r="H603" s="98"/>
      <c r="I603" s="63"/>
      <c r="J603" s="63"/>
    </row>
    <row r="604" spans="1:10" s="20" customFormat="1" ht="11.25" customHeight="1" x14ac:dyDescent="0.2">
      <c r="A604" s="63"/>
      <c r="B604" s="130"/>
      <c r="C604" s="122"/>
      <c r="D604" s="66"/>
      <c r="E604" s="66"/>
      <c r="F604" s="66"/>
      <c r="G604" s="98"/>
      <c r="H604" s="98"/>
      <c r="I604" s="63"/>
      <c r="J604" s="63"/>
    </row>
    <row r="605" spans="1:10" s="20" customFormat="1" ht="11.25" customHeight="1" x14ac:dyDescent="0.2">
      <c r="A605" s="63"/>
      <c r="B605" s="130"/>
      <c r="C605" s="122"/>
      <c r="D605" s="66"/>
      <c r="E605" s="66"/>
      <c r="F605" s="66"/>
      <c r="G605" s="98"/>
      <c r="H605" s="98"/>
      <c r="I605" s="63"/>
      <c r="J605" s="63"/>
    </row>
    <row r="606" spans="1:10" s="20" customFormat="1" ht="11.25" customHeight="1" x14ac:dyDescent="0.2">
      <c r="A606" s="63"/>
      <c r="B606" s="130"/>
      <c r="C606" s="122"/>
      <c r="D606" s="66"/>
      <c r="E606" s="66"/>
      <c r="F606" s="66"/>
      <c r="G606" s="98"/>
      <c r="H606" s="98"/>
      <c r="I606" s="63"/>
      <c r="J606" s="63"/>
    </row>
    <row r="607" spans="1:10" s="20" customFormat="1" ht="11.25" customHeight="1" x14ac:dyDescent="0.2">
      <c r="A607" s="63"/>
      <c r="B607" s="130"/>
      <c r="C607" s="122"/>
      <c r="D607" s="66"/>
      <c r="E607" s="66"/>
      <c r="F607" s="66"/>
      <c r="G607" s="98"/>
      <c r="H607" s="98"/>
      <c r="I607" s="63"/>
      <c r="J607" s="63"/>
    </row>
    <row r="608" spans="1:10" s="20" customFormat="1" ht="11.25" customHeight="1" x14ac:dyDescent="0.2">
      <c r="A608" s="63"/>
      <c r="B608" s="130"/>
      <c r="C608" s="122"/>
      <c r="D608" s="66"/>
      <c r="E608" s="66"/>
      <c r="F608" s="66"/>
      <c r="G608" s="98"/>
      <c r="H608" s="98"/>
      <c r="I608" s="63"/>
      <c r="J608" s="63"/>
    </row>
    <row r="609" spans="1:10" s="20" customFormat="1" ht="11.25" customHeight="1" x14ac:dyDescent="0.2">
      <c r="A609" s="63"/>
      <c r="B609" s="130"/>
      <c r="C609" s="122"/>
      <c r="D609" s="66"/>
      <c r="E609" s="66"/>
      <c r="F609" s="66"/>
      <c r="G609" s="98"/>
      <c r="H609" s="98"/>
      <c r="I609" s="63"/>
      <c r="J609" s="63"/>
    </row>
    <row r="610" spans="1:10" s="20" customFormat="1" ht="11.25" customHeight="1" x14ac:dyDescent="0.2">
      <c r="A610" s="63"/>
      <c r="B610" s="130"/>
      <c r="C610" s="122"/>
      <c r="D610" s="66"/>
      <c r="E610" s="66"/>
      <c r="F610" s="66"/>
      <c r="G610" s="98"/>
      <c r="H610" s="98"/>
      <c r="I610" s="63"/>
      <c r="J610" s="63"/>
    </row>
    <row r="611" spans="1:10" s="20" customFormat="1" ht="11.25" customHeight="1" x14ac:dyDescent="0.2">
      <c r="A611" s="63"/>
      <c r="B611" s="130"/>
      <c r="C611" s="122"/>
      <c r="D611" s="66"/>
      <c r="E611" s="66"/>
      <c r="F611" s="66"/>
      <c r="G611" s="98"/>
      <c r="H611" s="98"/>
      <c r="I611" s="63"/>
      <c r="J611" s="63"/>
    </row>
    <row r="612" spans="1:10" s="20" customFormat="1" ht="11.25" customHeight="1" x14ac:dyDescent="0.2">
      <c r="A612" s="63"/>
      <c r="B612" s="130"/>
      <c r="C612" s="122"/>
      <c r="D612" s="66"/>
      <c r="E612" s="66"/>
      <c r="F612" s="66"/>
      <c r="G612" s="98"/>
      <c r="H612" s="98"/>
      <c r="I612" s="63"/>
      <c r="J612" s="63"/>
    </row>
    <row r="613" spans="1:10" s="20" customFormat="1" ht="11.25" customHeight="1" x14ac:dyDescent="0.2">
      <c r="A613" s="63"/>
      <c r="B613" s="130"/>
      <c r="C613" s="122"/>
      <c r="D613" s="66"/>
      <c r="E613" s="66"/>
      <c r="F613" s="66"/>
      <c r="G613" s="98"/>
      <c r="H613" s="98"/>
      <c r="I613" s="63"/>
      <c r="J613" s="63"/>
    </row>
    <row r="614" spans="1:10" s="20" customFormat="1" ht="11.25" customHeight="1" x14ac:dyDescent="0.2">
      <c r="A614" s="63"/>
      <c r="B614" s="130"/>
      <c r="C614" s="122"/>
      <c r="D614" s="66"/>
      <c r="E614" s="66"/>
      <c r="F614" s="66"/>
      <c r="G614" s="98"/>
      <c r="H614" s="98"/>
      <c r="I614" s="63"/>
      <c r="J614" s="63"/>
    </row>
    <row r="615" spans="1:10" s="20" customFormat="1" ht="11.25" customHeight="1" x14ac:dyDescent="0.2">
      <c r="A615" s="63"/>
      <c r="B615" s="130"/>
      <c r="C615" s="122"/>
      <c r="D615" s="66"/>
      <c r="E615" s="66"/>
      <c r="F615" s="66"/>
      <c r="G615" s="98"/>
      <c r="H615" s="98"/>
      <c r="I615" s="63"/>
      <c r="J615" s="63"/>
    </row>
    <row r="616" spans="1:10" s="20" customFormat="1" ht="11.25" customHeight="1" x14ac:dyDescent="0.2">
      <c r="A616" s="63"/>
      <c r="B616" s="130"/>
      <c r="C616" s="122"/>
      <c r="D616" s="66"/>
      <c r="E616" s="66"/>
      <c r="F616" s="66"/>
      <c r="G616" s="98"/>
      <c r="H616" s="98"/>
      <c r="I616" s="63"/>
      <c r="J616" s="63"/>
    </row>
    <row r="617" spans="1:10" s="20" customFormat="1" ht="11.25" customHeight="1" x14ac:dyDescent="0.2">
      <c r="A617" s="63"/>
      <c r="B617" s="130"/>
      <c r="C617" s="122"/>
      <c r="D617" s="66"/>
      <c r="E617" s="66"/>
      <c r="F617" s="66"/>
      <c r="G617" s="98"/>
      <c r="H617" s="98"/>
      <c r="I617" s="63"/>
      <c r="J617" s="63"/>
    </row>
    <row r="618" spans="1:10" s="20" customFormat="1" ht="11.25" customHeight="1" x14ac:dyDescent="0.2">
      <c r="A618" s="63"/>
      <c r="B618" s="130"/>
      <c r="C618" s="122"/>
      <c r="D618" s="66"/>
      <c r="E618" s="66"/>
      <c r="F618" s="66"/>
      <c r="G618" s="98"/>
      <c r="H618" s="98"/>
      <c r="I618" s="63"/>
      <c r="J618" s="63"/>
    </row>
    <row r="619" spans="1:10" s="20" customFormat="1" ht="11.25" customHeight="1" x14ac:dyDescent="0.2">
      <c r="A619" s="63"/>
      <c r="B619" s="130"/>
      <c r="C619" s="122"/>
      <c r="D619" s="66"/>
      <c r="E619" s="66"/>
      <c r="F619" s="66"/>
      <c r="G619" s="98"/>
      <c r="H619" s="98"/>
      <c r="I619" s="63"/>
      <c r="J619" s="63"/>
    </row>
    <row r="620" spans="1:10" s="20" customFormat="1" ht="11.25" x14ac:dyDescent="0.2">
      <c r="A620" s="63"/>
      <c r="B620" s="130"/>
      <c r="C620" s="122"/>
      <c r="D620" s="66"/>
      <c r="E620" s="66"/>
      <c r="F620" s="66"/>
      <c r="G620" s="98"/>
      <c r="H620" s="98"/>
      <c r="I620" s="63"/>
      <c r="J620" s="63"/>
    </row>
    <row r="621" spans="1:10" s="20" customFormat="1" ht="11.25" x14ac:dyDescent="0.2">
      <c r="A621" s="63"/>
      <c r="B621" s="130"/>
      <c r="C621" s="122"/>
      <c r="D621" s="66"/>
      <c r="E621" s="66"/>
      <c r="F621" s="66"/>
      <c r="G621" s="98"/>
      <c r="H621" s="98"/>
      <c r="I621" s="63"/>
      <c r="J621" s="63"/>
    </row>
    <row r="622" spans="1:10" s="20" customFormat="1" ht="11.25" x14ac:dyDescent="0.2">
      <c r="A622" s="63"/>
      <c r="B622" s="130"/>
      <c r="C622" s="122"/>
      <c r="D622" s="66"/>
      <c r="E622" s="66"/>
      <c r="F622" s="66"/>
      <c r="G622" s="98"/>
      <c r="H622" s="98"/>
      <c r="I622" s="63"/>
      <c r="J622" s="63"/>
    </row>
    <row r="623" spans="1:10" s="20" customFormat="1" ht="11.25" x14ac:dyDescent="0.2">
      <c r="A623" s="63"/>
      <c r="B623" s="130"/>
      <c r="C623" s="122"/>
      <c r="D623" s="66"/>
      <c r="E623" s="66"/>
      <c r="F623" s="66"/>
      <c r="G623" s="98"/>
      <c r="H623" s="98"/>
      <c r="I623" s="63"/>
      <c r="J623" s="63"/>
    </row>
    <row r="624" spans="1:10" s="20" customFormat="1" ht="11.25" x14ac:dyDescent="0.2">
      <c r="A624" s="63"/>
      <c r="B624" s="130"/>
      <c r="C624" s="122"/>
      <c r="D624" s="66"/>
      <c r="E624" s="66"/>
      <c r="F624" s="66"/>
      <c r="G624" s="98"/>
      <c r="H624" s="98"/>
      <c r="I624" s="63"/>
      <c r="J624" s="63"/>
    </row>
    <row r="625" spans="1:10" s="20" customFormat="1" ht="11.25" x14ac:dyDescent="0.2">
      <c r="A625" s="63"/>
      <c r="B625" s="130"/>
      <c r="C625" s="122"/>
      <c r="D625" s="66"/>
      <c r="E625" s="66"/>
      <c r="F625" s="66"/>
      <c r="G625" s="98"/>
      <c r="H625" s="98"/>
      <c r="I625" s="63"/>
      <c r="J625" s="63"/>
    </row>
    <row r="626" spans="1:10" s="20" customFormat="1" ht="11.25" x14ac:dyDescent="0.2">
      <c r="A626" s="63"/>
      <c r="B626" s="130"/>
      <c r="C626" s="122"/>
      <c r="D626" s="66"/>
      <c r="E626" s="66"/>
      <c r="F626" s="66"/>
      <c r="G626" s="98"/>
      <c r="H626" s="98"/>
      <c r="I626" s="63"/>
      <c r="J626" s="63"/>
    </row>
    <row r="627" spans="1:10" s="20" customFormat="1" ht="11.25" x14ac:dyDescent="0.2">
      <c r="A627" s="63"/>
      <c r="B627" s="130"/>
      <c r="C627" s="122"/>
      <c r="D627" s="66"/>
      <c r="E627" s="66"/>
      <c r="F627" s="66"/>
      <c r="G627" s="98"/>
      <c r="H627" s="98"/>
      <c r="I627" s="63"/>
      <c r="J627" s="63"/>
    </row>
    <row r="628" spans="1:10" s="20" customFormat="1" ht="11.25" x14ac:dyDescent="0.2">
      <c r="A628" s="63"/>
      <c r="B628" s="130"/>
      <c r="C628" s="122"/>
      <c r="D628" s="66"/>
      <c r="E628" s="66"/>
      <c r="F628" s="66"/>
      <c r="G628" s="98"/>
      <c r="H628" s="98"/>
      <c r="I628" s="63"/>
      <c r="J628" s="63"/>
    </row>
    <row r="629" spans="1:10" s="20" customFormat="1" ht="11.25" x14ac:dyDescent="0.2">
      <c r="A629" s="63"/>
      <c r="B629" s="130"/>
      <c r="C629" s="122"/>
      <c r="D629" s="66"/>
      <c r="E629" s="66"/>
      <c r="F629" s="66"/>
      <c r="G629" s="98"/>
      <c r="H629" s="98"/>
      <c r="I629" s="63"/>
      <c r="J629" s="63"/>
    </row>
    <row r="630" spans="1:10" s="20" customFormat="1" ht="11.25" x14ac:dyDescent="0.2">
      <c r="A630" s="63"/>
      <c r="B630" s="130"/>
      <c r="C630" s="122"/>
      <c r="D630" s="66"/>
      <c r="E630" s="66"/>
      <c r="F630" s="66"/>
      <c r="G630" s="98"/>
      <c r="H630" s="98"/>
      <c r="I630" s="63"/>
      <c r="J630" s="63"/>
    </row>
    <row r="631" spans="1:10" s="20" customFormat="1" ht="11.25" x14ac:dyDescent="0.2">
      <c r="A631" s="63"/>
      <c r="B631" s="130"/>
      <c r="C631" s="122"/>
      <c r="D631" s="66"/>
      <c r="E631" s="66"/>
      <c r="F631" s="66"/>
      <c r="G631" s="98"/>
      <c r="H631" s="98"/>
      <c r="I631" s="63"/>
      <c r="J631" s="63"/>
    </row>
    <row r="632" spans="1:10" s="20" customFormat="1" ht="11.25" x14ac:dyDescent="0.2">
      <c r="A632" s="63"/>
      <c r="B632" s="130"/>
      <c r="C632" s="122"/>
      <c r="D632" s="66"/>
      <c r="E632" s="66"/>
      <c r="F632" s="66"/>
      <c r="G632" s="98"/>
      <c r="H632" s="98"/>
      <c r="I632" s="63"/>
      <c r="J632" s="63"/>
    </row>
    <row r="633" spans="1:10" s="20" customFormat="1" ht="11.25" x14ac:dyDescent="0.2">
      <c r="A633" s="63"/>
      <c r="B633" s="130"/>
      <c r="C633" s="122"/>
      <c r="D633" s="66"/>
      <c r="E633" s="66"/>
      <c r="F633" s="66"/>
      <c r="G633" s="98"/>
      <c r="H633" s="98"/>
      <c r="I633" s="63"/>
      <c r="J633" s="63"/>
    </row>
    <row r="634" spans="1:10" s="20" customFormat="1" ht="11.25" x14ac:dyDescent="0.2">
      <c r="A634" s="63"/>
      <c r="B634" s="130"/>
      <c r="C634" s="122"/>
      <c r="D634" s="66"/>
      <c r="E634" s="66"/>
      <c r="F634" s="66"/>
      <c r="G634" s="98"/>
      <c r="H634" s="98"/>
      <c r="I634" s="63"/>
      <c r="J634" s="63"/>
    </row>
    <row r="635" spans="1:10" s="20" customFormat="1" ht="11.25" x14ac:dyDescent="0.2">
      <c r="A635" s="63"/>
      <c r="B635" s="130"/>
      <c r="C635" s="122"/>
      <c r="D635" s="66"/>
      <c r="E635" s="66"/>
      <c r="F635" s="66"/>
      <c r="G635" s="98"/>
      <c r="H635" s="98"/>
      <c r="I635" s="63"/>
      <c r="J635" s="63"/>
    </row>
    <row r="636" spans="1:10" s="20" customFormat="1" ht="11.25" x14ac:dyDescent="0.2">
      <c r="A636" s="63"/>
      <c r="B636" s="130"/>
      <c r="C636" s="122"/>
      <c r="D636" s="66"/>
      <c r="E636" s="66"/>
      <c r="F636" s="66"/>
      <c r="G636" s="98"/>
      <c r="H636" s="98"/>
      <c r="I636" s="63"/>
      <c r="J636" s="63"/>
    </row>
    <row r="637" spans="1:10" s="20" customFormat="1" ht="11.25" x14ac:dyDescent="0.2">
      <c r="A637" s="63"/>
      <c r="B637" s="130"/>
      <c r="C637" s="122"/>
      <c r="D637" s="66"/>
      <c r="E637" s="66"/>
      <c r="F637" s="66"/>
      <c r="G637" s="98"/>
      <c r="H637" s="98"/>
      <c r="I637" s="63"/>
      <c r="J637" s="63"/>
    </row>
    <row r="638" spans="1:10" s="20" customFormat="1" ht="11.25" x14ac:dyDescent="0.2">
      <c r="A638" s="63"/>
      <c r="B638" s="130"/>
      <c r="C638" s="122"/>
      <c r="D638" s="66"/>
      <c r="E638" s="66"/>
      <c r="F638" s="66"/>
      <c r="G638" s="98"/>
      <c r="H638" s="98"/>
      <c r="I638" s="63"/>
      <c r="J638" s="63"/>
    </row>
    <row r="639" spans="1:10" s="20" customFormat="1" ht="11.25" x14ac:dyDescent="0.2">
      <c r="A639" s="63"/>
      <c r="B639" s="130"/>
      <c r="C639" s="122"/>
      <c r="D639" s="66"/>
      <c r="E639" s="66"/>
      <c r="F639" s="66"/>
      <c r="G639" s="98"/>
      <c r="H639" s="98"/>
      <c r="I639" s="63"/>
      <c r="J639" s="63"/>
    </row>
    <row r="640" spans="1:10" s="20" customFormat="1" ht="11.25" x14ac:dyDescent="0.2">
      <c r="A640" s="63"/>
      <c r="B640" s="130"/>
      <c r="C640" s="122"/>
      <c r="D640" s="66"/>
      <c r="E640" s="66"/>
      <c r="F640" s="66"/>
      <c r="G640" s="98"/>
      <c r="H640" s="98"/>
      <c r="I640" s="63"/>
      <c r="J640" s="63"/>
    </row>
    <row r="641" spans="1:10" s="20" customFormat="1" ht="11.25" x14ac:dyDescent="0.2">
      <c r="A641" s="63"/>
      <c r="B641" s="130"/>
      <c r="C641" s="122"/>
      <c r="D641" s="66"/>
      <c r="E641" s="66"/>
      <c r="F641" s="66"/>
      <c r="G641" s="98"/>
      <c r="H641" s="98"/>
      <c r="I641" s="63"/>
      <c r="J641" s="63"/>
    </row>
    <row r="642" spans="1:10" s="20" customFormat="1" ht="11.25" x14ac:dyDescent="0.2">
      <c r="A642" s="63"/>
      <c r="B642" s="130"/>
      <c r="C642" s="122"/>
      <c r="D642" s="66"/>
      <c r="E642" s="66"/>
      <c r="F642" s="66"/>
      <c r="G642" s="98"/>
      <c r="H642" s="98"/>
      <c r="I642" s="63"/>
      <c r="J642" s="63"/>
    </row>
    <row r="643" spans="1:10" s="20" customFormat="1" ht="11.25" x14ac:dyDescent="0.2">
      <c r="A643" s="63"/>
      <c r="B643" s="130"/>
      <c r="C643" s="122"/>
      <c r="D643" s="66"/>
      <c r="E643" s="66"/>
      <c r="F643" s="66"/>
      <c r="G643" s="98"/>
      <c r="H643" s="98"/>
      <c r="I643" s="63"/>
      <c r="J643" s="63"/>
    </row>
    <row r="644" spans="1:10" s="20" customFormat="1" ht="11.25" x14ac:dyDescent="0.2">
      <c r="A644" s="63"/>
      <c r="B644" s="130"/>
      <c r="C644" s="122"/>
      <c r="D644" s="66"/>
      <c r="E644" s="66"/>
      <c r="F644" s="66"/>
      <c r="G644" s="98"/>
      <c r="H644" s="98"/>
      <c r="I644" s="63"/>
      <c r="J644" s="63"/>
    </row>
    <row r="645" spans="1:10" s="20" customFormat="1" ht="11.25" x14ac:dyDescent="0.2">
      <c r="A645" s="63"/>
      <c r="B645" s="130"/>
      <c r="C645" s="122"/>
      <c r="D645" s="66"/>
      <c r="E645" s="66"/>
      <c r="F645" s="66"/>
      <c r="G645" s="98"/>
      <c r="H645" s="98"/>
      <c r="I645" s="63"/>
      <c r="J645" s="63"/>
    </row>
    <row r="646" spans="1:10" s="20" customFormat="1" ht="11.25" x14ac:dyDescent="0.2">
      <c r="A646" s="63"/>
      <c r="B646" s="130"/>
      <c r="C646" s="122"/>
      <c r="D646" s="66"/>
      <c r="E646" s="66"/>
      <c r="F646" s="66"/>
      <c r="G646" s="98"/>
      <c r="H646" s="98"/>
      <c r="I646" s="63"/>
      <c r="J646" s="63"/>
    </row>
    <row r="647" spans="1:10" s="20" customFormat="1" ht="11.25" x14ac:dyDescent="0.2">
      <c r="A647" s="63"/>
      <c r="B647" s="130"/>
      <c r="C647" s="122"/>
      <c r="D647" s="66"/>
      <c r="E647" s="66"/>
      <c r="F647" s="66"/>
      <c r="G647" s="98"/>
      <c r="H647" s="98"/>
      <c r="I647" s="63"/>
      <c r="J647" s="63"/>
    </row>
    <row r="648" spans="1:10" s="20" customFormat="1" ht="11.25" x14ac:dyDescent="0.2">
      <c r="A648" s="63"/>
      <c r="B648" s="130"/>
      <c r="C648" s="122"/>
      <c r="D648" s="66"/>
      <c r="E648" s="66"/>
      <c r="F648" s="66"/>
      <c r="G648" s="98"/>
      <c r="H648" s="98"/>
      <c r="I648" s="63"/>
      <c r="J648" s="63"/>
    </row>
    <row r="649" spans="1:10" s="20" customFormat="1" ht="11.25" x14ac:dyDescent="0.2">
      <c r="A649" s="63"/>
      <c r="B649" s="130"/>
      <c r="C649" s="122"/>
      <c r="D649" s="66"/>
      <c r="E649" s="66"/>
      <c r="F649" s="66"/>
      <c r="G649" s="98"/>
      <c r="H649" s="98"/>
      <c r="I649" s="63"/>
      <c r="J649" s="63"/>
    </row>
    <row r="650" spans="1:10" s="20" customFormat="1" ht="11.25" x14ac:dyDescent="0.2">
      <c r="A650" s="63"/>
      <c r="B650" s="130"/>
      <c r="C650" s="122"/>
      <c r="D650" s="66"/>
      <c r="E650" s="66"/>
      <c r="F650" s="66"/>
      <c r="G650" s="98"/>
      <c r="H650" s="98"/>
      <c r="I650" s="63"/>
      <c r="J650" s="63"/>
    </row>
    <row r="651" spans="1:10" s="20" customFormat="1" ht="11.25" x14ac:dyDescent="0.2">
      <c r="A651" s="63"/>
      <c r="B651" s="130"/>
      <c r="C651" s="122"/>
      <c r="D651" s="66"/>
      <c r="E651" s="66"/>
      <c r="F651" s="66"/>
      <c r="G651" s="98"/>
      <c r="H651" s="98"/>
      <c r="I651" s="63"/>
      <c r="J651" s="63"/>
    </row>
    <row r="652" spans="1:10" s="20" customFormat="1" ht="11.25" x14ac:dyDescent="0.2">
      <c r="A652" s="63"/>
      <c r="B652" s="130"/>
      <c r="C652" s="122"/>
      <c r="D652" s="66"/>
      <c r="E652" s="66"/>
      <c r="F652" s="66"/>
      <c r="G652" s="98"/>
      <c r="H652" s="98"/>
      <c r="I652" s="63"/>
      <c r="J652" s="63"/>
    </row>
    <row r="653" spans="1:10" s="20" customFormat="1" ht="11.25" x14ac:dyDescent="0.2">
      <c r="A653" s="63"/>
      <c r="B653" s="130"/>
      <c r="C653" s="122"/>
      <c r="D653" s="66"/>
      <c r="E653" s="66"/>
      <c r="F653" s="66"/>
      <c r="G653" s="98"/>
      <c r="H653" s="98"/>
      <c r="I653" s="63"/>
      <c r="J653" s="63"/>
    </row>
    <row r="654" spans="1:10" s="20" customFormat="1" ht="11.25" x14ac:dyDescent="0.2">
      <c r="A654" s="63"/>
      <c r="B654" s="130"/>
      <c r="C654" s="122"/>
      <c r="D654" s="66"/>
      <c r="E654" s="66"/>
      <c r="F654" s="66"/>
      <c r="G654" s="98"/>
      <c r="H654" s="98"/>
      <c r="I654" s="63"/>
      <c r="J654" s="63"/>
    </row>
    <row r="655" spans="1:10" s="20" customFormat="1" ht="11.25" x14ac:dyDescent="0.2">
      <c r="A655" s="63"/>
      <c r="B655" s="130"/>
      <c r="C655" s="122"/>
      <c r="D655" s="66"/>
      <c r="E655" s="66"/>
      <c r="F655" s="66"/>
      <c r="G655" s="98"/>
      <c r="H655" s="98"/>
      <c r="I655" s="63"/>
      <c r="J655" s="63"/>
    </row>
    <row r="656" spans="1:10" s="20" customFormat="1" ht="11.25" x14ac:dyDescent="0.2">
      <c r="A656" s="63"/>
      <c r="B656" s="130"/>
      <c r="C656" s="122"/>
      <c r="D656" s="66"/>
      <c r="E656" s="66"/>
      <c r="F656" s="66"/>
      <c r="G656" s="98"/>
      <c r="H656" s="98"/>
      <c r="I656" s="63"/>
      <c r="J656" s="63"/>
    </row>
    <row r="657" spans="1:10" s="20" customFormat="1" ht="11.25" x14ac:dyDescent="0.2">
      <c r="A657" s="63"/>
      <c r="B657" s="130"/>
      <c r="C657" s="122"/>
      <c r="D657" s="66"/>
      <c r="E657" s="66"/>
      <c r="F657" s="66"/>
      <c r="G657" s="98"/>
      <c r="H657" s="98"/>
      <c r="I657" s="63"/>
      <c r="J657" s="63"/>
    </row>
    <row r="658" spans="1:10" s="20" customFormat="1" ht="11.25" x14ac:dyDescent="0.2">
      <c r="A658" s="63"/>
      <c r="B658" s="130"/>
      <c r="C658" s="122"/>
      <c r="D658" s="66"/>
      <c r="E658" s="66"/>
      <c r="F658" s="66"/>
      <c r="G658" s="98"/>
      <c r="H658" s="98"/>
      <c r="I658" s="63"/>
      <c r="J658" s="63"/>
    </row>
    <row r="659" spans="1:10" s="20" customFormat="1" ht="11.25" x14ac:dyDescent="0.2">
      <c r="A659" s="63"/>
      <c r="B659" s="130"/>
      <c r="C659" s="122"/>
      <c r="D659" s="66"/>
      <c r="E659" s="66"/>
      <c r="F659" s="66"/>
      <c r="G659" s="98"/>
      <c r="H659" s="98"/>
      <c r="I659" s="63"/>
      <c r="J659" s="63"/>
    </row>
    <row r="660" spans="1:10" s="20" customFormat="1" ht="11.25" x14ac:dyDescent="0.2">
      <c r="A660" s="63"/>
      <c r="B660" s="130"/>
      <c r="C660" s="122"/>
      <c r="D660" s="66"/>
      <c r="E660" s="66"/>
      <c r="F660" s="66"/>
      <c r="G660" s="98"/>
      <c r="H660" s="98"/>
      <c r="I660" s="63"/>
      <c r="J660" s="63"/>
    </row>
    <row r="661" spans="1:10" s="20" customFormat="1" ht="11.25" x14ac:dyDescent="0.2">
      <c r="A661" s="63"/>
      <c r="B661" s="130"/>
      <c r="C661" s="122"/>
      <c r="D661" s="66"/>
      <c r="E661" s="66"/>
      <c r="F661" s="66"/>
      <c r="G661" s="98"/>
      <c r="H661" s="98"/>
      <c r="I661" s="63"/>
      <c r="J661" s="63"/>
    </row>
    <row r="662" spans="1:10" s="20" customFormat="1" ht="11.25" x14ac:dyDescent="0.2">
      <c r="A662" s="63"/>
      <c r="B662" s="130"/>
      <c r="C662" s="122"/>
      <c r="D662" s="66"/>
      <c r="E662" s="66"/>
      <c r="F662" s="66"/>
      <c r="G662" s="98"/>
      <c r="H662" s="98"/>
      <c r="I662" s="63"/>
      <c r="J662" s="63"/>
    </row>
    <row r="663" spans="1:10" s="20" customFormat="1" ht="11.25" x14ac:dyDescent="0.2">
      <c r="A663" s="63"/>
      <c r="B663" s="130"/>
      <c r="C663" s="122"/>
      <c r="D663" s="66"/>
      <c r="E663" s="66"/>
      <c r="F663" s="66"/>
      <c r="G663" s="98"/>
      <c r="H663" s="98"/>
      <c r="I663" s="63"/>
      <c r="J663" s="63"/>
    </row>
    <row r="664" spans="1:10" s="20" customFormat="1" ht="11.25" x14ac:dyDescent="0.2">
      <c r="A664" s="63"/>
      <c r="B664" s="130"/>
      <c r="C664" s="122"/>
      <c r="D664" s="66"/>
      <c r="E664" s="66"/>
      <c r="F664" s="66"/>
      <c r="G664" s="98"/>
      <c r="H664" s="98"/>
      <c r="I664" s="63"/>
      <c r="J664" s="63"/>
    </row>
    <row r="665" spans="1:10" s="20" customFormat="1" ht="11.25" x14ac:dyDescent="0.2">
      <c r="A665" s="63"/>
      <c r="B665" s="130"/>
      <c r="C665" s="122"/>
      <c r="D665" s="66"/>
      <c r="E665" s="66"/>
      <c r="F665" s="66"/>
      <c r="G665" s="98"/>
      <c r="H665" s="98"/>
      <c r="I665" s="63"/>
      <c r="J665" s="63"/>
    </row>
    <row r="666" spans="1:10" s="20" customFormat="1" ht="11.25" x14ac:dyDescent="0.2">
      <c r="A666" s="63"/>
      <c r="B666" s="130"/>
      <c r="C666" s="122"/>
      <c r="D666" s="66"/>
      <c r="E666" s="66"/>
      <c r="F666" s="66"/>
      <c r="G666" s="98"/>
      <c r="H666" s="98"/>
      <c r="I666" s="63"/>
      <c r="J666" s="63"/>
    </row>
    <row r="667" spans="1:10" s="20" customFormat="1" ht="11.25" x14ac:dyDescent="0.2">
      <c r="A667" s="63"/>
      <c r="B667" s="130"/>
      <c r="C667" s="122"/>
      <c r="D667" s="66"/>
      <c r="E667" s="66"/>
      <c r="F667" s="66"/>
      <c r="G667" s="98"/>
      <c r="H667" s="98"/>
      <c r="I667" s="63"/>
      <c r="J667" s="63"/>
    </row>
    <row r="668" spans="1:10" s="20" customFormat="1" ht="11.25" x14ac:dyDescent="0.2">
      <c r="A668" s="63"/>
      <c r="B668" s="130"/>
      <c r="C668" s="122"/>
      <c r="D668" s="66"/>
      <c r="E668" s="66"/>
      <c r="F668" s="66"/>
      <c r="G668" s="98"/>
      <c r="H668" s="98"/>
      <c r="I668" s="63"/>
      <c r="J668" s="63"/>
    </row>
    <row r="669" spans="1:10" s="20" customFormat="1" ht="11.25" x14ac:dyDescent="0.2">
      <c r="A669" s="63"/>
      <c r="B669" s="130"/>
      <c r="C669" s="122"/>
      <c r="D669" s="66"/>
      <c r="E669" s="66"/>
      <c r="F669" s="66"/>
      <c r="G669" s="98"/>
      <c r="H669" s="98"/>
      <c r="I669" s="63"/>
      <c r="J669" s="63"/>
    </row>
    <row r="670" spans="1:10" s="20" customFormat="1" ht="11.25" x14ac:dyDescent="0.2">
      <c r="A670" s="63"/>
      <c r="B670" s="130"/>
      <c r="C670" s="122"/>
      <c r="D670" s="66"/>
      <c r="E670" s="66"/>
      <c r="F670" s="66"/>
      <c r="G670" s="98"/>
      <c r="H670" s="98"/>
      <c r="I670" s="63"/>
      <c r="J670" s="63"/>
    </row>
    <row r="671" spans="1:10" s="20" customFormat="1" ht="11.25" x14ac:dyDescent="0.2">
      <c r="A671" s="63"/>
      <c r="B671" s="130"/>
      <c r="C671" s="122"/>
      <c r="D671" s="66"/>
      <c r="E671" s="66"/>
      <c r="F671" s="66"/>
      <c r="G671" s="98"/>
      <c r="H671" s="98"/>
      <c r="I671" s="63"/>
      <c r="J671" s="63"/>
    </row>
    <row r="672" spans="1:10" s="20" customFormat="1" ht="11.25" x14ac:dyDescent="0.2">
      <c r="A672" s="63"/>
      <c r="B672" s="130"/>
      <c r="C672" s="122"/>
      <c r="D672" s="66"/>
      <c r="E672" s="66"/>
      <c r="F672" s="66"/>
      <c r="G672" s="98"/>
      <c r="H672" s="98"/>
      <c r="I672" s="63"/>
      <c r="J672" s="63"/>
    </row>
    <row r="673" spans="1:10" s="20" customFormat="1" ht="11.25" x14ac:dyDescent="0.2">
      <c r="A673" s="63"/>
      <c r="B673" s="130"/>
      <c r="C673" s="122"/>
      <c r="D673" s="66"/>
      <c r="E673" s="66"/>
      <c r="F673" s="66"/>
      <c r="G673" s="98"/>
      <c r="H673" s="98"/>
      <c r="I673" s="63"/>
      <c r="J673" s="63"/>
    </row>
    <row r="674" spans="1:10" s="20" customFormat="1" ht="11.25" x14ac:dyDescent="0.2">
      <c r="A674" s="63"/>
      <c r="B674" s="130"/>
      <c r="C674" s="122"/>
      <c r="D674" s="66"/>
      <c r="E674" s="66"/>
      <c r="F674" s="66"/>
      <c r="G674" s="98"/>
      <c r="H674" s="98"/>
      <c r="I674" s="63"/>
      <c r="J674" s="63"/>
    </row>
    <row r="675" spans="1:10" s="20" customFormat="1" ht="11.25" x14ac:dyDescent="0.2">
      <c r="A675" s="63"/>
      <c r="B675" s="130"/>
      <c r="C675" s="122"/>
      <c r="D675" s="66"/>
      <c r="E675" s="66"/>
      <c r="F675" s="66"/>
      <c r="G675" s="98"/>
      <c r="H675" s="98"/>
      <c r="I675" s="63"/>
      <c r="J675" s="63"/>
    </row>
    <row r="676" spans="1:10" s="20" customFormat="1" ht="11.25" x14ac:dyDescent="0.2">
      <c r="A676" s="63"/>
      <c r="B676" s="130"/>
      <c r="C676" s="122"/>
      <c r="D676" s="66"/>
      <c r="E676" s="66"/>
      <c r="F676" s="66"/>
      <c r="G676" s="98"/>
      <c r="H676" s="98"/>
      <c r="I676" s="63"/>
      <c r="J676" s="63"/>
    </row>
    <row r="677" spans="1:10" s="20" customFormat="1" ht="11.25" x14ac:dyDescent="0.2">
      <c r="A677" s="63"/>
      <c r="B677" s="130"/>
      <c r="C677" s="122"/>
      <c r="D677" s="66"/>
      <c r="E677" s="66"/>
      <c r="F677" s="66"/>
      <c r="G677" s="98"/>
      <c r="H677" s="98"/>
      <c r="I677" s="63"/>
      <c r="J677" s="63"/>
    </row>
    <row r="678" spans="1:10" s="20" customFormat="1" ht="11.25" x14ac:dyDescent="0.2">
      <c r="A678" s="63"/>
      <c r="B678" s="130"/>
      <c r="C678" s="122"/>
      <c r="D678" s="66"/>
      <c r="E678" s="66"/>
      <c r="F678" s="66"/>
      <c r="G678" s="98"/>
      <c r="H678" s="98"/>
      <c r="I678" s="63"/>
      <c r="J678" s="63"/>
    </row>
    <row r="679" spans="1:10" s="20" customFormat="1" ht="11.25" x14ac:dyDescent="0.2">
      <c r="A679" s="63"/>
      <c r="B679" s="130"/>
      <c r="C679" s="122"/>
      <c r="D679" s="66"/>
      <c r="E679" s="66"/>
      <c r="F679" s="66"/>
      <c r="G679" s="98"/>
      <c r="H679" s="98"/>
      <c r="I679" s="63"/>
      <c r="J679" s="63"/>
    </row>
    <row r="680" spans="1:10" s="20" customFormat="1" ht="11.25" x14ac:dyDescent="0.2">
      <c r="A680" s="63"/>
      <c r="B680" s="130"/>
      <c r="C680" s="122"/>
      <c r="D680" s="66"/>
      <c r="E680" s="66"/>
      <c r="F680" s="66"/>
      <c r="G680" s="98"/>
      <c r="H680" s="98"/>
      <c r="I680" s="63"/>
      <c r="J680" s="63"/>
    </row>
    <row r="681" spans="1:10" s="20" customFormat="1" ht="11.25" x14ac:dyDescent="0.2">
      <c r="A681" s="63"/>
      <c r="B681" s="130"/>
      <c r="C681" s="122"/>
      <c r="D681" s="66"/>
      <c r="E681" s="66"/>
      <c r="F681" s="66"/>
      <c r="G681" s="98"/>
      <c r="H681" s="98"/>
      <c r="I681" s="63"/>
      <c r="J681" s="63"/>
    </row>
    <row r="682" spans="1:10" s="20" customFormat="1" ht="11.25" x14ac:dyDescent="0.2">
      <c r="A682" s="63"/>
      <c r="B682" s="130"/>
      <c r="C682" s="122"/>
      <c r="D682" s="66"/>
      <c r="E682" s="66"/>
      <c r="F682" s="66"/>
      <c r="G682" s="98"/>
      <c r="H682" s="98"/>
      <c r="I682" s="63"/>
      <c r="J682" s="63"/>
    </row>
    <row r="683" spans="1:10" s="20" customFormat="1" ht="11.25" x14ac:dyDescent="0.2">
      <c r="A683" s="63"/>
      <c r="B683" s="130"/>
      <c r="C683" s="122"/>
      <c r="D683" s="66"/>
      <c r="E683" s="66"/>
      <c r="F683" s="66"/>
      <c r="G683" s="98"/>
      <c r="H683" s="98"/>
      <c r="I683" s="63"/>
      <c r="J683" s="63"/>
    </row>
    <row r="684" spans="1:10" s="20" customFormat="1" ht="11.25" x14ac:dyDescent="0.2">
      <c r="A684" s="63"/>
      <c r="B684" s="130"/>
      <c r="C684" s="122"/>
      <c r="D684" s="66"/>
      <c r="E684" s="66"/>
      <c r="F684" s="66"/>
      <c r="G684" s="98"/>
      <c r="H684" s="98"/>
      <c r="I684" s="63"/>
      <c r="J684" s="63"/>
    </row>
    <row r="685" spans="1:10" s="20" customFormat="1" ht="11.25" x14ac:dyDescent="0.2">
      <c r="A685" s="63"/>
      <c r="B685" s="130"/>
      <c r="C685" s="122"/>
      <c r="D685" s="66"/>
      <c r="E685" s="66"/>
      <c r="F685" s="66"/>
      <c r="G685" s="98"/>
      <c r="H685" s="98"/>
      <c r="I685" s="63"/>
      <c r="J685" s="63"/>
    </row>
    <row r="686" spans="1:10" s="20" customFormat="1" ht="11.25" x14ac:dyDescent="0.2">
      <c r="A686" s="63"/>
      <c r="B686" s="130"/>
      <c r="C686" s="122"/>
      <c r="D686" s="66"/>
      <c r="E686" s="66"/>
      <c r="F686" s="66"/>
      <c r="G686" s="98"/>
      <c r="H686" s="98"/>
      <c r="I686" s="63"/>
      <c r="J686" s="63"/>
    </row>
    <row r="687" spans="1:10" s="20" customFormat="1" ht="11.25" x14ac:dyDescent="0.2">
      <c r="A687" s="63"/>
      <c r="B687" s="130"/>
      <c r="C687" s="122"/>
      <c r="D687" s="66"/>
      <c r="E687" s="66"/>
      <c r="F687" s="66"/>
      <c r="G687" s="98"/>
      <c r="H687" s="98"/>
      <c r="I687" s="63"/>
      <c r="J687" s="63"/>
    </row>
    <row r="688" spans="1:10" s="20" customFormat="1" ht="11.25" x14ac:dyDescent="0.2">
      <c r="A688" s="63"/>
      <c r="B688" s="130"/>
      <c r="C688" s="122"/>
      <c r="D688" s="66"/>
      <c r="E688" s="66"/>
      <c r="F688" s="66"/>
      <c r="G688" s="98"/>
      <c r="H688" s="98"/>
      <c r="I688" s="63"/>
      <c r="J688" s="63"/>
    </row>
    <row r="689" spans="1:10" s="20" customFormat="1" ht="11.25" x14ac:dyDescent="0.2">
      <c r="A689" s="63"/>
      <c r="B689" s="130"/>
      <c r="C689" s="122"/>
      <c r="D689" s="66"/>
      <c r="E689" s="66"/>
      <c r="F689" s="66"/>
      <c r="G689" s="98"/>
      <c r="H689" s="98"/>
      <c r="I689" s="63"/>
      <c r="J689" s="63"/>
    </row>
    <row r="690" spans="1:10" s="20" customFormat="1" ht="11.25" x14ac:dyDescent="0.2">
      <c r="A690" s="63"/>
      <c r="B690" s="130"/>
      <c r="C690" s="122"/>
      <c r="D690" s="66"/>
      <c r="E690" s="66"/>
      <c r="F690" s="66"/>
      <c r="G690" s="98"/>
      <c r="H690" s="98"/>
      <c r="I690" s="63"/>
      <c r="J690" s="63"/>
    </row>
    <row r="691" spans="1:10" s="20" customFormat="1" ht="11.25" x14ac:dyDescent="0.2">
      <c r="A691" s="63"/>
      <c r="B691" s="130"/>
      <c r="C691" s="122"/>
      <c r="D691" s="66"/>
      <c r="E691" s="66"/>
      <c r="F691" s="66"/>
      <c r="G691" s="98"/>
      <c r="H691" s="98"/>
      <c r="I691" s="63"/>
      <c r="J691" s="63"/>
    </row>
    <row r="692" spans="1:10" s="20" customFormat="1" ht="11.25" x14ac:dyDescent="0.2">
      <c r="A692" s="63"/>
      <c r="B692" s="130"/>
      <c r="C692" s="122"/>
      <c r="D692" s="66"/>
      <c r="E692" s="66"/>
      <c r="F692" s="66"/>
      <c r="G692" s="98"/>
      <c r="H692" s="98"/>
      <c r="I692" s="63"/>
      <c r="J692" s="63"/>
    </row>
    <row r="693" spans="1:10" s="20" customFormat="1" ht="11.25" x14ac:dyDescent="0.2">
      <c r="A693" s="63"/>
      <c r="B693" s="130"/>
      <c r="C693" s="122"/>
      <c r="D693" s="66"/>
      <c r="E693" s="66"/>
      <c r="F693" s="66"/>
      <c r="G693" s="98"/>
      <c r="H693" s="98"/>
      <c r="I693" s="63"/>
      <c r="J693" s="63"/>
    </row>
    <row r="694" spans="1:10" s="20" customFormat="1" ht="11.25" x14ac:dyDescent="0.2">
      <c r="A694" s="63"/>
      <c r="B694" s="130"/>
      <c r="C694" s="122"/>
      <c r="D694" s="66"/>
      <c r="E694" s="66"/>
      <c r="F694" s="66"/>
      <c r="G694" s="98"/>
      <c r="H694" s="98"/>
      <c r="I694" s="63"/>
      <c r="J694" s="63"/>
    </row>
    <row r="695" spans="1:10" s="20" customFormat="1" ht="11.25" x14ac:dyDescent="0.2">
      <c r="A695" s="63"/>
      <c r="B695" s="130"/>
      <c r="C695" s="122"/>
      <c r="D695" s="66"/>
      <c r="E695" s="66"/>
      <c r="F695" s="66"/>
      <c r="G695" s="98"/>
      <c r="H695" s="98"/>
      <c r="I695" s="63"/>
      <c r="J695" s="63"/>
    </row>
    <row r="696" spans="1:10" s="20" customFormat="1" ht="11.25" x14ac:dyDescent="0.2">
      <c r="A696" s="63"/>
      <c r="B696" s="130"/>
      <c r="C696" s="122"/>
      <c r="D696" s="66"/>
      <c r="E696" s="66"/>
      <c r="F696" s="66"/>
      <c r="G696" s="98"/>
      <c r="H696" s="98"/>
      <c r="I696" s="63"/>
      <c r="J696" s="63"/>
    </row>
    <row r="697" spans="1:10" s="20" customFormat="1" ht="11.25" x14ac:dyDescent="0.2">
      <c r="A697" s="63"/>
      <c r="B697" s="130"/>
      <c r="C697" s="122"/>
      <c r="D697" s="66"/>
      <c r="E697" s="66"/>
      <c r="F697" s="66"/>
      <c r="G697" s="98"/>
      <c r="H697" s="98"/>
      <c r="I697" s="63"/>
      <c r="J697" s="63"/>
    </row>
    <row r="698" spans="1:10" s="20" customFormat="1" ht="11.25" x14ac:dyDescent="0.2">
      <c r="A698" s="63"/>
      <c r="B698" s="130"/>
      <c r="C698" s="122"/>
      <c r="D698" s="66"/>
      <c r="E698" s="66"/>
      <c r="F698" s="66"/>
      <c r="G698" s="98"/>
      <c r="H698" s="98"/>
      <c r="I698" s="63"/>
      <c r="J698" s="63"/>
    </row>
    <row r="699" spans="1:10" s="20" customFormat="1" ht="11.25" x14ac:dyDescent="0.2">
      <c r="A699" s="63"/>
      <c r="B699" s="130"/>
      <c r="C699" s="122"/>
      <c r="D699" s="66"/>
      <c r="E699" s="66"/>
      <c r="F699" s="66"/>
      <c r="G699" s="98"/>
      <c r="H699" s="98"/>
      <c r="I699" s="63"/>
      <c r="J699" s="63"/>
    </row>
    <row r="700" spans="1:10" s="20" customFormat="1" ht="11.25" x14ac:dyDescent="0.2">
      <c r="A700" s="63"/>
      <c r="B700" s="130"/>
      <c r="C700" s="122"/>
      <c r="D700" s="66"/>
      <c r="E700" s="66"/>
      <c r="F700" s="66"/>
      <c r="G700" s="98"/>
      <c r="H700" s="98"/>
      <c r="I700" s="63"/>
      <c r="J700" s="63"/>
    </row>
    <row r="701" spans="1:10" s="20" customFormat="1" ht="11.25" x14ac:dyDescent="0.2">
      <c r="A701" s="63"/>
      <c r="B701" s="130"/>
      <c r="C701" s="122"/>
      <c r="D701" s="66"/>
      <c r="E701" s="66"/>
      <c r="F701" s="66"/>
      <c r="G701" s="98"/>
      <c r="H701" s="98"/>
      <c r="I701" s="63"/>
      <c r="J701" s="63"/>
    </row>
    <row r="702" spans="1:10" s="20" customFormat="1" ht="11.25" x14ac:dyDescent="0.2">
      <c r="A702" s="63"/>
      <c r="B702" s="130"/>
      <c r="C702" s="122"/>
      <c r="D702" s="66"/>
      <c r="E702" s="66"/>
      <c r="F702" s="66"/>
      <c r="G702" s="98"/>
      <c r="H702" s="98"/>
      <c r="I702" s="63"/>
      <c r="J702" s="63"/>
    </row>
    <row r="703" spans="1:10" s="20" customFormat="1" ht="11.25" x14ac:dyDescent="0.2">
      <c r="A703" s="63"/>
      <c r="B703" s="130"/>
      <c r="C703" s="122"/>
      <c r="D703" s="66"/>
      <c r="E703" s="66"/>
      <c r="F703" s="66"/>
      <c r="G703" s="98"/>
      <c r="H703" s="98"/>
      <c r="I703" s="63"/>
      <c r="J703" s="63"/>
    </row>
    <row r="704" spans="1:10" s="20" customFormat="1" ht="11.25" x14ac:dyDescent="0.2">
      <c r="A704" s="63"/>
      <c r="B704" s="130"/>
      <c r="C704" s="122"/>
      <c r="D704" s="66"/>
      <c r="E704" s="66"/>
      <c r="F704" s="66"/>
      <c r="G704" s="98"/>
      <c r="H704" s="98"/>
      <c r="I704" s="63"/>
      <c r="J704" s="63"/>
    </row>
    <row r="705" spans="1:10" s="20" customFormat="1" ht="11.25" x14ac:dyDescent="0.2">
      <c r="A705" s="63"/>
      <c r="B705" s="130"/>
      <c r="C705" s="122"/>
      <c r="D705" s="66"/>
      <c r="E705" s="66"/>
      <c r="F705" s="66"/>
      <c r="G705" s="98"/>
      <c r="H705" s="98"/>
      <c r="I705" s="63"/>
      <c r="J705" s="63"/>
    </row>
    <row r="706" spans="1:10" s="20" customFormat="1" ht="11.25" x14ac:dyDescent="0.2">
      <c r="A706" s="63"/>
      <c r="B706" s="130"/>
      <c r="C706" s="122"/>
      <c r="D706" s="66"/>
      <c r="E706" s="66"/>
      <c r="F706" s="66"/>
      <c r="G706" s="98"/>
      <c r="H706" s="98"/>
      <c r="I706" s="63"/>
      <c r="J706" s="63"/>
    </row>
    <row r="707" spans="1:10" s="20" customFormat="1" ht="11.25" x14ac:dyDescent="0.2">
      <c r="A707" s="63"/>
      <c r="B707" s="130"/>
      <c r="C707" s="122"/>
      <c r="D707" s="66"/>
      <c r="E707" s="66"/>
      <c r="F707" s="66"/>
      <c r="G707" s="98"/>
      <c r="H707" s="98"/>
      <c r="I707" s="63"/>
      <c r="J707" s="63"/>
    </row>
    <row r="708" spans="1:10" s="20" customFormat="1" ht="11.25" x14ac:dyDescent="0.2">
      <c r="A708" s="63"/>
      <c r="B708" s="130"/>
      <c r="C708" s="122"/>
      <c r="D708" s="66"/>
      <c r="E708" s="66"/>
      <c r="F708" s="66"/>
      <c r="G708" s="98"/>
      <c r="H708" s="98"/>
      <c r="I708" s="63"/>
      <c r="J708" s="63"/>
    </row>
    <row r="709" spans="1:10" s="20" customFormat="1" ht="11.25" x14ac:dyDescent="0.2">
      <c r="A709" s="63"/>
      <c r="B709" s="130"/>
      <c r="C709" s="122"/>
      <c r="D709" s="66"/>
      <c r="E709" s="66"/>
      <c r="F709" s="66"/>
      <c r="G709" s="98"/>
      <c r="H709" s="98"/>
      <c r="I709" s="63"/>
      <c r="J709" s="63"/>
    </row>
    <row r="710" spans="1:10" s="20" customFormat="1" ht="11.25" x14ac:dyDescent="0.2">
      <c r="A710" s="63"/>
      <c r="B710" s="130"/>
      <c r="C710" s="122"/>
      <c r="D710" s="66"/>
      <c r="E710" s="66"/>
      <c r="F710" s="66"/>
      <c r="G710" s="98"/>
      <c r="H710" s="98"/>
      <c r="I710" s="63"/>
      <c r="J710" s="63"/>
    </row>
    <row r="711" spans="1:10" s="20" customFormat="1" ht="11.25" x14ac:dyDescent="0.2">
      <c r="A711" s="63"/>
      <c r="B711" s="130"/>
      <c r="C711" s="122"/>
      <c r="D711" s="66"/>
      <c r="E711" s="66"/>
      <c r="F711" s="66"/>
      <c r="G711" s="98"/>
      <c r="H711" s="98"/>
      <c r="I711" s="63"/>
      <c r="J711" s="63"/>
    </row>
    <row r="712" spans="1:10" s="20" customFormat="1" ht="11.25" x14ac:dyDescent="0.2">
      <c r="A712" s="63"/>
      <c r="B712" s="130"/>
      <c r="C712" s="122"/>
      <c r="D712" s="66"/>
      <c r="E712" s="66"/>
      <c r="F712" s="66"/>
      <c r="G712" s="98"/>
      <c r="H712" s="98"/>
      <c r="I712" s="63"/>
      <c r="J712" s="63"/>
    </row>
    <row r="713" spans="1:10" s="20" customFormat="1" ht="11.25" x14ac:dyDescent="0.2">
      <c r="A713" s="63"/>
      <c r="B713" s="130"/>
      <c r="C713" s="122"/>
      <c r="D713" s="66"/>
      <c r="E713" s="66"/>
      <c r="F713" s="66"/>
      <c r="G713" s="98"/>
      <c r="H713" s="98"/>
      <c r="I713" s="63"/>
      <c r="J713" s="63"/>
    </row>
    <row r="714" spans="1:10" s="20" customFormat="1" ht="11.25" x14ac:dyDescent="0.2">
      <c r="A714" s="63"/>
      <c r="B714" s="130"/>
      <c r="C714" s="122"/>
      <c r="D714" s="66"/>
      <c r="E714" s="66"/>
      <c r="F714" s="66"/>
      <c r="G714" s="98"/>
      <c r="H714" s="98"/>
      <c r="I714" s="63"/>
      <c r="J714" s="63"/>
    </row>
    <row r="715" spans="1:10" s="20" customFormat="1" ht="11.25" x14ac:dyDescent="0.2">
      <c r="A715" s="63"/>
      <c r="B715" s="130"/>
      <c r="C715" s="122"/>
      <c r="D715" s="66"/>
      <c r="E715" s="66"/>
      <c r="F715" s="66"/>
      <c r="G715" s="98"/>
      <c r="H715" s="98"/>
      <c r="I715" s="63"/>
      <c r="J715" s="63"/>
    </row>
    <row r="716" spans="1:10" s="20" customFormat="1" ht="11.25" x14ac:dyDescent="0.2">
      <c r="A716" s="63"/>
      <c r="B716" s="130"/>
      <c r="C716" s="122"/>
      <c r="D716" s="66"/>
      <c r="E716" s="66"/>
      <c r="F716" s="66"/>
      <c r="G716" s="98"/>
      <c r="H716" s="98"/>
      <c r="I716" s="63"/>
      <c r="J716" s="63"/>
    </row>
    <row r="717" spans="1:10" s="20" customFormat="1" ht="11.25" x14ac:dyDescent="0.2">
      <c r="A717" s="63"/>
      <c r="B717" s="130"/>
      <c r="C717" s="122"/>
      <c r="D717" s="66"/>
      <c r="E717" s="66"/>
      <c r="F717" s="66"/>
      <c r="G717" s="98"/>
      <c r="H717" s="98"/>
      <c r="I717" s="63"/>
      <c r="J717" s="63"/>
    </row>
    <row r="718" spans="1:10" s="20" customFormat="1" ht="11.25" x14ac:dyDescent="0.2">
      <c r="A718" s="63"/>
      <c r="B718" s="130"/>
      <c r="C718" s="122"/>
      <c r="D718" s="66"/>
      <c r="E718" s="66"/>
      <c r="F718" s="66"/>
      <c r="G718" s="98"/>
      <c r="H718" s="98"/>
      <c r="I718" s="63"/>
      <c r="J718" s="63"/>
    </row>
    <row r="719" spans="1:10" s="20" customFormat="1" ht="11.25" x14ac:dyDescent="0.2">
      <c r="A719" s="63"/>
      <c r="B719" s="130"/>
      <c r="C719" s="122"/>
      <c r="D719" s="66"/>
      <c r="E719" s="66"/>
      <c r="F719" s="66"/>
      <c r="G719" s="98"/>
      <c r="H719" s="98"/>
      <c r="I719" s="63"/>
      <c r="J719" s="63"/>
    </row>
    <row r="720" spans="1:10" s="20" customFormat="1" ht="11.25" x14ac:dyDescent="0.2">
      <c r="A720" s="63"/>
      <c r="B720" s="130"/>
      <c r="C720" s="122"/>
      <c r="D720" s="66"/>
      <c r="E720" s="66"/>
      <c r="F720" s="66"/>
      <c r="G720" s="98"/>
      <c r="H720" s="98"/>
      <c r="I720" s="63"/>
      <c r="J720" s="63"/>
    </row>
    <row r="721" spans="1:10" s="20" customFormat="1" ht="11.25" x14ac:dyDescent="0.2">
      <c r="A721" s="63"/>
      <c r="B721" s="130"/>
      <c r="C721" s="122"/>
      <c r="D721" s="66"/>
      <c r="E721" s="66"/>
      <c r="F721" s="66"/>
      <c r="G721" s="98"/>
      <c r="H721" s="98"/>
      <c r="I721" s="63"/>
      <c r="J721" s="63"/>
    </row>
    <row r="722" spans="1:10" s="20" customFormat="1" ht="11.25" x14ac:dyDescent="0.2">
      <c r="A722" s="63"/>
      <c r="B722" s="130"/>
      <c r="C722" s="122"/>
      <c r="D722" s="66"/>
      <c r="E722" s="66"/>
      <c r="F722" s="66"/>
      <c r="G722" s="98"/>
      <c r="H722" s="98"/>
      <c r="I722" s="63"/>
      <c r="J722" s="63"/>
    </row>
    <row r="723" spans="1:10" s="20" customFormat="1" ht="11.25" x14ac:dyDescent="0.2">
      <c r="A723" s="63"/>
      <c r="B723" s="130"/>
      <c r="C723" s="122"/>
      <c r="D723" s="66"/>
      <c r="E723" s="66"/>
      <c r="F723" s="66"/>
      <c r="G723" s="98"/>
      <c r="H723" s="98"/>
      <c r="I723" s="63"/>
      <c r="J723" s="63"/>
    </row>
    <row r="724" spans="1:10" s="20" customFormat="1" ht="11.25" x14ac:dyDescent="0.2">
      <c r="A724" s="63"/>
      <c r="B724" s="130"/>
      <c r="C724" s="122"/>
      <c r="D724" s="66"/>
      <c r="E724" s="66"/>
      <c r="F724" s="66"/>
      <c r="G724" s="98"/>
      <c r="H724" s="98"/>
      <c r="I724" s="63"/>
      <c r="J724" s="63"/>
    </row>
    <row r="725" spans="1:10" s="20" customFormat="1" ht="11.25" x14ac:dyDescent="0.2">
      <c r="A725" s="63"/>
      <c r="B725" s="130"/>
      <c r="C725" s="122"/>
      <c r="D725" s="66"/>
      <c r="E725" s="66"/>
      <c r="F725" s="66"/>
      <c r="G725" s="98"/>
      <c r="H725" s="98"/>
      <c r="I725" s="63"/>
      <c r="J725" s="63"/>
    </row>
    <row r="726" spans="1:10" s="20" customFormat="1" ht="11.25" x14ac:dyDescent="0.2">
      <c r="A726" s="63"/>
      <c r="B726" s="130"/>
      <c r="C726" s="122"/>
      <c r="D726" s="66"/>
      <c r="E726" s="66"/>
      <c r="F726" s="66"/>
      <c r="G726" s="98"/>
      <c r="H726" s="98"/>
      <c r="I726" s="63"/>
      <c r="J726" s="63"/>
    </row>
    <row r="727" spans="1:10" s="20" customFormat="1" ht="11.25" x14ac:dyDescent="0.2">
      <c r="A727" s="63"/>
      <c r="B727" s="130"/>
      <c r="C727" s="122"/>
      <c r="D727" s="66"/>
      <c r="E727" s="66"/>
      <c r="F727" s="66"/>
      <c r="G727" s="98"/>
      <c r="H727" s="98"/>
      <c r="I727" s="63"/>
      <c r="J727" s="63"/>
    </row>
    <row r="728" spans="1:10" s="20" customFormat="1" ht="11.25" x14ac:dyDescent="0.2">
      <c r="A728" s="63"/>
      <c r="B728" s="130"/>
      <c r="C728" s="122"/>
      <c r="D728" s="66"/>
      <c r="E728" s="66"/>
      <c r="F728" s="66"/>
      <c r="G728" s="98"/>
      <c r="H728" s="98"/>
      <c r="I728" s="63"/>
      <c r="J728" s="63"/>
    </row>
    <row r="729" spans="1:10" s="20" customFormat="1" ht="11.25" x14ac:dyDescent="0.2">
      <c r="A729" s="63"/>
      <c r="B729" s="130"/>
      <c r="C729" s="122"/>
      <c r="D729" s="66"/>
      <c r="E729" s="66"/>
      <c r="F729" s="66"/>
      <c r="G729" s="98"/>
      <c r="H729" s="98"/>
      <c r="I729" s="63"/>
      <c r="J729" s="63"/>
    </row>
    <row r="730" spans="1:10" s="20" customFormat="1" ht="11.25" x14ac:dyDescent="0.2">
      <c r="A730" s="63"/>
      <c r="B730" s="130"/>
      <c r="C730" s="122"/>
      <c r="D730" s="66"/>
      <c r="E730" s="66"/>
      <c r="F730" s="66"/>
      <c r="G730" s="98"/>
      <c r="H730" s="98"/>
      <c r="I730" s="63"/>
      <c r="J730" s="63"/>
    </row>
    <row r="731" spans="1:10" s="20" customFormat="1" ht="11.25" x14ac:dyDescent="0.2">
      <c r="A731" s="63"/>
      <c r="B731" s="130"/>
      <c r="C731" s="122"/>
      <c r="D731" s="66"/>
      <c r="E731" s="66"/>
      <c r="F731" s="66"/>
      <c r="G731" s="98"/>
      <c r="H731" s="98"/>
      <c r="I731" s="63"/>
      <c r="J731" s="63"/>
    </row>
    <row r="732" spans="1:10" s="20" customFormat="1" ht="11.25" x14ac:dyDescent="0.2">
      <c r="A732" s="63"/>
      <c r="B732" s="130"/>
      <c r="C732" s="122"/>
      <c r="D732" s="66"/>
      <c r="E732" s="66"/>
      <c r="F732" s="66"/>
      <c r="G732" s="98"/>
      <c r="H732" s="98"/>
      <c r="I732" s="63"/>
      <c r="J732" s="63"/>
    </row>
    <row r="733" spans="1:10" s="20" customFormat="1" ht="11.25" x14ac:dyDescent="0.2">
      <c r="A733" s="63"/>
      <c r="B733" s="130"/>
      <c r="C733" s="122"/>
      <c r="D733" s="66"/>
      <c r="E733" s="66"/>
      <c r="F733" s="66"/>
      <c r="G733" s="98"/>
      <c r="H733" s="98"/>
      <c r="I733" s="63"/>
      <c r="J733" s="63"/>
    </row>
    <row r="734" spans="1:10" s="20" customFormat="1" ht="11.25" x14ac:dyDescent="0.2">
      <c r="A734" s="63"/>
      <c r="B734" s="130"/>
      <c r="C734" s="122"/>
      <c r="D734" s="66"/>
      <c r="E734" s="66"/>
      <c r="F734" s="66"/>
      <c r="G734" s="98"/>
      <c r="H734" s="98"/>
      <c r="I734" s="63"/>
      <c r="J734" s="63"/>
    </row>
    <row r="735" spans="1:10" s="20" customFormat="1" ht="11.25" x14ac:dyDescent="0.2">
      <c r="A735" s="63"/>
      <c r="B735" s="130"/>
      <c r="C735" s="122"/>
      <c r="D735" s="66"/>
      <c r="E735" s="66"/>
      <c r="F735" s="66"/>
      <c r="G735" s="98"/>
      <c r="H735" s="98"/>
      <c r="I735" s="63"/>
      <c r="J735" s="63"/>
    </row>
    <row r="736" spans="1:10" s="20" customFormat="1" ht="11.25" x14ac:dyDescent="0.2">
      <c r="A736" s="63"/>
      <c r="B736" s="130"/>
      <c r="C736" s="122"/>
      <c r="D736" s="66"/>
      <c r="E736" s="66"/>
      <c r="F736" s="66"/>
      <c r="G736" s="98"/>
      <c r="H736" s="98"/>
      <c r="I736" s="63"/>
      <c r="J736" s="63"/>
    </row>
    <row r="737" spans="1:10" s="20" customFormat="1" ht="11.25" x14ac:dyDescent="0.2">
      <c r="A737" s="63"/>
      <c r="B737" s="130"/>
      <c r="C737" s="122"/>
      <c r="D737" s="66"/>
      <c r="E737" s="66"/>
      <c r="F737" s="66"/>
      <c r="G737" s="98"/>
      <c r="H737" s="98"/>
      <c r="I737" s="63"/>
      <c r="J737" s="63"/>
    </row>
    <row r="738" spans="1:10" s="20" customFormat="1" ht="11.25" x14ac:dyDescent="0.2">
      <c r="A738" s="63"/>
      <c r="B738" s="130"/>
      <c r="C738" s="122"/>
      <c r="D738" s="66"/>
      <c r="E738" s="66"/>
      <c r="F738" s="66"/>
      <c r="G738" s="98"/>
      <c r="H738" s="98"/>
      <c r="I738" s="63"/>
      <c r="J738" s="63"/>
    </row>
    <row r="739" spans="1:10" s="20" customFormat="1" ht="11.25" x14ac:dyDescent="0.2">
      <c r="A739" s="63"/>
      <c r="B739" s="130"/>
      <c r="C739" s="122"/>
      <c r="D739" s="66"/>
      <c r="E739" s="66"/>
      <c r="F739" s="66"/>
      <c r="G739" s="98"/>
      <c r="H739" s="98"/>
      <c r="I739" s="63"/>
      <c r="J739" s="63"/>
    </row>
    <row r="740" spans="1:10" s="20" customFormat="1" ht="11.25" x14ac:dyDescent="0.2">
      <c r="A740" s="63"/>
      <c r="B740" s="130"/>
      <c r="C740" s="122"/>
      <c r="D740" s="66"/>
      <c r="E740" s="66"/>
      <c r="F740" s="66"/>
      <c r="G740" s="98"/>
      <c r="H740" s="98"/>
      <c r="I740" s="63"/>
      <c r="J740" s="63"/>
    </row>
    <row r="741" spans="1:10" s="20" customFormat="1" ht="11.25" x14ac:dyDescent="0.2">
      <c r="A741" s="63"/>
      <c r="B741" s="130"/>
      <c r="C741" s="122"/>
      <c r="D741" s="66"/>
      <c r="E741" s="66"/>
      <c r="F741" s="66"/>
      <c r="G741" s="98"/>
      <c r="H741" s="98"/>
      <c r="I741" s="63"/>
      <c r="J741" s="63"/>
    </row>
    <row r="742" spans="1:10" s="20" customFormat="1" ht="11.25" x14ac:dyDescent="0.2">
      <c r="A742" s="63"/>
      <c r="B742" s="130"/>
      <c r="C742" s="122"/>
      <c r="D742" s="66"/>
      <c r="E742" s="66"/>
      <c r="F742" s="66"/>
      <c r="G742" s="98"/>
      <c r="H742" s="98"/>
      <c r="I742" s="63"/>
      <c r="J742" s="63"/>
    </row>
    <row r="743" spans="1:10" s="20" customFormat="1" ht="11.25" x14ac:dyDescent="0.2">
      <c r="A743" s="63"/>
      <c r="B743" s="130"/>
      <c r="C743" s="122"/>
      <c r="D743" s="66"/>
      <c r="E743" s="66"/>
      <c r="F743" s="66"/>
      <c r="G743" s="98"/>
      <c r="H743" s="98"/>
      <c r="I743" s="63"/>
      <c r="J743" s="63"/>
    </row>
    <row r="744" spans="1:10" s="20" customFormat="1" ht="11.25" x14ac:dyDescent="0.2">
      <c r="A744" s="63"/>
      <c r="B744" s="130"/>
      <c r="C744" s="122"/>
      <c r="D744" s="66"/>
      <c r="E744" s="66"/>
      <c r="F744" s="66"/>
      <c r="G744" s="98"/>
      <c r="H744" s="98"/>
      <c r="I744" s="63"/>
      <c r="J744" s="63"/>
    </row>
    <row r="745" spans="1:10" s="20" customFormat="1" ht="11.25" x14ac:dyDescent="0.2">
      <c r="A745" s="63"/>
      <c r="B745" s="130"/>
      <c r="C745" s="122"/>
      <c r="D745" s="66"/>
      <c r="E745" s="66"/>
      <c r="F745" s="66"/>
      <c r="G745" s="98"/>
      <c r="H745" s="98"/>
      <c r="I745" s="63"/>
      <c r="J745" s="63"/>
    </row>
    <row r="746" spans="1:10" s="20" customFormat="1" ht="11.25" x14ac:dyDescent="0.2">
      <c r="A746" s="63"/>
      <c r="B746" s="130"/>
      <c r="C746" s="122"/>
      <c r="D746" s="66"/>
      <c r="E746" s="66"/>
      <c r="F746" s="66"/>
      <c r="G746" s="98"/>
      <c r="H746" s="98"/>
      <c r="I746" s="63"/>
      <c r="J746" s="63"/>
    </row>
    <row r="747" spans="1:10" s="20" customFormat="1" ht="11.25" x14ac:dyDescent="0.2">
      <c r="A747" s="63"/>
      <c r="B747" s="130"/>
      <c r="C747" s="122"/>
      <c r="D747" s="66"/>
      <c r="E747" s="66"/>
      <c r="F747" s="66"/>
      <c r="G747" s="98"/>
      <c r="H747" s="98"/>
      <c r="I747" s="63"/>
      <c r="J747" s="63"/>
    </row>
    <row r="748" spans="1:10" s="20" customFormat="1" ht="11.25" x14ac:dyDescent="0.2">
      <c r="A748" s="63"/>
      <c r="B748" s="130"/>
      <c r="C748" s="122"/>
      <c r="D748" s="66"/>
      <c r="E748" s="66"/>
      <c r="F748" s="66"/>
      <c r="G748" s="98"/>
      <c r="H748" s="98"/>
      <c r="I748" s="63"/>
      <c r="J748" s="63"/>
    </row>
    <row r="749" spans="1:10" s="20" customFormat="1" ht="11.25" x14ac:dyDescent="0.2">
      <c r="A749" s="63"/>
      <c r="B749" s="130"/>
      <c r="C749" s="122"/>
      <c r="D749" s="66"/>
      <c r="E749" s="66"/>
      <c r="F749" s="66"/>
      <c r="G749" s="98"/>
      <c r="H749" s="98"/>
      <c r="I749" s="63"/>
      <c r="J749" s="63"/>
    </row>
    <row r="750" spans="1:10" s="20" customFormat="1" ht="11.25" x14ac:dyDescent="0.2">
      <c r="A750" s="63"/>
      <c r="B750" s="130"/>
      <c r="C750" s="122"/>
      <c r="D750" s="66"/>
      <c r="E750" s="66"/>
      <c r="F750" s="66"/>
      <c r="G750" s="98"/>
      <c r="H750" s="98"/>
      <c r="I750" s="63"/>
      <c r="J750" s="63"/>
    </row>
    <row r="751" spans="1:10" s="20" customFormat="1" ht="11.25" x14ac:dyDescent="0.2">
      <c r="A751" s="63"/>
      <c r="B751" s="130"/>
      <c r="C751" s="122"/>
      <c r="D751" s="66"/>
      <c r="E751" s="66"/>
      <c r="F751" s="66"/>
      <c r="G751" s="98"/>
      <c r="H751" s="98"/>
      <c r="I751" s="63"/>
      <c r="J751" s="63"/>
    </row>
    <row r="752" spans="1:10" s="20" customFormat="1" ht="11.25" x14ac:dyDescent="0.2">
      <c r="A752" s="63"/>
      <c r="B752" s="130"/>
      <c r="C752" s="122"/>
      <c r="D752" s="66"/>
      <c r="E752" s="66"/>
      <c r="F752" s="66"/>
      <c r="G752" s="98"/>
      <c r="H752" s="98"/>
      <c r="I752" s="63"/>
      <c r="J752" s="63"/>
    </row>
    <row r="753" spans="1:10" s="20" customFormat="1" ht="11.25" x14ac:dyDescent="0.2">
      <c r="A753" s="63"/>
      <c r="B753" s="130"/>
      <c r="C753" s="122"/>
      <c r="D753" s="66"/>
      <c r="E753" s="66"/>
      <c r="F753" s="66"/>
      <c r="G753" s="98"/>
      <c r="H753" s="98"/>
      <c r="I753" s="63"/>
      <c r="J753" s="63"/>
    </row>
    <row r="754" spans="1:10" s="20" customFormat="1" ht="11.25" x14ac:dyDescent="0.2">
      <c r="A754" s="63"/>
      <c r="B754" s="130"/>
      <c r="C754" s="122"/>
      <c r="D754" s="66"/>
      <c r="E754" s="66"/>
      <c r="F754" s="66"/>
      <c r="G754" s="98"/>
      <c r="H754" s="98"/>
      <c r="I754" s="63"/>
      <c r="J754" s="63"/>
    </row>
    <row r="755" spans="1:10" s="20" customFormat="1" ht="11.25" x14ac:dyDescent="0.2">
      <c r="A755" s="63"/>
      <c r="B755" s="130"/>
      <c r="C755" s="122"/>
      <c r="D755" s="66"/>
      <c r="E755" s="66"/>
      <c r="F755" s="66"/>
      <c r="G755" s="98"/>
      <c r="H755" s="98"/>
      <c r="I755" s="63"/>
      <c r="J755" s="63"/>
    </row>
    <row r="756" spans="1:10" s="20" customFormat="1" ht="11.25" x14ac:dyDescent="0.2">
      <c r="A756" s="63"/>
      <c r="B756" s="130"/>
      <c r="C756" s="122"/>
      <c r="D756" s="66"/>
      <c r="E756" s="66"/>
      <c r="F756" s="66"/>
      <c r="G756" s="98"/>
      <c r="H756" s="98"/>
      <c r="I756" s="63"/>
      <c r="J756" s="63"/>
    </row>
    <row r="757" spans="1:10" s="20" customFormat="1" ht="11.25" x14ac:dyDescent="0.2">
      <c r="A757" s="63"/>
      <c r="B757" s="130"/>
      <c r="C757" s="122"/>
      <c r="D757" s="66"/>
      <c r="E757" s="66"/>
      <c r="F757" s="66"/>
      <c r="G757" s="98"/>
      <c r="H757" s="98"/>
      <c r="I757" s="63"/>
      <c r="J757" s="63"/>
    </row>
    <row r="758" spans="1:10" s="20" customFormat="1" ht="11.25" x14ac:dyDescent="0.2">
      <c r="A758" s="63"/>
      <c r="B758" s="130"/>
      <c r="C758" s="122"/>
      <c r="D758" s="66"/>
      <c r="E758" s="66"/>
      <c r="F758" s="66"/>
      <c r="G758" s="98"/>
      <c r="H758" s="98"/>
      <c r="I758" s="63"/>
      <c r="J758" s="63"/>
    </row>
    <row r="759" spans="1:10" s="20" customFormat="1" ht="11.25" x14ac:dyDescent="0.2">
      <c r="A759" s="63"/>
      <c r="B759" s="130"/>
      <c r="C759" s="122"/>
      <c r="D759" s="66"/>
      <c r="E759" s="66"/>
      <c r="F759" s="66"/>
      <c r="G759" s="98"/>
      <c r="H759" s="98"/>
      <c r="I759" s="63"/>
      <c r="J759" s="63"/>
    </row>
    <row r="760" spans="1:10" s="20" customFormat="1" ht="11.25" x14ac:dyDescent="0.2">
      <c r="A760" s="63"/>
      <c r="B760" s="130"/>
      <c r="C760" s="122"/>
      <c r="D760" s="66"/>
      <c r="E760" s="66"/>
      <c r="F760" s="66"/>
      <c r="G760" s="98"/>
      <c r="H760" s="98"/>
      <c r="I760" s="63"/>
      <c r="J760" s="63"/>
    </row>
    <row r="761" spans="1:10" s="20" customFormat="1" ht="11.25" x14ac:dyDescent="0.2">
      <c r="A761" s="63"/>
      <c r="B761" s="130"/>
      <c r="C761" s="122"/>
      <c r="D761" s="66"/>
      <c r="E761" s="66"/>
      <c r="F761" s="66"/>
      <c r="G761" s="98"/>
      <c r="H761" s="98"/>
      <c r="I761" s="63"/>
      <c r="J761" s="63"/>
    </row>
    <row r="762" spans="1:10" s="20" customFormat="1" ht="11.25" x14ac:dyDescent="0.2">
      <c r="A762" s="63"/>
      <c r="B762" s="130"/>
      <c r="C762" s="122"/>
      <c r="D762" s="66"/>
      <c r="E762" s="66"/>
      <c r="F762" s="66"/>
      <c r="G762" s="98"/>
      <c r="H762" s="98"/>
      <c r="I762" s="63"/>
      <c r="J762" s="63"/>
    </row>
    <row r="763" spans="1:10" s="20" customFormat="1" ht="11.25" x14ac:dyDescent="0.2">
      <c r="A763" s="63"/>
      <c r="B763" s="130"/>
      <c r="C763" s="122"/>
      <c r="D763" s="66"/>
      <c r="E763" s="66"/>
      <c r="F763" s="66"/>
      <c r="G763" s="98"/>
      <c r="H763" s="98"/>
      <c r="I763" s="63"/>
      <c r="J763" s="63"/>
    </row>
    <row r="764" spans="1:10" s="20" customFormat="1" ht="11.25" x14ac:dyDescent="0.2">
      <c r="A764" s="63"/>
      <c r="B764" s="130"/>
      <c r="C764" s="122"/>
      <c r="D764" s="66"/>
      <c r="E764" s="66"/>
      <c r="F764" s="66"/>
      <c r="G764" s="98"/>
      <c r="H764" s="98"/>
      <c r="I764" s="63"/>
      <c r="J764" s="63"/>
    </row>
    <row r="765" spans="1:10" s="20" customFormat="1" ht="11.25" x14ac:dyDescent="0.2">
      <c r="A765" s="63"/>
      <c r="B765" s="130"/>
      <c r="C765" s="122"/>
      <c r="D765" s="66"/>
      <c r="E765" s="66"/>
      <c r="F765" s="66"/>
      <c r="G765" s="98"/>
      <c r="H765" s="98"/>
      <c r="I765" s="63"/>
      <c r="J765" s="63"/>
    </row>
    <row r="766" spans="1:10" s="20" customFormat="1" ht="11.25" x14ac:dyDescent="0.2">
      <c r="A766" s="63"/>
      <c r="B766" s="130"/>
      <c r="C766" s="122"/>
      <c r="D766" s="66"/>
      <c r="E766" s="66"/>
      <c r="F766" s="66"/>
      <c r="G766" s="98"/>
      <c r="H766" s="98"/>
      <c r="I766" s="63"/>
      <c r="J766" s="63"/>
    </row>
    <row r="767" spans="1:10" s="20" customFormat="1" ht="11.25" x14ac:dyDescent="0.2">
      <c r="A767" s="63"/>
      <c r="B767" s="130"/>
      <c r="C767" s="122"/>
      <c r="D767" s="66"/>
      <c r="E767" s="66"/>
      <c r="F767" s="66"/>
      <c r="G767" s="98"/>
      <c r="H767" s="98"/>
      <c r="I767" s="63"/>
      <c r="J767" s="63"/>
    </row>
    <row r="768" spans="1:10" s="20" customFormat="1" ht="11.25" x14ac:dyDescent="0.2">
      <c r="A768" s="63"/>
      <c r="B768" s="130"/>
      <c r="C768" s="122"/>
      <c r="D768" s="66"/>
      <c r="E768" s="66"/>
      <c r="F768" s="66"/>
      <c r="G768" s="98"/>
      <c r="H768" s="98"/>
      <c r="I768" s="63"/>
      <c r="J768" s="63"/>
    </row>
    <row r="769" spans="1:10" s="20" customFormat="1" ht="11.25" x14ac:dyDescent="0.2">
      <c r="A769" s="63"/>
      <c r="B769" s="130"/>
      <c r="C769" s="122"/>
      <c r="D769" s="66"/>
      <c r="E769" s="66"/>
      <c r="F769" s="66"/>
      <c r="G769" s="98"/>
      <c r="H769" s="98"/>
      <c r="I769" s="63"/>
      <c r="J769" s="63"/>
    </row>
    <row r="770" spans="1:10" s="20" customFormat="1" ht="11.25" x14ac:dyDescent="0.2">
      <c r="B770" s="138"/>
      <c r="C770" s="139"/>
      <c r="D770" s="68"/>
      <c r="E770" s="68"/>
      <c r="F770" s="68"/>
      <c r="G770" s="140"/>
      <c r="H770" s="140"/>
    </row>
    <row r="771" spans="1:10" s="20" customFormat="1" ht="11.25" x14ac:dyDescent="0.2">
      <c r="B771" s="138"/>
      <c r="C771" s="139"/>
      <c r="D771" s="68"/>
      <c r="E771" s="68"/>
      <c r="F771" s="68"/>
      <c r="G771" s="140"/>
      <c r="H771" s="140"/>
    </row>
    <row r="772" spans="1:10" s="20" customFormat="1" ht="11.25" x14ac:dyDescent="0.2">
      <c r="B772" s="138"/>
      <c r="C772" s="139"/>
      <c r="D772" s="68"/>
      <c r="E772" s="68"/>
      <c r="F772" s="68"/>
      <c r="G772" s="140"/>
      <c r="H772" s="140"/>
    </row>
    <row r="773" spans="1:10" s="20" customFormat="1" ht="11.25" x14ac:dyDescent="0.2">
      <c r="B773" s="138"/>
      <c r="C773" s="139"/>
      <c r="D773" s="68"/>
      <c r="E773" s="68"/>
      <c r="F773" s="68"/>
      <c r="G773" s="140"/>
      <c r="H773" s="140"/>
    </row>
    <row r="774" spans="1:10" s="20" customFormat="1" ht="11.25" x14ac:dyDescent="0.2">
      <c r="B774" s="138"/>
      <c r="C774" s="139"/>
      <c r="D774" s="68"/>
      <c r="E774" s="68"/>
      <c r="F774" s="68"/>
      <c r="G774" s="140"/>
      <c r="H774" s="140"/>
    </row>
    <row r="775" spans="1:10" s="20" customFormat="1" ht="11.25" x14ac:dyDescent="0.2">
      <c r="B775" s="138"/>
      <c r="C775" s="139"/>
      <c r="D775" s="68"/>
      <c r="E775" s="68"/>
      <c r="F775" s="68"/>
      <c r="G775" s="140"/>
      <c r="H775" s="140"/>
    </row>
  </sheetData>
  <mergeCells count="11">
    <mergeCell ref="A580:D580"/>
    <mergeCell ref="A5:B9"/>
    <mergeCell ref="C5:C9"/>
    <mergeCell ref="D5:D9"/>
    <mergeCell ref="E5:J5"/>
    <mergeCell ref="E6:E9"/>
    <mergeCell ref="F6:F9"/>
    <mergeCell ref="G6:G9"/>
    <mergeCell ref="H6:H9"/>
    <mergeCell ref="I6:I9"/>
    <mergeCell ref="J6:J9"/>
  </mergeCells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55"/>
  <sheetViews>
    <sheetView zoomScaleNormal="100" workbookViewId="0">
      <pane ySplit="10" topLeftCell="A11" activePane="bottomLeft" state="frozen"/>
      <selection pane="bottomLeft"/>
    </sheetView>
  </sheetViews>
  <sheetFormatPr baseColWidth="10" defaultRowHeight="12.75" x14ac:dyDescent="0.2"/>
  <cols>
    <col min="1" max="1" width="4" customWidth="1"/>
    <col min="2" max="2" width="2.42578125" customWidth="1"/>
    <col min="3" max="3" width="31.140625" style="141" customWidth="1"/>
    <col min="4" max="4" width="5.42578125" style="122" customWidth="1"/>
    <col min="5" max="5" width="6.85546875" style="122" customWidth="1"/>
    <col min="6" max="6" width="7.42578125" style="122" bestFit="1" customWidth="1"/>
    <col min="7" max="7" width="7.42578125" style="66" bestFit="1" customWidth="1"/>
    <col min="8" max="8" width="7" style="66" customWidth="1"/>
    <col min="9" max="9" width="8" style="66" customWidth="1"/>
    <col min="10" max="10" width="11.28515625" style="66" customWidth="1"/>
    <col min="11" max="11" width="9.7109375" style="66" customWidth="1"/>
    <col min="12" max="12" width="7.42578125" style="66" customWidth="1"/>
    <col min="13" max="13" width="12.5703125" style="98" customWidth="1"/>
    <col min="14" max="14" width="15.42578125" style="98" customWidth="1"/>
    <col min="15" max="15" width="15" style="98" customWidth="1"/>
    <col min="16" max="16" width="7.42578125" bestFit="1" customWidth="1"/>
    <col min="17" max="18" width="13.5703125" customWidth="1"/>
    <col min="19" max="19" width="6.42578125" customWidth="1"/>
    <col min="257" max="257" width="4" customWidth="1"/>
    <col min="258" max="258" width="2.42578125" customWidth="1"/>
    <col min="259" max="259" width="31.140625" customWidth="1"/>
    <col min="260" max="260" width="5.42578125" customWidth="1"/>
    <col min="261" max="261" width="6.85546875" customWidth="1"/>
    <col min="262" max="263" width="7.42578125" bestFit="1" customWidth="1"/>
    <col min="264" max="264" width="7" customWidth="1"/>
    <col min="265" max="265" width="8" customWidth="1"/>
    <col min="266" max="266" width="11.28515625" customWidth="1"/>
    <col min="267" max="267" width="9.7109375" customWidth="1"/>
    <col min="268" max="268" width="7.42578125" customWidth="1"/>
    <col min="269" max="269" width="12.5703125" customWidth="1"/>
    <col min="270" max="270" width="15.42578125" customWidth="1"/>
    <col min="271" max="271" width="15" customWidth="1"/>
    <col min="272" max="272" width="7.42578125" bestFit="1" customWidth="1"/>
    <col min="273" max="274" width="13.5703125" customWidth="1"/>
    <col min="275" max="275" width="6.42578125" customWidth="1"/>
    <col min="513" max="513" width="4" customWidth="1"/>
    <col min="514" max="514" width="2.42578125" customWidth="1"/>
    <col min="515" max="515" width="31.140625" customWidth="1"/>
    <col min="516" max="516" width="5.42578125" customWidth="1"/>
    <col min="517" max="517" width="6.85546875" customWidth="1"/>
    <col min="518" max="519" width="7.42578125" bestFit="1" customWidth="1"/>
    <col min="520" max="520" width="7" customWidth="1"/>
    <col min="521" max="521" width="8" customWidth="1"/>
    <col min="522" max="522" width="11.28515625" customWidth="1"/>
    <col min="523" max="523" width="9.7109375" customWidth="1"/>
    <col min="524" max="524" width="7.42578125" customWidth="1"/>
    <col min="525" max="525" width="12.5703125" customWidth="1"/>
    <col min="526" max="526" width="15.42578125" customWidth="1"/>
    <col min="527" max="527" width="15" customWidth="1"/>
    <col min="528" max="528" width="7.42578125" bestFit="1" customWidth="1"/>
    <col min="529" max="530" width="13.5703125" customWidth="1"/>
    <col min="531" max="531" width="6.42578125" customWidth="1"/>
    <col min="769" max="769" width="4" customWidth="1"/>
    <col min="770" max="770" width="2.42578125" customWidth="1"/>
    <col min="771" max="771" width="31.140625" customWidth="1"/>
    <col min="772" max="772" width="5.42578125" customWidth="1"/>
    <col min="773" max="773" width="6.85546875" customWidth="1"/>
    <col min="774" max="775" width="7.42578125" bestFit="1" customWidth="1"/>
    <col min="776" max="776" width="7" customWidth="1"/>
    <col min="777" max="777" width="8" customWidth="1"/>
    <col min="778" max="778" width="11.28515625" customWidth="1"/>
    <col min="779" max="779" width="9.7109375" customWidth="1"/>
    <col min="780" max="780" width="7.42578125" customWidth="1"/>
    <col min="781" max="781" width="12.5703125" customWidth="1"/>
    <col min="782" max="782" width="15.42578125" customWidth="1"/>
    <col min="783" max="783" width="15" customWidth="1"/>
    <col min="784" max="784" width="7.42578125" bestFit="1" customWidth="1"/>
    <col min="785" max="786" width="13.5703125" customWidth="1"/>
    <col min="787" max="787" width="6.42578125" customWidth="1"/>
    <col min="1025" max="1025" width="4" customWidth="1"/>
    <col min="1026" max="1026" width="2.42578125" customWidth="1"/>
    <col min="1027" max="1027" width="31.140625" customWidth="1"/>
    <col min="1028" max="1028" width="5.42578125" customWidth="1"/>
    <col min="1029" max="1029" width="6.85546875" customWidth="1"/>
    <col min="1030" max="1031" width="7.42578125" bestFit="1" customWidth="1"/>
    <col min="1032" max="1032" width="7" customWidth="1"/>
    <col min="1033" max="1033" width="8" customWidth="1"/>
    <col min="1034" max="1034" width="11.28515625" customWidth="1"/>
    <col min="1035" max="1035" width="9.7109375" customWidth="1"/>
    <col min="1036" max="1036" width="7.42578125" customWidth="1"/>
    <col min="1037" max="1037" width="12.5703125" customWidth="1"/>
    <col min="1038" max="1038" width="15.42578125" customWidth="1"/>
    <col min="1039" max="1039" width="15" customWidth="1"/>
    <col min="1040" max="1040" width="7.42578125" bestFit="1" customWidth="1"/>
    <col min="1041" max="1042" width="13.5703125" customWidth="1"/>
    <col min="1043" max="1043" width="6.42578125" customWidth="1"/>
    <col min="1281" max="1281" width="4" customWidth="1"/>
    <col min="1282" max="1282" width="2.42578125" customWidth="1"/>
    <col min="1283" max="1283" width="31.140625" customWidth="1"/>
    <col min="1284" max="1284" width="5.42578125" customWidth="1"/>
    <col min="1285" max="1285" width="6.85546875" customWidth="1"/>
    <col min="1286" max="1287" width="7.42578125" bestFit="1" customWidth="1"/>
    <col min="1288" max="1288" width="7" customWidth="1"/>
    <col min="1289" max="1289" width="8" customWidth="1"/>
    <col min="1290" max="1290" width="11.28515625" customWidth="1"/>
    <col min="1291" max="1291" width="9.7109375" customWidth="1"/>
    <col min="1292" max="1292" width="7.42578125" customWidth="1"/>
    <col min="1293" max="1293" width="12.5703125" customWidth="1"/>
    <col min="1294" max="1294" width="15.42578125" customWidth="1"/>
    <col min="1295" max="1295" width="15" customWidth="1"/>
    <col min="1296" max="1296" width="7.42578125" bestFit="1" customWidth="1"/>
    <col min="1297" max="1298" width="13.5703125" customWidth="1"/>
    <col min="1299" max="1299" width="6.42578125" customWidth="1"/>
    <col min="1537" max="1537" width="4" customWidth="1"/>
    <col min="1538" max="1538" width="2.42578125" customWidth="1"/>
    <col min="1539" max="1539" width="31.140625" customWidth="1"/>
    <col min="1540" max="1540" width="5.42578125" customWidth="1"/>
    <col min="1541" max="1541" width="6.85546875" customWidth="1"/>
    <col min="1542" max="1543" width="7.42578125" bestFit="1" customWidth="1"/>
    <col min="1544" max="1544" width="7" customWidth="1"/>
    <col min="1545" max="1545" width="8" customWidth="1"/>
    <col min="1546" max="1546" width="11.28515625" customWidth="1"/>
    <col min="1547" max="1547" width="9.7109375" customWidth="1"/>
    <col min="1548" max="1548" width="7.42578125" customWidth="1"/>
    <col min="1549" max="1549" width="12.5703125" customWidth="1"/>
    <col min="1550" max="1550" width="15.42578125" customWidth="1"/>
    <col min="1551" max="1551" width="15" customWidth="1"/>
    <col min="1552" max="1552" width="7.42578125" bestFit="1" customWidth="1"/>
    <col min="1553" max="1554" width="13.5703125" customWidth="1"/>
    <col min="1555" max="1555" width="6.42578125" customWidth="1"/>
    <col min="1793" max="1793" width="4" customWidth="1"/>
    <col min="1794" max="1794" width="2.42578125" customWidth="1"/>
    <col min="1795" max="1795" width="31.140625" customWidth="1"/>
    <col min="1796" max="1796" width="5.42578125" customWidth="1"/>
    <col min="1797" max="1797" width="6.85546875" customWidth="1"/>
    <col min="1798" max="1799" width="7.42578125" bestFit="1" customWidth="1"/>
    <col min="1800" max="1800" width="7" customWidth="1"/>
    <col min="1801" max="1801" width="8" customWidth="1"/>
    <col min="1802" max="1802" width="11.28515625" customWidth="1"/>
    <col min="1803" max="1803" width="9.7109375" customWidth="1"/>
    <col min="1804" max="1804" width="7.42578125" customWidth="1"/>
    <col min="1805" max="1805" width="12.5703125" customWidth="1"/>
    <col min="1806" max="1806" width="15.42578125" customWidth="1"/>
    <col min="1807" max="1807" width="15" customWidth="1"/>
    <col min="1808" max="1808" width="7.42578125" bestFit="1" customWidth="1"/>
    <col min="1809" max="1810" width="13.5703125" customWidth="1"/>
    <col min="1811" max="1811" width="6.42578125" customWidth="1"/>
    <col min="2049" max="2049" width="4" customWidth="1"/>
    <col min="2050" max="2050" width="2.42578125" customWidth="1"/>
    <col min="2051" max="2051" width="31.140625" customWidth="1"/>
    <col min="2052" max="2052" width="5.42578125" customWidth="1"/>
    <col min="2053" max="2053" width="6.85546875" customWidth="1"/>
    <col min="2054" max="2055" width="7.42578125" bestFit="1" customWidth="1"/>
    <col min="2056" max="2056" width="7" customWidth="1"/>
    <col min="2057" max="2057" width="8" customWidth="1"/>
    <col min="2058" max="2058" width="11.28515625" customWidth="1"/>
    <col min="2059" max="2059" width="9.7109375" customWidth="1"/>
    <col min="2060" max="2060" width="7.42578125" customWidth="1"/>
    <col min="2061" max="2061" width="12.5703125" customWidth="1"/>
    <col min="2062" max="2062" width="15.42578125" customWidth="1"/>
    <col min="2063" max="2063" width="15" customWidth="1"/>
    <col min="2064" max="2064" width="7.42578125" bestFit="1" customWidth="1"/>
    <col min="2065" max="2066" width="13.5703125" customWidth="1"/>
    <col min="2067" max="2067" width="6.42578125" customWidth="1"/>
    <col min="2305" max="2305" width="4" customWidth="1"/>
    <col min="2306" max="2306" width="2.42578125" customWidth="1"/>
    <col min="2307" max="2307" width="31.140625" customWidth="1"/>
    <col min="2308" max="2308" width="5.42578125" customWidth="1"/>
    <col min="2309" max="2309" width="6.85546875" customWidth="1"/>
    <col min="2310" max="2311" width="7.42578125" bestFit="1" customWidth="1"/>
    <col min="2312" max="2312" width="7" customWidth="1"/>
    <col min="2313" max="2313" width="8" customWidth="1"/>
    <col min="2314" max="2314" width="11.28515625" customWidth="1"/>
    <col min="2315" max="2315" width="9.7109375" customWidth="1"/>
    <col min="2316" max="2316" width="7.42578125" customWidth="1"/>
    <col min="2317" max="2317" width="12.5703125" customWidth="1"/>
    <col min="2318" max="2318" width="15.42578125" customWidth="1"/>
    <col min="2319" max="2319" width="15" customWidth="1"/>
    <col min="2320" max="2320" width="7.42578125" bestFit="1" customWidth="1"/>
    <col min="2321" max="2322" width="13.5703125" customWidth="1"/>
    <col min="2323" max="2323" width="6.42578125" customWidth="1"/>
    <col min="2561" max="2561" width="4" customWidth="1"/>
    <col min="2562" max="2562" width="2.42578125" customWidth="1"/>
    <col min="2563" max="2563" width="31.140625" customWidth="1"/>
    <col min="2564" max="2564" width="5.42578125" customWidth="1"/>
    <col min="2565" max="2565" width="6.85546875" customWidth="1"/>
    <col min="2566" max="2567" width="7.42578125" bestFit="1" customWidth="1"/>
    <col min="2568" max="2568" width="7" customWidth="1"/>
    <col min="2569" max="2569" width="8" customWidth="1"/>
    <col min="2570" max="2570" width="11.28515625" customWidth="1"/>
    <col min="2571" max="2571" width="9.7109375" customWidth="1"/>
    <col min="2572" max="2572" width="7.42578125" customWidth="1"/>
    <col min="2573" max="2573" width="12.5703125" customWidth="1"/>
    <col min="2574" max="2574" width="15.42578125" customWidth="1"/>
    <col min="2575" max="2575" width="15" customWidth="1"/>
    <col min="2576" max="2576" width="7.42578125" bestFit="1" customWidth="1"/>
    <col min="2577" max="2578" width="13.5703125" customWidth="1"/>
    <col min="2579" max="2579" width="6.42578125" customWidth="1"/>
    <col min="2817" max="2817" width="4" customWidth="1"/>
    <col min="2818" max="2818" width="2.42578125" customWidth="1"/>
    <col min="2819" max="2819" width="31.140625" customWidth="1"/>
    <col min="2820" max="2820" width="5.42578125" customWidth="1"/>
    <col min="2821" max="2821" width="6.85546875" customWidth="1"/>
    <col min="2822" max="2823" width="7.42578125" bestFit="1" customWidth="1"/>
    <col min="2824" max="2824" width="7" customWidth="1"/>
    <col min="2825" max="2825" width="8" customWidth="1"/>
    <col min="2826" max="2826" width="11.28515625" customWidth="1"/>
    <col min="2827" max="2827" width="9.7109375" customWidth="1"/>
    <col min="2828" max="2828" width="7.42578125" customWidth="1"/>
    <col min="2829" max="2829" width="12.5703125" customWidth="1"/>
    <col min="2830" max="2830" width="15.42578125" customWidth="1"/>
    <col min="2831" max="2831" width="15" customWidth="1"/>
    <col min="2832" max="2832" width="7.42578125" bestFit="1" customWidth="1"/>
    <col min="2833" max="2834" width="13.5703125" customWidth="1"/>
    <col min="2835" max="2835" width="6.42578125" customWidth="1"/>
    <col min="3073" max="3073" width="4" customWidth="1"/>
    <col min="3074" max="3074" width="2.42578125" customWidth="1"/>
    <col min="3075" max="3075" width="31.140625" customWidth="1"/>
    <col min="3076" max="3076" width="5.42578125" customWidth="1"/>
    <col min="3077" max="3077" width="6.85546875" customWidth="1"/>
    <col min="3078" max="3079" width="7.42578125" bestFit="1" customWidth="1"/>
    <col min="3080" max="3080" width="7" customWidth="1"/>
    <col min="3081" max="3081" width="8" customWidth="1"/>
    <col min="3082" max="3082" width="11.28515625" customWidth="1"/>
    <col min="3083" max="3083" width="9.7109375" customWidth="1"/>
    <col min="3084" max="3084" width="7.42578125" customWidth="1"/>
    <col min="3085" max="3085" width="12.5703125" customWidth="1"/>
    <col min="3086" max="3086" width="15.42578125" customWidth="1"/>
    <col min="3087" max="3087" width="15" customWidth="1"/>
    <col min="3088" max="3088" width="7.42578125" bestFit="1" customWidth="1"/>
    <col min="3089" max="3090" width="13.5703125" customWidth="1"/>
    <col min="3091" max="3091" width="6.42578125" customWidth="1"/>
    <col min="3329" max="3329" width="4" customWidth="1"/>
    <col min="3330" max="3330" width="2.42578125" customWidth="1"/>
    <col min="3331" max="3331" width="31.140625" customWidth="1"/>
    <col min="3332" max="3332" width="5.42578125" customWidth="1"/>
    <col min="3333" max="3333" width="6.85546875" customWidth="1"/>
    <col min="3334" max="3335" width="7.42578125" bestFit="1" customWidth="1"/>
    <col min="3336" max="3336" width="7" customWidth="1"/>
    <col min="3337" max="3337" width="8" customWidth="1"/>
    <col min="3338" max="3338" width="11.28515625" customWidth="1"/>
    <col min="3339" max="3339" width="9.7109375" customWidth="1"/>
    <col min="3340" max="3340" width="7.42578125" customWidth="1"/>
    <col min="3341" max="3341" width="12.5703125" customWidth="1"/>
    <col min="3342" max="3342" width="15.42578125" customWidth="1"/>
    <col min="3343" max="3343" width="15" customWidth="1"/>
    <col min="3344" max="3344" width="7.42578125" bestFit="1" customWidth="1"/>
    <col min="3345" max="3346" width="13.5703125" customWidth="1"/>
    <col min="3347" max="3347" width="6.42578125" customWidth="1"/>
    <col min="3585" max="3585" width="4" customWidth="1"/>
    <col min="3586" max="3586" width="2.42578125" customWidth="1"/>
    <col min="3587" max="3587" width="31.140625" customWidth="1"/>
    <col min="3588" max="3588" width="5.42578125" customWidth="1"/>
    <col min="3589" max="3589" width="6.85546875" customWidth="1"/>
    <col min="3590" max="3591" width="7.42578125" bestFit="1" customWidth="1"/>
    <col min="3592" max="3592" width="7" customWidth="1"/>
    <col min="3593" max="3593" width="8" customWidth="1"/>
    <col min="3594" max="3594" width="11.28515625" customWidth="1"/>
    <col min="3595" max="3595" width="9.7109375" customWidth="1"/>
    <col min="3596" max="3596" width="7.42578125" customWidth="1"/>
    <col min="3597" max="3597" width="12.5703125" customWidth="1"/>
    <col min="3598" max="3598" width="15.42578125" customWidth="1"/>
    <col min="3599" max="3599" width="15" customWidth="1"/>
    <col min="3600" max="3600" width="7.42578125" bestFit="1" customWidth="1"/>
    <col min="3601" max="3602" width="13.5703125" customWidth="1"/>
    <col min="3603" max="3603" width="6.42578125" customWidth="1"/>
    <col min="3841" max="3841" width="4" customWidth="1"/>
    <col min="3842" max="3842" width="2.42578125" customWidth="1"/>
    <col min="3843" max="3843" width="31.140625" customWidth="1"/>
    <col min="3844" max="3844" width="5.42578125" customWidth="1"/>
    <col min="3845" max="3845" width="6.85546875" customWidth="1"/>
    <col min="3846" max="3847" width="7.42578125" bestFit="1" customWidth="1"/>
    <col min="3848" max="3848" width="7" customWidth="1"/>
    <col min="3849" max="3849" width="8" customWidth="1"/>
    <col min="3850" max="3850" width="11.28515625" customWidth="1"/>
    <col min="3851" max="3851" width="9.7109375" customWidth="1"/>
    <col min="3852" max="3852" width="7.42578125" customWidth="1"/>
    <col min="3853" max="3853" width="12.5703125" customWidth="1"/>
    <col min="3854" max="3854" width="15.42578125" customWidth="1"/>
    <col min="3855" max="3855" width="15" customWidth="1"/>
    <col min="3856" max="3856" width="7.42578125" bestFit="1" customWidth="1"/>
    <col min="3857" max="3858" width="13.5703125" customWidth="1"/>
    <col min="3859" max="3859" width="6.42578125" customWidth="1"/>
    <col min="4097" max="4097" width="4" customWidth="1"/>
    <col min="4098" max="4098" width="2.42578125" customWidth="1"/>
    <col min="4099" max="4099" width="31.140625" customWidth="1"/>
    <col min="4100" max="4100" width="5.42578125" customWidth="1"/>
    <col min="4101" max="4101" width="6.85546875" customWidth="1"/>
    <col min="4102" max="4103" width="7.42578125" bestFit="1" customWidth="1"/>
    <col min="4104" max="4104" width="7" customWidth="1"/>
    <col min="4105" max="4105" width="8" customWidth="1"/>
    <col min="4106" max="4106" width="11.28515625" customWidth="1"/>
    <col min="4107" max="4107" width="9.7109375" customWidth="1"/>
    <col min="4108" max="4108" width="7.42578125" customWidth="1"/>
    <col min="4109" max="4109" width="12.5703125" customWidth="1"/>
    <col min="4110" max="4110" width="15.42578125" customWidth="1"/>
    <col min="4111" max="4111" width="15" customWidth="1"/>
    <col min="4112" max="4112" width="7.42578125" bestFit="1" customWidth="1"/>
    <col min="4113" max="4114" width="13.5703125" customWidth="1"/>
    <col min="4115" max="4115" width="6.42578125" customWidth="1"/>
    <col min="4353" max="4353" width="4" customWidth="1"/>
    <col min="4354" max="4354" width="2.42578125" customWidth="1"/>
    <col min="4355" max="4355" width="31.140625" customWidth="1"/>
    <col min="4356" max="4356" width="5.42578125" customWidth="1"/>
    <col min="4357" max="4357" width="6.85546875" customWidth="1"/>
    <col min="4358" max="4359" width="7.42578125" bestFit="1" customWidth="1"/>
    <col min="4360" max="4360" width="7" customWidth="1"/>
    <col min="4361" max="4361" width="8" customWidth="1"/>
    <col min="4362" max="4362" width="11.28515625" customWidth="1"/>
    <col min="4363" max="4363" width="9.7109375" customWidth="1"/>
    <col min="4364" max="4364" width="7.42578125" customWidth="1"/>
    <col min="4365" max="4365" width="12.5703125" customWidth="1"/>
    <col min="4366" max="4366" width="15.42578125" customWidth="1"/>
    <col min="4367" max="4367" width="15" customWidth="1"/>
    <col min="4368" max="4368" width="7.42578125" bestFit="1" customWidth="1"/>
    <col min="4369" max="4370" width="13.5703125" customWidth="1"/>
    <col min="4371" max="4371" width="6.42578125" customWidth="1"/>
    <col min="4609" max="4609" width="4" customWidth="1"/>
    <col min="4610" max="4610" width="2.42578125" customWidth="1"/>
    <col min="4611" max="4611" width="31.140625" customWidth="1"/>
    <col min="4612" max="4612" width="5.42578125" customWidth="1"/>
    <col min="4613" max="4613" width="6.85546875" customWidth="1"/>
    <col min="4614" max="4615" width="7.42578125" bestFit="1" customWidth="1"/>
    <col min="4616" max="4616" width="7" customWidth="1"/>
    <col min="4617" max="4617" width="8" customWidth="1"/>
    <col min="4618" max="4618" width="11.28515625" customWidth="1"/>
    <col min="4619" max="4619" width="9.7109375" customWidth="1"/>
    <col min="4620" max="4620" width="7.42578125" customWidth="1"/>
    <col min="4621" max="4621" width="12.5703125" customWidth="1"/>
    <col min="4622" max="4622" width="15.42578125" customWidth="1"/>
    <col min="4623" max="4623" width="15" customWidth="1"/>
    <col min="4624" max="4624" width="7.42578125" bestFit="1" customWidth="1"/>
    <col min="4625" max="4626" width="13.5703125" customWidth="1"/>
    <col min="4627" max="4627" width="6.42578125" customWidth="1"/>
    <col min="4865" max="4865" width="4" customWidth="1"/>
    <col min="4866" max="4866" width="2.42578125" customWidth="1"/>
    <col min="4867" max="4867" width="31.140625" customWidth="1"/>
    <col min="4868" max="4868" width="5.42578125" customWidth="1"/>
    <col min="4869" max="4869" width="6.85546875" customWidth="1"/>
    <col min="4870" max="4871" width="7.42578125" bestFit="1" customWidth="1"/>
    <col min="4872" max="4872" width="7" customWidth="1"/>
    <col min="4873" max="4873" width="8" customWidth="1"/>
    <col min="4874" max="4874" width="11.28515625" customWidth="1"/>
    <col min="4875" max="4875" width="9.7109375" customWidth="1"/>
    <col min="4876" max="4876" width="7.42578125" customWidth="1"/>
    <col min="4877" max="4877" width="12.5703125" customWidth="1"/>
    <col min="4878" max="4878" width="15.42578125" customWidth="1"/>
    <col min="4879" max="4879" width="15" customWidth="1"/>
    <col min="4880" max="4880" width="7.42578125" bestFit="1" customWidth="1"/>
    <col min="4881" max="4882" width="13.5703125" customWidth="1"/>
    <col min="4883" max="4883" width="6.42578125" customWidth="1"/>
    <col min="5121" max="5121" width="4" customWidth="1"/>
    <col min="5122" max="5122" width="2.42578125" customWidth="1"/>
    <col min="5123" max="5123" width="31.140625" customWidth="1"/>
    <col min="5124" max="5124" width="5.42578125" customWidth="1"/>
    <col min="5125" max="5125" width="6.85546875" customWidth="1"/>
    <col min="5126" max="5127" width="7.42578125" bestFit="1" customWidth="1"/>
    <col min="5128" max="5128" width="7" customWidth="1"/>
    <col min="5129" max="5129" width="8" customWidth="1"/>
    <col min="5130" max="5130" width="11.28515625" customWidth="1"/>
    <col min="5131" max="5131" width="9.7109375" customWidth="1"/>
    <col min="5132" max="5132" width="7.42578125" customWidth="1"/>
    <col min="5133" max="5133" width="12.5703125" customWidth="1"/>
    <col min="5134" max="5134" width="15.42578125" customWidth="1"/>
    <col min="5135" max="5135" width="15" customWidth="1"/>
    <col min="5136" max="5136" width="7.42578125" bestFit="1" customWidth="1"/>
    <col min="5137" max="5138" width="13.5703125" customWidth="1"/>
    <col min="5139" max="5139" width="6.42578125" customWidth="1"/>
    <col min="5377" max="5377" width="4" customWidth="1"/>
    <col min="5378" max="5378" width="2.42578125" customWidth="1"/>
    <col min="5379" max="5379" width="31.140625" customWidth="1"/>
    <col min="5380" max="5380" width="5.42578125" customWidth="1"/>
    <col min="5381" max="5381" width="6.85546875" customWidth="1"/>
    <col min="5382" max="5383" width="7.42578125" bestFit="1" customWidth="1"/>
    <col min="5384" max="5384" width="7" customWidth="1"/>
    <col min="5385" max="5385" width="8" customWidth="1"/>
    <col min="5386" max="5386" width="11.28515625" customWidth="1"/>
    <col min="5387" max="5387" width="9.7109375" customWidth="1"/>
    <col min="5388" max="5388" width="7.42578125" customWidth="1"/>
    <col min="5389" max="5389" width="12.5703125" customWidth="1"/>
    <col min="5390" max="5390" width="15.42578125" customWidth="1"/>
    <col min="5391" max="5391" width="15" customWidth="1"/>
    <col min="5392" max="5392" width="7.42578125" bestFit="1" customWidth="1"/>
    <col min="5393" max="5394" width="13.5703125" customWidth="1"/>
    <col min="5395" max="5395" width="6.42578125" customWidth="1"/>
    <col min="5633" max="5633" width="4" customWidth="1"/>
    <col min="5634" max="5634" width="2.42578125" customWidth="1"/>
    <col min="5635" max="5635" width="31.140625" customWidth="1"/>
    <col min="5636" max="5636" width="5.42578125" customWidth="1"/>
    <col min="5637" max="5637" width="6.85546875" customWidth="1"/>
    <col min="5638" max="5639" width="7.42578125" bestFit="1" customWidth="1"/>
    <col min="5640" max="5640" width="7" customWidth="1"/>
    <col min="5641" max="5641" width="8" customWidth="1"/>
    <col min="5642" max="5642" width="11.28515625" customWidth="1"/>
    <col min="5643" max="5643" width="9.7109375" customWidth="1"/>
    <col min="5644" max="5644" width="7.42578125" customWidth="1"/>
    <col min="5645" max="5645" width="12.5703125" customWidth="1"/>
    <col min="5646" max="5646" width="15.42578125" customWidth="1"/>
    <col min="5647" max="5647" width="15" customWidth="1"/>
    <col min="5648" max="5648" width="7.42578125" bestFit="1" customWidth="1"/>
    <col min="5649" max="5650" width="13.5703125" customWidth="1"/>
    <col min="5651" max="5651" width="6.42578125" customWidth="1"/>
    <col min="5889" max="5889" width="4" customWidth="1"/>
    <col min="5890" max="5890" width="2.42578125" customWidth="1"/>
    <col min="5891" max="5891" width="31.140625" customWidth="1"/>
    <col min="5892" max="5892" width="5.42578125" customWidth="1"/>
    <col min="5893" max="5893" width="6.85546875" customWidth="1"/>
    <col min="5894" max="5895" width="7.42578125" bestFit="1" customWidth="1"/>
    <col min="5896" max="5896" width="7" customWidth="1"/>
    <col min="5897" max="5897" width="8" customWidth="1"/>
    <col min="5898" max="5898" width="11.28515625" customWidth="1"/>
    <col min="5899" max="5899" width="9.7109375" customWidth="1"/>
    <col min="5900" max="5900" width="7.42578125" customWidth="1"/>
    <col min="5901" max="5901" width="12.5703125" customWidth="1"/>
    <col min="5902" max="5902" width="15.42578125" customWidth="1"/>
    <col min="5903" max="5903" width="15" customWidth="1"/>
    <col min="5904" max="5904" width="7.42578125" bestFit="1" customWidth="1"/>
    <col min="5905" max="5906" width="13.5703125" customWidth="1"/>
    <col min="5907" max="5907" width="6.42578125" customWidth="1"/>
    <col min="6145" max="6145" width="4" customWidth="1"/>
    <col min="6146" max="6146" width="2.42578125" customWidth="1"/>
    <col min="6147" max="6147" width="31.140625" customWidth="1"/>
    <col min="6148" max="6148" width="5.42578125" customWidth="1"/>
    <col min="6149" max="6149" width="6.85546875" customWidth="1"/>
    <col min="6150" max="6151" width="7.42578125" bestFit="1" customWidth="1"/>
    <col min="6152" max="6152" width="7" customWidth="1"/>
    <col min="6153" max="6153" width="8" customWidth="1"/>
    <col min="6154" max="6154" width="11.28515625" customWidth="1"/>
    <col min="6155" max="6155" width="9.7109375" customWidth="1"/>
    <col min="6156" max="6156" width="7.42578125" customWidth="1"/>
    <col min="6157" max="6157" width="12.5703125" customWidth="1"/>
    <col min="6158" max="6158" width="15.42578125" customWidth="1"/>
    <col min="6159" max="6159" width="15" customWidth="1"/>
    <col min="6160" max="6160" width="7.42578125" bestFit="1" customWidth="1"/>
    <col min="6161" max="6162" width="13.5703125" customWidth="1"/>
    <col min="6163" max="6163" width="6.42578125" customWidth="1"/>
    <col min="6401" max="6401" width="4" customWidth="1"/>
    <col min="6402" max="6402" width="2.42578125" customWidth="1"/>
    <col min="6403" max="6403" width="31.140625" customWidth="1"/>
    <col min="6404" max="6404" width="5.42578125" customWidth="1"/>
    <col min="6405" max="6405" width="6.85546875" customWidth="1"/>
    <col min="6406" max="6407" width="7.42578125" bestFit="1" customWidth="1"/>
    <col min="6408" max="6408" width="7" customWidth="1"/>
    <col min="6409" max="6409" width="8" customWidth="1"/>
    <col min="6410" max="6410" width="11.28515625" customWidth="1"/>
    <col min="6411" max="6411" width="9.7109375" customWidth="1"/>
    <col min="6412" max="6412" width="7.42578125" customWidth="1"/>
    <col min="6413" max="6413" width="12.5703125" customWidth="1"/>
    <col min="6414" max="6414" width="15.42578125" customWidth="1"/>
    <col min="6415" max="6415" width="15" customWidth="1"/>
    <col min="6416" max="6416" width="7.42578125" bestFit="1" customWidth="1"/>
    <col min="6417" max="6418" width="13.5703125" customWidth="1"/>
    <col min="6419" max="6419" width="6.42578125" customWidth="1"/>
    <col min="6657" max="6657" width="4" customWidth="1"/>
    <col min="6658" max="6658" width="2.42578125" customWidth="1"/>
    <col min="6659" max="6659" width="31.140625" customWidth="1"/>
    <col min="6660" max="6660" width="5.42578125" customWidth="1"/>
    <col min="6661" max="6661" width="6.85546875" customWidth="1"/>
    <col min="6662" max="6663" width="7.42578125" bestFit="1" customWidth="1"/>
    <col min="6664" max="6664" width="7" customWidth="1"/>
    <col min="6665" max="6665" width="8" customWidth="1"/>
    <col min="6666" max="6666" width="11.28515625" customWidth="1"/>
    <col min="6667" max="6667" width="9.7109375" customWidth="1"/>
    <col min="6668" max="6668" width="7.42578125" customWidth="1"/>
    <col min="6669" max="6669" width="12.5703125" customWidth="1"/>
    <col min="6670" max="6670" width="15.42578125" customWidth="1"/>
    <col min="6671" max="6671" width="15" customWidth="1"/>
    <col min="6672" max="6672" width="7.42578125" bestFit="1" customWidth="1"/>
    <col min="6673" max="6674" width="13.5703125" customWidth="1"/>
    <col min="6675" max="6675" width="6.42578125" customWidth="1"/>
    <col min="6913" max="6913" width="4" customWidth="1"/>
    <col min="6914" max="6914" width="2.42578125" customWidth="1"/>
    <col min="6915" max="6915" width="31.140625" customWidth="1"/>
    <col min="6916" max="6916" width="5.42578125" customWidth="1"/>
    <col min="6917" max="6917" width="6.85546875" customWidth="1"/>
    <col min="6918" max="6919" width="7.42578125" bestFit="1" customWidth="1"/>
    <col min="6920" max="6920" width="7" customWidth="1"/>
    <col min="6921" max="6921" width="8" customWidth="1"/>
    <col min="6922" max="6922" width="11.28515625" customWidth="1"/>
    <col min="6923" max="6923" width="9.7109375" customWidth="1"/>
    <col min="6924" max="6924" width="7.42578125" customWidth="1"/>
    <col min="6925" max="6925" width="12.5703125" customWidth="1"/>
    <col min="6926" max="6926" width="15.42578125" customWidth="1"/>
    <col min="6927" max="6927" width="15" customWidth="1"/>
    <col min="6928" max="6928" width="7.42578125" bestFit="1" customWidth="1"/>
    <col min="6929" max="6930" width="13.5703125" customWidth="1"/>
    <col min="6931" max="6931" width="6.42578125" customWidth="1"/>
    <col min="7169" max="7169" width="4" customWidth="1"/>
    <col min="7170" max="7170" width="2.42578125" customWidth="1"/>
    <col min="7171" max="7171" width="31.140625" customWidth="1"/>
    <col min="7172" max="7172" width="5.42578125" customWidth="1"/>
    <col min="7173" max="7173" width="6.85546875" customWidth="1"/>
    <col min="7174" max="7175" width="7.42578125" bestFit="1" customWidth="1"/>
    <col min="7176" max="7176" width="7" customWidth="1"/>
    <col min="7177" max="7177" width="8" customWidth="1"/>
    <col min="7178" max="7178" width="11.28515625" customWidth="1"/>
    <col min="7179" max="7179" width="9.7109375" customWidth="1"/>
    <col min="7180" max="7180" width="7.42578125" customWidth="1"/>
    <col min="7181" max="7181" width="12.5703125" customWidth="1"/>
    <col min="7182" max="7182" width="15.42578125" customWidth="1"/>
    <col min="7183" max="7183" width="15" customWidth="1"/>
    <col min="7184" max="7184" width="7.42578125" bestFit="1" customWidth="1"/>
    <col min="7185" max="7186" width="13.5703125" customWidth="1"/>
    <col min="7187" max="7187" width="6.42578125" customWidth="1"/>
    <col min="7425" max="7425" width="4" customWidth="1"/>
    <col min="7426" max="7426" width="2.42578125" customWidth="1"/>
    <col min="7427" max="7427" width="31.140625" customWidth="1"/>
    <col min="7428" max="7428" width="5.42578125" customWidth="1"/>
    <col min="7429" max="7429" width="6.85546875" customWidth="1"/>
    <col min="7430" max="7431" width="7.42578125" bestFit="1" customWidth="1"/>
    <col min="7432" max="7432" width="7" customWidth="1"/>
    <col min="7433" max="7433" width="8" customWidth="1"/>
    <col min="7434" max="7434" width="11.28515625" customWidth="1"/>
    <col min="7435" max="7435" width="9.7109375" customWidth="1"/>
    <col min="7436" max="7436" width="7.42578125" customWidth="1"/>
    <col min="7437" max="7437" width="12.5703125" customWidth="1"/>
    <col min="7438" max="7438" width="15.42578125" customWidth="1"/>
    <col min="7439" max="7439" width="15" customWidth="1"/>
    <col min="7440" max="7440" width="7.42578125" bestFit="1" customWidth="1"/>
    <col min="7441" max="7442" width="13.5703125" customWidth="1"/>
    <col min="7443" max="7443" width="6.42578125" customWidth="1"/>
    <col min="7681" max="7681" width="4" customWidth="1"/>
    <col min="7682" max="7682" width="2.42578125" customWidth="1"/>
    <col min="7683" max="7683" width="31.140625" customWidth="1"/>
    <col min="7684" max="7684" width="5.42578125" customWidth="1"/>
    <col min="7685" max="7685" width="6.85546875" customWidth="1"/>
    <col min="7686" max="7687" width="7.42578125" bestFit="1" customWidth="1"/>
    <col min="7688" max="7688" width="7" customWidth="1"/>
    <col min="7689" max="7689" width="8" customWidth="1"/>
    <col min="7690" max="7690" width="11.28515625" customWidth="1"/>
    <col min="7691" max="7691" width="9.7109375" customWidth="1"/>
    <col min="7692" max="7692" width="7.42578125" customWidth="1"/>
    <col min="7693" max="7693" width="12.5703125" customWidth="1"/>
    <col min="7694" max="7694" width="15.42578125" customWidth="1"/>
    <col min="7695" max="7695" width="15" customWidth="1"/>
    <col min="7696" max="7696" width="7.42578125" bestFit="1" customWidth="1"/>
    <col min="7697" max="7698" width="13.5703125" customWidth="1"/>
    <col min="7699" max="7699" width="6.42578125" customWidth="1"/>
    <col min="7937" max="7937" width="4" customWidth="1"/>
    <col min="7938" max="7938" width="2.42578125" customWidth="1"/>
    <col min="7939" max="7939" width="31.140625" customWidth="1"/>
    <col min="7940" max="7940" width="5.42578125" customWidth="1"/>
    <col min="7941" max="7941" width="6.85546875" customWidth="1"/>
    <col min="7942" max="7943" width="7.42578125" bestFit="1" customWidth="1"/>
    <col min="7944" max="7944" width="7" customWidth="1"/>
    <col min="7945" max="7945" width="8" customWidth="1"/>
    <col min="7946" max="7946" width="11.28515625" customWidth="1"/>
    <col min="7947" max="7947" width="9.7109375" customWidth="1"/>
    <col min="7948" max="7948" width="7.42578125" customWidth="1"/>
    <col min="7949" max="7949" width="12.5703125" customWidth="1"/>
    <col min="7950" max="7950" width="15.42578125" customWidth="1"/>
    <col min="7951" max="7951" width="15" customWidth="1"/>
    <col min="7952" max="7952" width="7.42578125" bestFit="1" customWidth="1"/>
    <col min="7953" max="7954" width="13.5703125" customWidth="1"/>
    <col min="7955" max="7955" width="6.42578125" customWidth="1"/>
    <col min="8193" max="8193" width="4" customWidth="1"/>
    <col min="8194" max="8194" width="2.42578125" customWidth="1"/>
    <col min="8195" max="8195" width="31.140625" customWidth="1"/>
    <col min="8196" max="8196" width="5.42578125" customWidth="1"/>
    <col min="8197" max="8197" width="6.85546875" customWidth="1"/>
    <col min="8198" max="8199" width="7.42578125" bestFit="1" customWidth="1"/>
    <col min="8200" max="8200" width="7" customWidth="1"/>
    <col min="8201" max="8201" width="8" customWidth="1"/>
    <col min="8202" max="8202" width="11.28515625" customWidth="1"/>
    <col min="8203" max="8203" width="9.7109375" customWidth="1"/>
    <col min="8204" max="8204" width="7.42578125" customWidth="1"/>
    <col min="8205" max="8205" width="12.5703125" customWidth="1"/>
    <col min="8206" max="8206" width="15.42578125" customWidth="1"/>
    <col min="8207" max="8207" width="15" customWidth="1"/>
    <col min="8208" max="8208" width="7.42578125" bestFit="1" customWidth="1"/>
    <col min="8209" max="8210" width="13.5703125" customWidth="1"/>
    <col min="8211" max="8211" width="6.42578125" customWidth="1"/>
    <col min="8449" max="8449" width="4" customWidth="1"/>
    <col min="8450" max="8450" width="2.42578125" customWidth="1"/>
    <col min="8451" max="8451" width="31.140625" customWidth="1"/>
    <col min="8452" max="8452" width="5.42578125" customWidth="1"/>
    <col min="8453" max="8453" width="6.85546875" customWidth="1"/>
    <col min="8454" max="8455" width="7.42578125" bestFit="1" customWidth="1"/>
    <col min="8456" max="8456" width="7" customWidth="1"/>
    <col min="8457" max="8457" width="8" customWidth="1"/>
    <col min="8458" max="8458" width="11.28515625" customWidth="1"/>
    <col min="8459" max="8459" width="9.7109375" customWidth="1"/>
    <col min="8460" max="8460" width="7.42578125" customWidth="1"/>
    <col min="8461" max="8461" width="12.5703125" customWidth="1"/>
    <col min="8462" max="8462" width="15.42578125" customWidth="1"/>
    <col min="8463" max="8463" width="15" customWidth="1"/>
    <col min="8464" max="8464" width="7.42578125" bestFit="1" customWidth="1"/>
    <col min="8465" max="8466" width="13.5703125" customWidth="1"/>
    <col min="8467" max="8467" width="6.42578125" customWidth="1"/>
    <col min="8705" max="8705" width="4" customWidth="1"/>
    <col min="8706" max="8706" width="2.42578125" customWidth="1"/>
    <col min="8707" max="8707" width="31.140625" customWidth="1"/>
    <col min="8708" max="8708" width="5.42578125" customWidth="1"/>
    <col min="8709" max="8709" width="6.85546875" customWidth="1"/>
    <col min="8710" max="8711" width="7.42578125" bestFit="1" customWidth="1"/>
    <col min="8712" max="8712" width="7" customWidth="1"/>
    <col min="8713" max="8713" width="8" customWidth="1"/>
    <col min="8714" max="8714" width="11.28515625" customWidth="1"/>
    <col min="8715" max="8715" width="9.7109375" customWidth="1"/>
    <col min="8716" max="8716" width="7.42578125" customWidth="1"/>
    <col min="8717" max="8717" width="12.5703125" customWidth="1"/>
    <col min="8718" max="8718" width="15.42578125" customWidth="1"/>
    <col min="8719" max="8719" width="15" customWidth="1"/>
    <col min="8720" max="8720" width="7.42578125" bestFit="1" customWidth="1"/>
    <col min="8721" max="8722" width="13.5703125" customWidth="1"/>
    <col min="8723" max="8723" width="6.42578125" customWidth="1"/>
    <col min="8961" max="8961" width="4" customWidth="1"/>
    <col min="8962" max="8962" width="2.42578125" customWidth="1"/>
    <col min="8963" max="8963" width="31.140625" customWidth="1"/>
    <col min="8964" max="8964" width="5.42578125" customWidth="1"/>
    <col min="8965" max="8965" width="6.85546875" customWidth="1"/>
    <col min="8966" max="8967" width="7.42578125" bestFit="1" customWidth="1"/>
    <col min="8968" max="8968" width="7" customWidth="1"/>
    <col min="8969" max="8969" width="8" customWidth="1"/>
    <col min="8970" max="8970" width="11.28515625" customWidth="1"/>
    <col min="8971" max="8971" width="9.7109375" customWidth="1"/>
    <col min="8972" max="8972" width="7.42578125" customWidth="1"/>
    <col min="8973" max="8973" width="12.5703125" customWidth="1"/>
    <col min="8974" max="8974" width="15.42578125" customWidth="1"/>
    <col min="8975" max="8975" width="15" customWidth="1"/>
    <col min="8976" max="8976" width="7.42578125" bestFit="1" customWidth="1"/>
    <col min="8977" max="8978" width="13.5703125" customWidth="1"/>
    <col min="8979" max="8979" width="6.42578125" customWidth="1"/>
    <col min="9217" max="9217" width="4" customWidth="1"/>
    <col min="9218" max="9218" width="2.42578125" customWidth="1"/>
    <col min="9219" max="9219" width="31.140625" customWidth="1"/>
    <col min="9220" max="9220" width="5.42578125" customWidth="1"/>
    <col min="9221" max="9221" width="6.85546875" customWidth="1"/>
    <col min="9222" max="9223" width="7.42578125" bestFit="1" customWidth="1"/>
    <col min="9224" max="9224" width="7" customWidth="1"/>
    <col min="9225" max="9225" width="8" customWidth="1"/>
    <col min="9226" max="9226" width="11.28515625" customWidth="1"/>
    <col min="9227" max="9227" width="9.7109375" customWidth="1"/>
    <col min="9228" max="9228" width="7.42578125" customWidth="1"/>
    <col min="9229" max="9229" width="12.5703125" customWidth="1"/>
    <col min="9230" max="9230" width="15.42578125" customWidth="1"/>
    <col min="9231" max="9231" width="15" customWidth="1"/>
    <col min="9232" max="9232" width="7.42578125" bestFit="1" customWidth="1"/>
    <col min="9233" max="9234" width="13.5703125" customWidth="1"/>
    <col min="9235" max="9235" width="6.42578125" customWidth="1"/>
    <col min="9473" max="9473" width="4" customWidth="1"/>
    <col min="9474" max="9474" width="2.42578125" customWidth="1"/>
    <col min="9475" max="9475" width="31.140625" customWidth="1"/>
    <col min="9476" max="9476" width="5.42578125" customWidth="1"/>
    <col min="9477" max="9477" width="6.85546875" customWidth="1"/>
    <col min="9478" max="9479" width="7.42578125" bestFit="1" customWidth="1"/>
    <col min="9480" max="9480" width="7" customWidth="1"/>
    <col min="9481" max="9481" width="8" customWidth="1"/>
    <col min="9482" max="9482" width="11.28515625" customWidth="1"/>
    <col min="9483" max="9483" width="9.7109375" customWidth="1"/>
    <col min="9484" max="9484" width="7.42578125" customWidth="1"/>
    <col min="9485" max="9485" width="12.5703125" customWidth="1"/>
    <col min="9486" max="9486" width="15.42578125" customWidth="1"/>
    <col min="9487" max="9487" width="15" customWidth="1"/>
    <col min="9488" max="9488" width="7.42578125" bestFit="1" customWidth="1"/>
    <col min="9489" max="9490" width="13.5703125" customWidth="1"/>
    <col min="9491" max="9491" width="6.42578125" customWidth="1"/>
    <col min="9729" max="9729" width="4" customWidth="1"/>
    <col min="9730" max="9730" width="2.42578125" customWidth="1"/>
    <col min="9731" max="9731" width="31.140625" customWidth="1"/>
    <col min="9732" max="9732" width="5.42578125" customWidth="1"/>
    <col min="9733" max="9733" width="6.85546875" customWidth="1"/>
    <col min="9734" max="9735" width="7.42578125" bestFit="1" customWidth="1"/>
    <col min="9736" max="9736" width="7" customWidth="1"/>
    <col min="9737" max="9737" width="8" customWidth="1"/>
    <col min="9738" max="9738" width="11.28515625" customWidth="1"/>
    <col min="9739" max="9739" width="9.7109375" customWidth="1"/>
    <col min="9740" max="9740" width="7.42578125" customWidth="1"/>
    <col min="9741" max="9741" width="12.5703125" customWidth="1"/>
    <col min="9742" max="9742" width="15.42578125" customWidth="1"/>
    <col min="9743" max="9743" width="15" customWidth="1"/>
    <col min="9744" max="9744" width="7.42578125" bestFit="1" customWidth="1"/>
    <col min="9745" max="9746" width="13.5703125" customWidth="1"/>
    <col min="9747" max="9747" width="6.42578125" customWidth="1"/>
    <col min="9985" max="9985" width="4" customWidth="1"/>
    <col min="9986" max="9986" width="2.42578125" customWidth="1"/>
    <col min="9987" max="9987" width="31.140625" customWidth="1"/>
    <col min="9988" max="9988" width="5.42578125" customWidth="1"/>
    <col min="9989" max="9989" width="6.85546875" customWidth="1"/>
    <col min="9990" max="9991" width="7.42578125" bestFit="1" customWidth="1"/>
    <col min="9992" max="9992" width="7" customWidth="1"/>
    <col min="9993" max="9993" width="8" customWidth="1"/>
    <col min="9994" max="9994" width="11.28515625" customWidth="1"/>
    <col min="9995" max="9995" width="9.7109375" customWidth="1"/>
    <col min="9996" max="9996" width="7.42578125" customWidth="1"/>
    <col min="9997" max="9997" width="12.5703125" customWidth="1"/>
    <col min="9998" max="9998" width="15.42578125" customWidth="1"/>
    <col min="9999" max="9999" width="15" customWidth="1"/>
    <col min="10000" max="10000" width="7.42578125" bestFit="1" customWidth="1"/>
    <col min="10001" max="10002" width="13.5703125" customWidth="1"/>
    <col min="10003" max="10003" width="6.42578125" customWidth="1"/>
    <col min="10241" max="10241" width="4" customWidth="1"/>
    <col min="10242" max="10242" width="2.42578125" customWidth="1"/>
    <col min="10243" max="10243" width="31.140625" customWidth="1"/>
    <col min="10244" max="10244" width="5.42578125" customWidth="1"/>
    <col min="10245" max="10245" width="6.85546875" customWidth="1"/>
    <col min="10246" max="10247" width="7.42578125" bestFit="1" customWidth="1"/>
    <col min="10248" max="10248" width="7" customWidth="1"/>
    <col min="10249" max="10249" width="8" customWidth="1"/>
    <col min="10250" max="10250" width="11.28515625" customWidth="1"/>
    <col min="10251" max="10251" width="9.7109375" customWidth="1"/>
    <col min="10252" max="10252" width="7.42578125" customWidth="1"/>
    <col min="10253" max="10253" width="12.5703125" customWidth="1"/>
    <col min="10254" max="10254" width="15.42578125" customWidth="1"/>
    <col min="10255" max="10255" width="15" customWidth="1"/>
    <col min="10256" max="10256" width="7.42578125" bestFit="1" customWidth="1"/>
    <col min="10257" max="10258" width="13.5703125" customWidth="1"/>
    <col min="10259" max="10259" width="6.42578125" customWidth="1"/>
    <col min="10497" max="10497" width="4" customWidth="1"/>
    <col min="10498" max="10498" width="2.42578125" customWidth="1"/>
    <col min="10499" max="10499" width="31.140625" customWidth="1"/>
    <col min="10500" max="10500" width="5.42578125" customWidth="1"/>
    <col min="10501" max="10501" width="6.85546875" customWidth="1"/>
    <col min="10502" max="10503" width="7.42578125" bestFit="1" customWidth="1"/>
    <col min="10504" max="10504" width="7" customWidth="1"/>
    <col min="10505" max="10505" width="8" customWidth="1"/>
    <col min="10506" max="10506" width="11.28515625" customWidth="1"/>
    <col min="10507" max="10507" width="9.7109375" customWidth="1"/>
    <col min="10508" max="10508" width="7.42578125" customWidth="1"/>
    <col min="10509" max="10509" width="12.5703125" customWidth="1"/>
    <col min="10510" max="10510" width="15.42578125" customWidth="1"/>
    <col min="10511" max="10511" width="15" customWidth="1"/>
    <col min="10512" max="10512" width="7.42578125" bestFit="1" customWidth="1"/>
    <col min="10513" max="10514" width="13.5703125" customWidth="1"/>
    <col min="10515" max="10515" width="6.42578125" customWidth="1"/>
    <col min="10753" max="10753" width="4" customWidth="1"/>
    <col min="10754" max="10754" width="2.42578125" customWidth="1"/>
    <col min="10755" max="10755" width="31.140625" customWidth="1"/>
    <col min="10756" max="10756" width="5.42578125" customWidth="1"/>
    <col min="10757" max="10757" width="6.85546875" customWidth="1"/>
    <col min="10758" max="10759" width="7.42578125" bestFit="1" customWidth="1"/>
    <col min="10760" max="10760" width="7" customWidth="1"/>
    <col min="10761" max="10761" width="8" customWidth="1"/>
    <col min="10762" max="10762" width="11.28515625" customWidth="1"/>
    <col min="10763" max="10763" width="9.7109375" customWidth="1"/>
    <col min="10764" max="10764" width="7.42578125" customWidth="1"/>
    <col min="10765" max="10765" width="12.5703125" customWidth="1"/>
    <col min="10766" max="10766" width="15.42578125" customWidth="1"/>
    <col min="10767" max="10767" width="15" customWidth="1"/>
    <col min="10768" max="10768" width="7.42578125" bestFit="1" customWidth="1"/>
    <col min="10769" max="10770" width="13.5703125" customWidth="1"/>
    <col min="10771" max="10771" width="6.42578125" customWidth="1"/>
    <col min="11009" max="11009" width="4" customWidth="1"/>
    <col min="11010" max="11010" width="2.42578125" customWidth="1"/>
    <col min="11011" max="11011" width="31.140625" customWidth="1"/>
    <col min="11012" max="11012" width="5.42578125" customWidth="1"/>
    <col min="11013" max="11013" width="6.85546875" customWidth="1"/>
    <col min="11014" max="11015" width="7.42578125" bestFit="1" customWidth="1"/>
    <col min="11016" max="11016" width="7" customWidth="1"/>
    <col min="11017" max="11017" width="8" customWidth="1"/>
    <col min="11018" max="11018" width="11.28515625" customWidth="1"/>
    <col min="11019" max="11019" width="9.7109375" customWidth="1"/>
    <col min="11020" max="11020" width="7.42578125" customWidth="1"/>
    <col min="11021" max="11021" width="12.5703125" customWidth="1"/>
    <col min="11022" max="11022" width="15.42578125" customWidth="1"/>
    <col min="11023" max="11023" width="15" customWidth="1"/>
    <col min="11024" max="11024" width="7.42578125" bestFit="1" customWidth="1"/>
    <col min="11025" max="11026" width="13.5703125" customWidth="1"/>
    <col min="11027" max="11027" width="6.42578125" customWidth="1"/>
    <col min="11265" max="11265" width="4" customWidth="1"/>
    <col min="11266" max="11266" width="2.42578125" customWidth="1"/>
    <col min="11267" max="11267" width="31.140625" customWidth="1"/>
    <col min="11268" max="11268" width="5.42578125" customWidth="1"/>
    <col min="11269" max="11269" width="6.85546875" customWidth="1"/>
    <col min="11270" max="11271" width="7.42578125" bestFit="1" customWidth="1"/>
    <col min="11272" max="11272" width="7" customWidth="1"/>
    <col min="11273" max="11273" width="8" customWidth="1"/>
    <col min="11274" max="11274" width="11.28515625" customWidth="1"/>
    <col min="11275" max="11275" width="9.7109375" customWidth="1"/>
    <col min="11276" max="11276" width="7.42578125" customWidth="1"/>
    <col min="11277" max="11277" width="12.5703125" customWidth="1"/>
    <col min="11278" max="11278" width="15.42578125" customWidth="1"/>
    <col min="11279" max="11279" width="15" customWidth="1"/>
    <col min="11280" max="11280" width="7.42578125" bestFit="1" customWidth="1"/>
    <col min="11281" max="11282" width="13.5703125" customWidth="1"/>
    <col min="11283" max="11283" width="6.42578125" customWidth="1"/>
    <col min="11521" max="11521" width="4" customWidth="1"/>
    <col min="11522" max="11522" width="2.42578125" customWidth="1"/>
    <col min="11523" max="11523" width="31.140625" customWidth="1"/>
    <col min="11524" max="11524" width="5.42578125" customWidth="1"/>
    <col min="11525" max="11525" width="6.85546875" customWidth="1"/>
    <col min="11526" max="11527" width="7.42578125" bestFit="1" customWidth="1"/>
    <col min="11528" max="11528" width="7" customWidth="1"/>
    <col min="11529" max="11529" width="8" customWidth="1"/>
    <col min="11530" max="11530" width="11.28515625" customWidth="1"/>
    <col min="11531" max="11531" width="9.7109375" customWidth="1"/>
    <col min="11532" max="11532" width="7.42578125" customWidth="1"/>
    <col min="11533" max="11533" width="12.5703125" customWidth="1"/>
    <col min="11534" max="11534" width="15.42578125" customWidth="1"/>
    <col min="11535" max="11535" width="15" customWidth="1"/>
    <col min="11536" max="11536" width="7.42578125" bestFit="1" customWidth="1"/>
    <col min="11537" max="11538" width="13.5703125" customWidth="1"/>
    <col min="11539" max="11539" width="6.42578125" customWidth="1"/>
    <col min="11777" max="11777" width="4" customWidth="1"/>
    <col min="11778" max="11778" width="2.42578125" customWidth="1"/>
    <col min="11779" max="11779" width="31.140625" customWidth="1"/>
    <col min="11780" max="11780" width="5.42578125" customWidth="1"/>
    <col min="11781" max="11781" width="6.85546875" customWidth="1"/>
    <col min="11782" max="11783" width="7.42578125" bestFit="1" customWidth="1"/>
    <col min="11784" max="11784" width="7" customWidth="1"/>
    <col min="11785" max="11785" width="8" customWidth="1"/>
    <col min="11786" max="11786" width="11.28515625" customWidth="1"/>
    <col min="11787" max="11787" width="9.7109375" customWidth="1"/>
    <col min="11788" max="11788" width="7.42578125" customWidth="1"/>
    <col min="11789" max="11789" width="12.5703125" customWidth="1"/>
    <col min="11790" max="11790" width="15.42578125" customWidth="1"/>
    <col min="11791" max="11791" width="15" customWidth="1"/>
    <col min="11792" max="11792" width="7.42578125" bestFit="1" customWidth="1"/>
    <col min="11793" max="11794" width="13.5703125" customWidth="1"/>
    <col min="11795" max="11795" width="6.42578125" customWidth="1"/>
    <col min="12033" max="12033" width="4" customWidth="1"/>
    <col min="12034" max="12034" width="2.42578125" customWidth="1"/>
    <col min="12035" max="12035" width="31.140625" customWidth="1"/>
    <col min="12036" max="12036" width="5.42578125" customWidth="1"/>
    <col min="12037" max="12037" width="6.85546875" customWidth="1"/>
    <col min="12038" max="12039" width="7.42578125" bestFit="1" customWidth="1"/>
    <col min="12040" max="12040" width="7" customWidth="1"/>
    <col min="12041" max="12041" width="8" customWidth="1"/>
    <col min="12042" max="12042" width="11.28515625" customWidth="1"/>
    <col min="12043" max="12043" width="9.7109375" customWidth="1"/>
    <col min="12044" max="12044" width="7.42578125" customWidth="1"/>
    <col min="12045" max="12045" width="12.5703125" customWidth="1"/>
    <col min="12046" max="12046" width="15.42578125" customWidth="1"/>
    <col min="12047" max="12047" width="15" customWidth="1"/>
    <col min="12048" max="12048" width="7.42578125" bestFit="1" customWidth="1"/>
    <col min="12049" max="12050" width="13.5703125" customWidth="1"/>
    <col min="12051" max="12051" width="6.42578125" customWidth="1"/>
    <col min="12289" max="12289" width="4" customWidth="1"/>
    <col min="12290" max="12290" width="2.42578125" customWidth="1"/>
    <col min="12291" max="12291" width="31.140625" customWidth="1"/>
    <col min="12292" max="12292" width="5.42578125" customWidth="1"/>
    <col min="12293" max="12293" width="6.85546875" customWidth="1"/>
    <col min="12294" max="12295" width="7.42578125" bestFit="1" customWidth="1"/>
    <col min="12296" max="12296" width="7" customWidth="1"/>
    <col min="12297" max="12297" width="8" customWidth="1"/>
    <col min="12298" max="12298" width="11.28515625" customWidth="1"/>
    <col min="12299" max="12299" width="9.7109375" customWidth="1"/>
    <col min="12300" max="12300" width="7.42578125" customWidth="1"/>
    <col min="12301" max="12301" width="12.5703125" customWidth="1"/>
    <col min="12302" max="12302" width="15.42578125" customWidth="1"/>
    <col min="12303" max="12303" width="15" customWidth="1"/>
    <col min="12304" max="12304" width="7.42578125" bestFit="1" customWidth="1"/>
    <col min="12305" max="12306" width="13.5703125" customWidth="1"/>
    <col min="12307" max="12307" width="6.42578125" customWidth="1"/>
    <col min="12545" max="12545" width="4" customWidth="1"/>
    <col min="12546" max="12546" width="2.42578125" customWidth="1"/>
    <col min="12547" max="12547" width="31.140625" customWidth="1"/>
    <col min="12548" max="12548" width="5.42578125" customWidth="1"/>
    <col min="12549" max="12549" width="6.85546875" customWidth="1"/>
    <col min="12550" max="12551" width="7.42578125" bestFit="1" customWidth="1"/>
    <col min="12552" max="12552" width="7" customWidth="1"/>
    <col min="12553" max="12553" width="8" customWidth="1"/>
    <col min="12554" max="12554" width="11.28515625" customWidth="1"/>
    <col min="12555" max="12555" width="9.7109375" customWidth="1"/>
    <col min="12556" max="12556" width="7.42578125" customWidth="1"/>
    <col min="12557" max="12557" width="12.5703125" customWidth="1"/>
    <col min="12558" max="12558" width="15.42578125" customWidth="1"/>
    <col min="12559" max="12559" width="15" customWidth="1"/>
    <col min="12560" max="12560" width="7.42578125" bestFit="1" customWidth="1"/>
    <col min="12561" max="12562" width="13.5703125" customWidth="1"/>
    <col min="12563" max="12563" width="6.42578125" customWidth="1"/>
    <col min="12801" max="12801" width="4" customWidth="1"/>
    <col min="12802" max="12802" width="2.42578125" customWidth="1"/>
    <col min="12803" max="12803" width="31.140625" customWidth="1"/>
    <col min="12804" max="12804" width="5.42578125" customWidth="1"/>
    <col min="12805" max="12805" width="6.85546875" customWidth="1"/>
    <col min="12806" max="12807" width="7.42578125" bestFit="1" customWidth="1"/>
    <col min="12808" max="12808" width="7" customWidth="1"/>
    <col min="12809" max="12809" width="8" customWidth="1"/>
    <col min="12810" max="12810" width="11.28515625" customWidth="1"/>
    <col min="12811" max="12811" width="9.7109375" customWidth="1"/>
    <col min="12812" max="12812" width="7.42578125" customWidth="1"/>
    <col min="12813" max="12813" width="12.5703125" customWidth="1"/>
    <col min="12814" max="12814" width="15.42578125" customWidth="1"/>
    <col min="12815" max="12815" width="15" customWidth="1"/>
    <col min="12816" max="12816" width="7.42578125" bestFit="1" customWidth="1"/>
    <col min="12817" max="12818" width="13.5703125" customWidth="1"/>
    <col min="12819" max="12819" width="6.42578125" customWidth="1"/>
    <col min="13057" max="13057" width="4" customWidth="1"/>
    <col min="13058" max="13058" width="2.42578125" customWidth="1"/>
    <col min="13059" max="13059" width="31.140625" customWidth="1"/>
    <col min="13060" max="13060" width="5.42578125" customWidth="1"/>
    <col min="13061" max="13061" width="6.85546875" customWidth="1"/>
    <col min="13062" max="13063" width="7.42578125" bestFit="1" customWidth="1"/>
    <col min="13064" max="13064" width="7" customWidth="1"/>
    <col min="13065" max="13065" width="8" customWidth="1"/>
    <col min="13066" max="13066" width="11.28515625" customWidth="1"/>
    <col min="13067" max="13067" width="9.7109375" customWidth="1"/>
    <col min="13068" max="13068" width="7.42578125" customWidth="1"/>
    <col min="13069" max="13069" width="12.5703125" customWidth="1"/>
    <col min="13070" max="13070" width="15.42578125" customWidth="1"/>
    <col min="13071" max="13071" width="15" customWidth="1"/>
    <col min="13072" max="13072" width="7.42578125" bestFit="1" customWidth="1"/>
    <col min="13073" max="13074" width="13.5703125" customWidth="1"/>
    <col min="13075" max="13075" width="6.42578125" customWidth="1"/>
    <col min="13313" max="13313" width="4" customWidth="1"/>
    <col min="13314" max="13314" width="2.42578125" customWidth="1"/>
    <col min="13315" max="13315" width="31.140625" customWidth="1"/>
    <col min="13316" max="13316" width="5.42578125" customWidth="1"/>
    <col min="13317" max="13317" width="6.85546875" customWidth="1"/>
    <col min="13318" max="13319" width="7.42578125" bestFit="1" customWidth="1"/>
    <col min="13320" max="13320" width="7" customWidth="1"/>
    <col min="13321" max="13321" width="8" customWidth="1"/>
    <col min="13322" max="13322" width="11.28515625" customWidth="1"/>
    <col min="13323" max="13323" width="9.7109375" customWidth="1"/>
    <col min="13324" max="13324" width="7.42578125" customWidth="1"/>
    <col min="13325" max="13325" width="12.5703125" customWidth="1"/>
    <col min="13326" max="13326" width="15.42578125" customWidth="1"/>
    <col min="13327" max="13327" width="15" customWidth="1"/>
    <col min="13328" max="13328" width="7.42578125" bestFit="1" customWidth="1"/>
    <col min="13329" max="13330" width="13.5703125" customWidth="1"/>
    <col min="13331" max="13331" width="6.42578125" customWidth="1"/>
    <col min="13569" max="13569" width="4" customWidth="1"/>
    <col min="13570" max="13570" width="2.42578125" customWidth="1"/>
    <col min="13571" max="13571" width="31.140625" customWidth="1"/>
    <col min="13572" max="13572" width="5.42578125" customWidth="1"/>
    <col min="13573" max="13573" width="6.85546875" customWidth="1"/>
    <col min="13574" max="13575" width="7.42578125" bestFit="1" customWidth="1"/>
    <col min="13576" max="13576" width="7" customWidth="1"/>
    <col min="13577" max="13577" width="8" customWidth="1"/>
    <col min="13578" max="13578" width="11.28515625" customWidth="1"/>
    <col min="13579" max="13579" width="9.7109375" customWidth="1"/>
    <col min="13580" max="13580" width="7.42578125" customWidth="1"/>
    <col min="13581" max="13581" width="12.5703125" customWidth="1"/>
    <col min="13582" max="13582" width="15.42578125" customWidth="1"/>
    <col min="13583" max="13583" width="15" customWidth="1"/>
    <col min="13584" max="13584" width="7.42578125" bestFit="1" customWidth="1"/>
    <col min="13585" max="13586" width="13.5703125" customWidth="1"/>
    <col min="13587" max="13587" width="6.42578125" customWidth="1"/>
    <col min="13825" max="13825" width="4" customWidth="1"/>
    <col min="13826" max="13826" width="2.42578125" customWidth="1"/>
    <col min="13827" max="13827" width="31.140625" customWidth="1"/>
    <col min="13828" max="13828" width="5.42578125" customWidth="1"/>
    <col min="13829" max="13829" width="6.85546875" customWidth="1"/>
    <col min="13830" max="13831" width="7.42578125" bestFit="1" customWidth="1"/>
    <col min="13832" max="13832" width="7" customWidth="1"/>
    <col min="13833" max="13833" width="8" customWidth="1"/>
    <col min="13834" max="13834" width="11.28515625" customWidth="1"/>
    <col min="13835" max="13835" width="9.7109375" customWidth="1"/>
    <col min="13836" max="13836" width="7.42578125" customWidth="1"/>
    <col min="13837" max="13837" width="12.5703125" customWidth="1"/>
    <col min="13838" max="13838" width="15.42578125" customWidth="1"/>
    <col min="13839" max="13839" width="15" customWidth="1"/>
    <col min="13840" max="13840" width="7.42578125" bestFit="1" customWidth="1"/>
    <col min="13841" max="13842" width="13.5703125" customWidth="1"/>
    <col min="13843" max="13843" width="6.42578125" customWidth="1"/>
    <col min="14081" max="14081" width="4" customWidth="1"/>
    <col min="14082" max="14082" width="2.42578125" customWidth="1"/>
    <col min="14083" max="14083" width="31.140625" customWidth="1"/>
    <col min="14084" max="14084" width="5.42578125" customWidth="1"/>
    <col min="14085" max="14085" width="6.85546875" customWidth="1"/>
    <col min="14086" max="14087" width="7.42578125" bestFit="1" customWidth="1"/>
    <col min="14088" max="14088" width="7" customWidth="1"/>
    <col min="14089" max="14089" width="8" customWidth="1"/>
    <col min="14090" max="14090" width="11.28515625" customWidth="1"/>
    <col min="14091" max="14091" width="9.7109375" customWidth="1"/>
    <col min="14092" max="14092" width="7.42578125" customWidth="1"/>
    <col min="14093" max="14093" width="12.5703125" customWidth="1"/>
    <col min="14094" max="14094" width="15.42578125" customWidth="1"/>
    <col min="14095" max="14095" width="15" customWidth="1"/>
    <col min="14096" max="14096" width="7.42578125" bestFit="1" customWidth="1"/>
    <col min="14097" max="14098" width="13.5703125" customWidth="1"/>
    <col min="14099" max="14099" width="6.42578125" customWidth="1"/>
    <col min="14337" max="14337" width="4" customWidth="1"/>
    <col min="14338" max="14338" width="2.42578125" customWidth="1"/>
    <col min="14339" max="14339" width="31.140625" customWidth="1"/>
    <col min="14340" max="14340" width="5.42578125" customWidth="1"/>
    <col min="14341" max="14341" width="6.85546875" customWidth="1"/>
    <col min="14342" max="14343" width="7.42578125" bestFit="1" customWidth="1"/>
    <col min="14344" max="14344" width="7" customWidth="1"/>
    <col min="14345" max="14345" width="8" customWidth="1"/>
    <col min="14346" max="14346" width="11.28515625" customWidth="1"/>
    <col min="14347" max="14347" width="9.7109375" customWidth="1"/>
    <col min="14348" max="14348" width="7.42578125" customWidth="1"/>
    <col min="14349" max="14349" width="12.5703125" customWidth="1"/>
    <col min="14350" max="14350" width="15.42578125" customWidth="1"/>
    <col min="14351" max="14351" width="15" customWidth="1"/>
    <col min="14352" max="14352" width="7.42578125" bestFit="1" customWidth="1"/>
    <col min="14353" max="14354" width="13.5703125" customWidth="1"/>
    <col min="14355" max="14355" width="6.42578125" customWidth="1"/>
    <col min="14593" max="14593" width="4" customWidth="1"/>
    <col min="14594" max="14594" width="2.42578125" customWidth="1"/>
    <col min="14595" max="14595" width="31.140625" customWidth="1"/>
    <col min="14596" max="14596" width="5.42578125" customWidth="1"/>
    <col min="14597" max="14597" width="6.85546875" customWidth="1"/>
    <col min="14598" max="14599" width="7.42578125" bestFit="1" customWidth="1"/>
    <col min="14600" max="14600" width="7" customWidth="1"/>
    <col min="14601" max="14601" width="8" customWidth="1"/>
    <col min="14602" max="14602" width="11.28515625" customWidth="1"/>
    <col min="14603" max="14603" width="9.7109375" customWidth="1"/>
    <col min="14604" max="14604" width="7.42578125" customWidth="1"/>
    <col min="14605" max="14605" width="12.5703125" customWidth="1"/>
    <col min="14606" max="14606" width="15.42578125" customWidth="1"/>
    <col min="14607" max="14607" width="15" customWidth="1"/>
    <col min="14608" max="14608" width="7.42578125" bestFit="1" customWidth="1"/>
    <col min="14609" max="14610" width="13.5703125" customWidth="1"/>
    <col min="14611" max="14611" width="6.42578125" customWidth="1"/>
    <col min="14849" max="14849" width="4" customWidth="1"/>
    <col min="14850" max="14850" width="2.42578125" customWidth="1"/>
    <col min="14851" max="14851" width="31.140625" customWidth="1"/>
    <col min="14852" max="14852" width="5.42578125" customWidth="1"/>
    <col min="14853" max="14853" width="6.85546875" customWidth="1"/>
    <col min="14854" max="14855" width="7.42578125" bestFit="1" customWidth="1"/>
    <col min="14856" max="14856" width="7" customWidth="1"/>
    <col min="14857" max="14857" width="8" customWidth="1"/>
    <col min="14858" max="14858" width="11.28515625" customWidth="1"/>
    <col min="14859" max="14859" width="9.7109375" customWidth="1"/>
    <col min="14860" max="14860" width="7.42578125" customWidth="1"/>
    <col min="14861" max="14861" width="12.5703125" customWidth="1"/>
    <col min="14862" max="14862" width="15.42578125" customWidth="1"/>
    <col min="14863" max="14863" width="15" customWidth="1"/>
    <col min="14864" max="14864" width="7.42578125" bestFit="1" customWidth="1"/>
    <col min="14865" max="14866" width="13.5703125" customWidth="1"/>
    <col min="14867" max="14867" width="6.42578125" customWidth="1"/>
    <col min="15105" max="15105" width="4" customWidth="1"/>
    <col min="15106" max="15106" width="2.42578125" customWidth="1"/>
    <col min="15107" max="15107" width="31.140625" customWidth="1"/>
    <col min="15108" max="15108" width="5.42578125" customWidth="1"/>
    <col min="15109" max="15109" width="6.85546875" customWidth="1"/>
    <col min="15110" max="15111" width="7.42578125" bestFit="1" customWidth="1"/>
    <col min="15112" max="15112" width="7" customWidth="1"/>
    <col min="15113" max="15113" width="8" customWidth="1"/>
    <col min="15114" max="15114" width="11.28515625" customWidth="1"/>
    <col min="15115" max="15115" width="9.7109375" customWidth="1"/>
    <col min="15116" max="15116" width="7.42578125" customWidth="1"/>
    <col min="15117" max="15117" width="12.5703125" customWidth="1"/>
    <col min="15118" max="15118" width="15.42578125" customWidth="1"/>
    <col min="15119" max="15119" width="15" customWidth="1"/>
    <col min="15120" max="15120" width="7.42578125" bestFit="1" customWidth="1"/>
    <col min="15121" max="15122" width="13.5703125" customWidth="1"/>
    <col min="15123" max="15123" width="6.42578125" customWidth="1"/>
    <col min="15361" max="15361" width="4" customWidth="1"/>
    <col min="15362" max="15362" width="2.42578125" customWidth="1"/>
    <col min="15363" max="15363" width="31.140625" customWidth="1"/>
    <col min="15364" max="15364" width="5.42578125" customWidth="1"/>
    <col min="15365" max="15365" width="6.85546875" customWidth="1"/>
    <col min="15366" max="15367" width="7.42578125" bestFit="1" customWidth="1"/>
    <col min="15368" max="15368" width="7" customWidth="1"/>
    <col min="15369" max="15369" width="8" customWidth="1"/>
    <col min="15370" max="15370" width="11.28515625" customWidth="1"/>
    <col min="15371" max="15371" width="9.7109375" customWidth="1"/>
    <col min="15372" max="15372" width="7.42578125" customWidth="1"/>
    <col min="15373" max="15373" width="12.5703125" customWidth="1"/>
    <col min="15374" max="15374" width="15.42578125" customWidth="1"/>
    <col min="15375" max="15375" width="15" customWidth="1"/>
    <col min="15376" max="15376" width="7.42578125" bestFit="1" customWidth="1"/>
    <col min="15377" max="15378" width="13.5703125" customWidth="1"/>
    <col min="15379" max="15379" width="6.42578125" customWidth="1"/>
    <col min="15617" max="15617" width="4" customWidth="1"/>
    <col min="15618" max="15618" width="2.42578125" customWidth="1"/>
    <col min="15619" max="15619" width="31.140625" customWidth="1"/>
    <col min="15620" max="15620" width="5.42578125" customWidth="1"/>
    <col min="15621" max="15621" width="6.85546875" customWidth="1"/>
    <col min="15622" max="15623" width="7.42578125" bestFit="1" customWidth="1"/>
    <col min="15624" max="15624" width="7" customWidth="1"/>
    <col min="15625" max="15625" width="8" customWidth="1"/>
    <col min="15626" max="15626" width="11.28515625" customWidth="1"/>
    <col min="15627" max="15627" width="9.7109375" customWidth="1"/>
    <col min="15628" max="15628" width="7.42578125" customWidth="1"/>
    <col min="15629" max="15629" width="12.5703125" customWidth="1"/>
    <col min="15630" max="15630" width="15.42578125" customWidth="1"/>
    <col min="15631" max="15631" width="15" customWidth="1"/>
    <col min="15632" max="15632" width="7.42578125" bestFit="1" customWidth="1"/>
    <col min="15633" max="15634" width="13.5703125" customWidth="1"/>
    <col min="15635" max="15635" width="6.42578125" customWidth="1"/>
    <col min="15873" max="15873" width="4" customWidth="1"/>
    <col min="15874" max="15874" width="2.42578125" customWidth="1"/>
    <col min="15875" max="15875" width="31.140625" customWidth="1"/>
    <col min="15876" max="15876" width="5.42578125" customWidth="1"/>
    <col min="15877" max="15877" width="6.85546875" customWidth="1"/>
    <col min="15878" max="15879" width="7.42578125" bestFit="1" customWidth="1"/>
    <col min="15880" max="15880" width="7" customWidth="1"/>
    <col min="15881" max="15881" width="8" customWidth="1"/>
    <col min="15882" max="15882" width="11.28515625" customWidth="1"/>
    <col min="15883" max="15883" width="9.7109375" customWidth="1"/>
    <col min="15884" max="15884" width="7.42578125" customWidth="1"/>
    <col min="15885" max="15885" width="12.5703125" customWidth="1"/>
    <col min="15886" max="15886" width="15.42578125" customWidth="1"/>
    <col min="15887" max="15887" width="15" customWidth="1"/>
    <col min="15888" max="15888" width="7.42578125" bestFit="1" customWidth="1"/>
    <col min="15889" max="15890" width="13.5703125" customWidth="1"/>
    <col min="15891" max="15891" width="6.42578125" customWidth="1"/>
    <col min="16129" max="16129" width="4" customWidth="1"/>
    <col min="16130" max="16130" width="2.42578125" customWidth="1"/>
    <col min="16131" max="16131" width="31.140625" customWidth="1"/>
    <col min="16132" max="16132" width="5.42578125" customWidth="1"/>
    <col min="16133" max="16133" width="6.85546875" customWidth="1"/>
    <col min="16134" max="16135" width="7.42578125" bestFit="1" customWidth="1"/>
    <col min="16136" max="16136" width="7" customWidth="1"/>
    <col min="16137" max="16137" width="8" customWidth="1"/>
    <col min="16138" max="16138" width="11.28515625" customWidth="1"/>
    <col min="16139" max="16139" width="9.7109375" customWidth="1"/>
    <col min="16140" max="16140" width="7.42578125" customWidth="1"/>
    <col min="16141" max="16141" width="12.5703125" customWidth="1"/>
    <col min="16142" max="16142" width="15.42578125" customWidth="1"/>
    <col min="16143" max="16143" width="15" customWidth="1"/>
    <col min="16144" max="16144" width="7.42578125" bestFit="1" customWidth="1"/>
    <col min="16145" max="16146" width="13.5703125" customWidth="1"/>
    <col min="16147" max="16147" width="6.42578125" customWidth="1"/>
  </cols>
  <sheetData>
    <row r="1" spans="1:23" s="19" customFormat="1" ht="12" customHeight="1" x14ac:dyDescent="0.2">
      <c r="A1" s="103" t="s">
        <v>145</v>
      </c>
      <c r="D1" s="104"/>
      <c r="E1" s="104"/>
      <c r="F1" s="104"/>
      <c r="G1" s="104"/>
      <c r="H1" s="105"/>
      <c r="I1" s="105"/>
      <c r="J1" s="104"/>
      <c r="K1" s="104"/>
      <c r="L1" s="103" t="s">
        <v>145</v>
      </c>
      <c r="M1" s="104"/>
      <c r="N1" s="104"/>
      <c r="O1" s="104"/>
    </row>
    <row r="2" spans="1:23" s="63" customFormat="1" ht="12" customHeight="1" x14ac:dyDescent="0.2">
      <c r="A2" s="214" t="s">
        <v>150</v>
      </c>
      <c r="C2" s="83"/>
      <c r="D2" s="107"/>
      <c r="E2" s="107"/>
      <c r="F2" s="107"/>
      <c r="G2" s="108"/>
      <c r="H2" s="109"/>
      <c r="I2" s="109"/>
      <c r="J2" s="108"/>
      <c r="K2" s="108"/>
      <c r="L2" s="214" t="s">
        <v>150</v>
      </c>
      <c r="M2" s="108"/>
      <c r="N2" s="108"/>
      <c r="O2" s="108"/>
      <c r="S2" s="166"/>
    </row>
    <row r="3" spans="1:23" s="20" customFormat="1" ht="12" customHeight="1" x14ac:dyDescent="0.2">
      <c r="A3" s="110" t="s">
        <v>840</v>
      </c>
      <c r="C3" s="104"/>
      <c r="D3" s="215"/>
      <c r="E3" s="215"/>
      <c r="F3" s="215"/>
      <c r="G3" s="215"/>
      <c r="H3" s="216"/>
      <c r="I3" s="216"/>
      <c r="J3" s="215"/>
      <c r="K3" s="215"/>
      <c r="L3" s="110" t="s">
        <v>840</v>
      </c>
      <c r="M3" s="215"/>
      <c r="N3" s="215"/>
      <c r="O3" s="215"/>
      <c r="S3" s="217"/>
    </row>
    <row r="4" spans="1:23" s="63" customFormat="1" ht="9" customHeight="1" x14ac:dyDescent="0.15">
      <c r="B4" s="111"/>
      <c r="D4" s="107"/>
      <c r="E4" s="107"/>
      <c r="F4" s="107"/>
      <c r="G4" s="112"/>
      <c r="H4" s="113"/>
      <c r="I4" s="113"/>
      <c r="J4" s="112"/>
      <c r="K4" s="112"/>
      <c r="L4" s="112"/>
      <c r="M4" s="112"/>
      <c r="N4" s="112"/>
      <c r="O4" s="112"/>
      <c r="S4" s="166"/>
    </row>
    <row r="5" spans="1:23" s="63" customFormat="1" ht="9" customHeight="1" x14ac:dyDescent="0.15">
      <c r="A5" s="343" t="s">
        <v>841</v>
      </c>
      <c r="B5" s="384" t="s">
        <v>153</v>
      </c>
      <c r="C5" s="385"/>
      <c r="D5" s="386" t="s">
        <v>154</v>
      </c>
      <c r="E5" s="387" t="s">
        <v>842</v>
      </c>
      <c r="F5" s="336" t="s">
        <v>843</v>
      </c>
      <c r="G5" s="337"/>
      <c r="H5" s="337"/>
      <c r="I5" s="337"/>
      <c r="J5" s="337"/>
      <c r="K5" s="337"/>
      <c r="L5" s="337" t="s">
        <v>843</v>
      </c>
      <c r="M5" s="337"/>
      <c r="N5" s="337"/>
      <c r="O5" s="338"/>
      <c r="P5" s="373" t="s">
        <v>844</v>
      </c>
      <c r="Q5" s="374"/>
      <c r="R5" s="374"/>
      <c r="S5" s="375" t="s">
        <v>841</v>
      </c>
    </row>
    <row r="6" spans="1:23" s="63" customFormat="1" ht="9" customHeight="1" x14ac:dyDescent="0.15">
      <c r="A6" s="345"/>
      <c r="B6" s="384"/>
      <c r="C6" s="385"/>
      <c r="D6" s="386"/>
      <c r="E6" s="386"/>
      <c r="F6" s="340" t="s">
        <v>160</v>
      </c>
      <c r="G6" s="336" t="s">
        <v>845</v>
      </c>
      <c r="H6" s="337"/>
      <c r="I6" s="337"/>
      <c r="J6" s="337"/>
      <c r="K6" s="337"/>
      <c r="L6" s="337" t="s">
        <v>845</v>
      </c>
      <c r="M6" s="337"/>
      <c r="N6" s="337"/>
      <c r="O6" s="338"/>
      <c r="P6" s="339" t="s">
        <v>160</v>
      </c>
      <c r="Q6" s="336" t="s">
        <v>845</v>
      </c>
      <c r="R6" s="337"/>
      <c r="S6" s="376"/>
    </row>
    <row r="7" spans="1:23" s="63" customFormat="1" ht="9" customHeight="1" x14ac:dyDescent="0.15">
      <c r="A7" s="345"/>
      <c r="B7" s="384"/>
      <c r="C7" s="385"/>
      <c r="D7" s="386"/>
      <c r="E7" s="386"/>
      <c r="F7" s="340"/>
      <c r="G7" s="378" t="s">
        <v>846</v>
      </c>
      <c r="H7" s="378"/>
      <c r="I7" s="378"/>
      <c r="J7" s="378"/>
      <c r="K7" s="336"/>
      <c r="L7" s="379" t="s">
        <v>847</v>
      </c>
      <c r="M7" s="380"/>
      <c r="N7" s="380"/>
      <c r="O7" s="380"/>
      <c r="P7" s="340"/>
      <c r="Q7" s="366" t="s">
        <v>848</v>
      </c>
      <c r="R7" s="381" t="s">
        <v>849</v>
      </c>
      <c r="S7" s="376"/>
    </row>
    <row r="8" spans="1:23" s="63" customFormat="1" ht="9" customHeight="1" x14ac:dyDescent="0.15">
      <c r="A8" s="345"/>
      <c r="B8" s="384"/>
      <c r="C8" s="385"/>
      <c r="D8" s="386"/>
      <c r="E8" s="386"/>
      <c r="F8" s="340"/>
      <c r="G8" s="378" t="s">
        <v>160</v>
      </c>
      <c r="H8" s="366" t="s">
        <v>850</v>
      </c>
      <c r="I8" s="372" t="s">
        <v>851</v>
      </c>
      <c r="J8" s="372" t="s">
        <v>852</v>
      </c>
      <c r="K8" s="388" t="s">
        <v>853</v>
      </c>
      <c r="L8" s="353" t="s">
        <v>160</v>
      </c>
      <c r="M8" s="372" t="s">
        <v>854</v>
      </c>
      <c r="N8" s="372" t="s">
        <v>855</v>
      </c>
      <c r="O8" s="372" t="s">
        <v>856</v>
      </c>
      <c r="P8" s="340"/>
      <c r="Q8" s="340"/>
      <c r="R8" s="382"/>
      <c r="S8" s="376"/>
    </row>
    <row r="9" spans="1:23" s="63" customFormat="1" ht="9" customHeight="1" x14ac:dyDescent="0.15">
      <c r="A9" s="345"/>
      <c r="B9" s="384"/>
      <c r="C9" s="385"/>
      <c r="D9" s="386"/>
      <c r="E9" s="386"/>
      <c r="F9" s="340"/>
      <c r="G9" s="378"/>
      <c r="H9" s="367"/>
      <c r="I9" s="372"/>
      <c r="J9" s="372"/>
      <c r="K9" s="388"/>
      <c r="L9" s="364"/>
      <c r="M9" s="372"/>
      <c r="N9" s="372"/>
      <c r="O9" s="372"/>
      <c r="P9" s="340"/>
      <c r="Q9" s="340"/>
      <c r="R9" s="382"/>
      <c r="S9" s="376"/>
    </row>
    <row r="10" spans="1:23" s="63" customFormat="1" ht="15.75" customHeight="1" x14ac:dyDescent="0.15">
      <c r="A10" s="347"/>
      <c r="B10" s="384"/>
      <c r="C10" s="385"/>
      <c r="D10" s="386"/>
      <c r="E10" s="386"/>
      <c r="F10" s="341"/>
      <c r="G10" s="378"/>
      <c r="H10" s="368"/>
      <c r="I10" s="372"/>
      <c r="J10" s="372"/>
      <c r="K10" s="388"/>
      <c r="L10" s="326"/>
      <c r="M10" s="372"/>
      <c r="N10" s="372"/>
      <c r="O10" s="372"/>
      <c r="P10" s="341"/>
      <c r="Q10" s="341"/>
      <c r="R10" s="383"/>
      <c r="S10" s="377"/>
    </row>
    <row r="11" spans="1:23" s="63" customFormat="1" ht="9" customHeight="1" x14ac:dyDescent="0.15">
      <c r="B11" s="121"/>
      <c r="D11" s="122"/>
      <c r="E11" s="122"/>
      <c r="F11" s="122"/>
      <c r="G11" s="84"/>
      <c r="H11" s="123"/>
      <c r="I11" s="123"/>
      <c r="J11" s="84"/>
      <c r="K11" s="84"/>
      <c r="L11" s="84"/>
      <c r="M11" s="84"/>
      <c r="N11" s="84"/>
      <c r="O11" s="84"/>
      <c r="S11" s="166"/>
    </row>
    <row r="12" spans="1:23" s="124" customFormat="1" ht="22.5" customHeight="1" x14ac:dyDescent="0.2">
      <c r="C12" s="125"/>
      <c r="D12" s="125"/>
      <c r="E12" s="126" t="s">
        <v>164</v>
      </c>
      <c r="F12" s="125"/>
      <c r="G12" s="125"/>
      <c r="H12" s="125"/>
      <c r="I12" s="125"/>
      <c r="J12" s="125"/>
      <c r="K12" s="125"/>
      <c r="L12" s="126" t="s">
        <v>164</v>
      </c>
    </row>
    <row r="13" spans="1:23" s="128" customFormat="1" ht="20.25" customHeight="1" x14ac:dyDescent="0.2">
      <c r="B13" s="128" t="s">
        <v>117</v>
      </c>
      <c r="D13" s="82"/>
    </row>
    <row r="14" spans="1:23" s="63" customFormat="1" ht="11.25" customHeight="1" x14ac:dyDescent="0.15">
      <c r="A14" s="218">
        <v>1</v>
      </c>
      <c r="C14" s="130" t="s">
        <v>165</v>
      </c>
      <c r="D14" s="122" t="s">
        <v>166</v>
      </c>
      <c r="E14" s="219">
        <v>3.6000000000000014</v>
      </c>
      <c r="F14" s="219">
        <v>3.6000000000000014</v>
      </c>
      <c r="G14" s="219">
        <v>0</v>
      </c>
      <c r="H14" s="219">
        <v>0</v>
      </c>
      <c r="I14" s="219">
        <v>0</v>
      </c>
      <c r="J14" s="219">
        <v>0</v>
      </c>
      <c r="K14" s="219">
        <v>0</v>
      </c>
      <c r="L14" s="219">
        <v>3.6000000000000014</v>
      </c>
      <c r="M14" s="219">
        <v>3.6000000000000014</v>
      </c>
      <c r="N14" s="219">
        <v>0</v>
      </c>
      <c r="O14" s="219">
        <v>0</v>
      </c>
      <c r="P14" s="219">
        <v>0</v>
      </c>
      <c r="Q14" s="219">
        <v>0</v>
      </c>
      <c r="R14" s="219">
        <v>0</v>
      </c>
      <c r="S14" s="133">
        <v>1</v>
      </c>
      <c r="T14" s="133"/>
      <c r="U14" s="132"/>
      <c r="V14" s="132"/>
      <c r="W14" s="220"/>
    </row>
    <row r="15" spans="1:23" s="63" customFormat="1" ht="11.25" customHeight="1" x14ac:dyDescent="0.15">
      <c r="A15" s="218">
        <v>2</v>
      </c>
      <c r="C15" s="130"/>
      <c r="D15" s="122" t="s">
        <v>167</v>
      </c>
      <c r="E15" s="219">
        <v>0.89999999999999991</v>
      </c>
      <c r="F15" s="219">
        <v>0</v>
      </c>
      <c r="G15" s="219">
        <v>0</v>
      </c>
      <c r="H15" s="219">
        <v>0</v>
      </c>
      <c r="I15" s="219">
        <v>0</v>
      </c>
      <c r="J15" s="219">
        <v>0</v>
      </c>
      <c r="K15" s="219">
        <v>0</v>
      </c>
      <c r="L15" s="219">
        <v>0</v>
      </c>
      <c r="M15" s="219">
        <v>0</v>
      </c>
      <c r="N15" s="219">
        <v>0</v>
      </c>
      <c r="O15" s="219">
        <v>0</v>
      </c>
      <c r="P15" s="219">
        <v>0.5</v>
      </c>
      <c r="Q15" s="219">
        <v>0.5</v>
      </c>
      <c r="R15" s="219">
        <v>0</v>
      </c>
      <c r="S15" s="133">
        <v>2</v>
      </c>
      <c r="T15" s="133"/>
      <c r="U15" s="132"/>
      <c r="V15" s="132"/>
      <c r="W15" s="220"/>
    </row>
    <row r="16" spans="1:23" s="63" customFormat="1" ht="20.25" customHeight="1" x14ac:dyDescent="0.15">
      <c r="A16" s="221">
        <v>3</v>
      </c>
      <c r="C16" s="130"/>
      <c r="D16" s="122" t="s">
        <v>168</v>
      </c>
      <c r="E16" s="219">
        <v>4.5000000000000018</v>
      </c>
      <c r="F16" s="219">
        <v>4.0000000000000018</v>
      </c>
      <c r="G16" s="219">
        <v>0</v>
      </c>
      <c r="H16" s="219">
        <v>0</v>
      </c>
      <c r="I16" s="219">
        <v>0</v>
      </c>
      <c r="J16" s="219">
        <v>0</v>
      </c>
      <c r="K16" s="219">
        <v>0</v>
      </c>
      <c r="L16" s="219">
        <v>4.0000000000000018</v>
      </c>
      <c r="M16" s="219">
        <v>4.0000000000000018</v>
      </c>
      <c r="N16" s="219">
        <v>0</v>
      </c>
      <c r="O16" s="219">
        <v>0</v>
      </c>
      <c r="P16" s="219">
        <v>0.5</v>
      </c>
      <c r="Q16" s="219">
        <v>0.5</v>
      </c>
      <c r="R16" s="219">
        <v>0</v>
      </c>
      <c r="S16" s="132">
        <v>3</v>
      </c>
      <c r="T16" s="133"/>
      <c r="U16" s="132"/>
      <c r="V16" s="132"/>
      <c r="W16" s="220"/>
    </row>
    <row r="17" spans="1:23" s="63" customFormat="1" ht="9" x14ac:dyDescent="0.15">
      <c r="A17" s="218">
        <v>4</v>
      </c>
      <c r="C17" s="130" t="s">
        <v>169</v>
      </c>
      <c r="D17" s="122" t="s">
        <v>166</v>
      </c>
      <c r="E17" s="219">
        <v>79.300000000000011</v>
      </c>
      <c r="F17" s="219">
        <v>42</v>
      </c>
      <c r="G17" s="219">
        <v>42</v>
      </c>
      <c r="H17" s="219">
        <v>23</v>
      </c>
      <c r="I17" s="219">
        <v>1</v>
      </c>
      <c r="J17" s="219">
        <v>18</v>
      </c>
      <c r="K17" s="219">
        <v>0</v>
      </c>
      <c r="L17" s="219">
        <v>0</v>
      </c>
      <c r="M17" s="219">
        <v>0</v>
      </c>
      <c r="N17" s="219">
        <v>0</v>
      </c>
      <c r="O17" s="219">
        <v>0</v>
      </c>
      <c r="P17" s="219">
        <v>37.300000000000011</v>
      </c>
      <c r="Q17" s="219">
        <v>36.5</v>
      </c>
      <c r="R17" s="219">
        <v>0.8</v>
      </c>
      <c r="S17" s="133">
        <v>4</v>
      </c>
      <c r="T17" s="133"/>
      <c r="U17" s="132"/>
      <c r="V17" s="132"/>
      <c r="W17" s="220"/>
    </row>
    <row r="18" spans="1:23" s="63" customFormat="1" ht="9" x14ac:dyDescent="0.15">
      <c r="A18" s="218">
        <v>5</v>
      </c>
      <c r="C18" s="130"/>
      <c r="D18" s="122" t="s">
        <v>167</v>
      </c>
      <c r="E18" s="219">
        <v>87.90000000000002</v>
      </c>
      <c r="F18" s="219">
        <v>21.5</v>
      </c>
      <c r="G18" s="219">
        <v>21.5</v>
      </c>
      <c r="H18" s="219">
        <v>4</v>
      </c>
      <c r="I18" s="219">
        <v>3.5</v>
      </c>
      <c r="J18" s="219">
        <v>14</v>
      </c>
      <c r="K18" s="219">
        <v>0</v>
      </c>
      <c r="L18" s="219">
        <v>0</v>
      </c>
      <c r="M18" s="219">
        <v>0</v>
      </c>
      <c r="N18" s="219">
        <v>0</v>
      </c>
      <c r="O18" s="219">
        <v>0</v>
      </c>
      <c r="P18" s="219">
        <v>66.40000000000002</v>
      </c>
      <c r="Q18" s="219">
        <v>64</v>
      </c>
      <c r="R18" s="219">
        <v>2.4</v>
      </c>
      <c r="S18" s="133">
        <v>5</v>
      </c>
      <c r="T18" s="133"/>
      <c r="U18" s="132"/>
      <c r="V18" s="132"/>
      <c r="W18" s="220"/>
    </row>
    <row r="19" spans="1:23" s="63" customFormat="1" ht="20.25" customHeight="1" x14ac:dyDescent="0.15">
      <c r="A19" s="221">
        <v>6</v>
      </c>
      <c r="C19" s="130"/>
      <c r="D19" s="122" t="s">
        <v>168</v>
      </c>
      <c r="E19" s="219">
        <v>167.20000000000005</v>
      </c>
      <c r="F19" s="219">
        <v>63.5</v>
      </c>
      <c r="G19" s="219">
        <v>63.5</v>
      </c>
      <c r="H19" s="219">
        <v>27</v>
      </c>
      <c r="I19" s="219">
        <v>4.5</v>
      </c>
      <c r="J19" s="219">
        <v>32</v>
      </c>
      <c r="K19" s="219">
        <v>0</v>
      </c>
      <c r="L19" s="219">
        <v>0</v>
      </c>
      <c r="M19" s="219">
        <v>0</v>
      </c>
      <c r="N19" s="219">
        <v>0</v>
      </c>
      <c r="O19" s="219">
        <v>0</v>
      </c>
      <c r="P19" s="219">
        <v>103.70000000000003</v>
      </c>
      <c r="Q19" s="219">
        <v>100.5</v>
      </c>
      <c r="R19" s="219">
        <v>3.2</v>
      </c>
      <c r="S19" s="132">
        <v>6</v>
      </c>
      <c r="T19" s="133"/>
      <c r="U19" s="132"/>
      <c r="V19" s="132"/>
      <c r="W19" s="220"/>
    </row>
    <row r="20" spans="1:23" s="63" customFormat="1" ht="9" x14ac:dyDescent="0.15">
      <c r="A20" s="218">
        <v>7</v>
      </c>
      <c r="C20" s="130" t="s">
        <v>170</v>
      </c>
      <c r="D20" s="122" t="s">
        <v>166</v>
      </c>
      <c r="E20" s="219">
        <v>16.899999999999991</v>
      </c>
      <c r="F20" s="219">
        <v>15.399999999999991</v>
      </c>
      <c r="G20" s="219">
        <v>12</v>
      </c>
      <c r="H20" s="219">
        <v>7.5</v>
      </c>
      <c r="I20" s="219">
        <v>3.5</v>
      </c>
      <c r="J20" s="219">
        <v>1</v>
      </c>
      <c r="K20" s="219">
        <v>0</v>
      </c>
      <c r="L20" s="219">
        <v>3.4000000000000008</v>
      </c>
      <c r="M20" s="219">
        <v>0</v>
      </c>
      <c r="N20" s="219">
        <v>3.4000000000000008</v>
      </c>
      <c r="O20" s="219">
        <v>0</v>
      </c>
      <c r="P20" s="219">
        <v>1.5</v>
      </c>
      <c r="Q20" s="219">
        <v>1.5</v>
      </c>
      <c r="R20" s="219">
        <v>0</v>
      </c>
      <c r="S20" s="133">
        <v>7</v>
      </c>
      <c r="T20" s="133"/>
      <c r="U20" s="132"/>
      <c r="V20" s="132"/>
      <c r="W20" s="220"/>
    </row>
    <row r="21" spans="1:23" s="63" customFormat="1" ht="9" x14ac:dyDescent="0.15">
      <c r="A21" s="218">
        <v>8</v>
      </c>
      <c r="C21" s="221" t="s">
        <v>857</v>
      </c>
      <c r="D21" s="122" t="s">
        <v>167</v>
      </c>
      <c r="E21" s="219">
        <v>7.9</v>
      </c>
      <c r="F21" s="219">
        <v>2.7</v>
      </c>
      <c r="G21" s="219">
        <v>2.5</v>
      </c>
      <c r="H21" s="219">
        <v>0</v>
      </c>
      <c r="I21" s="219">
        <v>2.5</v>
      </c>
      <c r="J21" s="219">
        <v>0</v>
      </c>
      <c r="K21" s="219">
        <v>0</v>
      </c>
      <c r="L21" s="219">
        <v>0</v>
      </c>
      <c r="M21" s="219">
        <v>0</v>
      </c>
      <c r="N21" s="219">
        <v>0</v>
      </c>
      <c r="O21" s="219">
        <v>0</v>
      </c>
      <c r="P21" s="219">
        <v>5.2</v>
      </c>
      <c r="Q21" s="219">
        <v>5</v>
      </c>
      <c r="R21" s="219">
        <v>0</v>
      </c>
      <c r="S21" s="133">
        <v>8</v>
      </c>
      <c r="T21" s="133"/>
      <c r="U21" s="132"/>
      <c r="V21" s="132"/>
      <c r="W21" s="220"/>
    </row>
    <row r="22" spans="1:23" s="63" customFormat="1" ht="20.25" customHeight="1" x14ac:dyDescent="0.15">
      <c r="A22" s="221">
        <v>9</v>
      </c>
      <c r="C22" s="130"/>
      <c r="D22" s="122" t="s">
        <v>168</v>
      </c>
      <c r="E22" s="219">
        <v>24.79999999999999</v>
      </c>
      <c r="F22" s="219">
        <v>18.099999999999991</v>
      </c>
      <c r="G22" s="219">
        <v>14.5</v>
      </c>
      <c r="H22" s="219">
        <v>7.5</v>
      </c>
      <c r="I22" s="219">
        <v>6</v>
      </c>
      <c r="J22" s="219">
        <v>1</v>
      </c>
      <c r="K22" s="219">
        <v>0</v>
      </c>
      <c r="L22" s="219">
        <v>3.600000000000001</v>
      </c>
      <c r="M22" s="219">
        <v>0</v>
      </c>
      <c r="N22" s="219">
        <v>3.600000000000001</v>
      </c>
      <c r="O22" s="219">
        <v>0</v>
      </c>
      <c r="P22" s="219">
        <v>6.7</v>
      </c>
      <c r="Q22" s="219">
        <v>6.5</v>
      </c>
      <c r="R22" s="219">
        <v>0</v>
      </c>
      <c r="S22" s="132">
        <v>9</v>
      </c>
      <c r="T22" s="133"/>
      <c r="U22" s="132"/>
      <c r="V22" s="132"/>
      <c r="W22" s="220"/>
    </row>
    <row r="23" spans="1:23" s="63" customFormat="1" ht="9" x14ac:dyDescent="0.15">
      <c r="A23" s="218">
        <v>10</v>
      </c>
      <c r="C23" s="130" t="s">
        <v>858</v>
      </c>
      <c r="D23" s="122" t="s">
        <v>166</v>
      </c>
      <c r="E23" s="219">
        <v>15.7</v>
      </c>
      <c r="F23" s="219">
        <v>13.2</v>
      </c>
      <c r="G23" s="219">
        <v>13</v>
      </c>
      <c r="H23" s="219">
        <v>7.5</v>
      </c>
      <c r="I23" s="219">
        <v>5.5</v>
      </c>
      <c r="J23" s="219">
        <v>0</v>
      </c>
      <c r="K23" s="219">
        <v>0</v>
      </c>
      <c r="L23" s="219">
        <v>0</v>
      </c>
      <c r="M23" s="219">
        <v>0</v>
      </c>
      <c r="N23" s="219">
        <v>0</v>
      </c>
      <c r="O23" s="219">
        <v>0</v>
      </c>
      <c r="P23" s="219">
        <v>2.5</v>
      </c>
      <c r="Q23" s="219">
        <v>2.5</v>
      </c>
      <c r="R23" s="219">
        <v>0</v>
      </c>
      <c r="S23" s="133">
        <v>10</v>
      </c>
      <c r="T23" s="133"/>
      <c r="U23" s="132"/>
      <c r="V23" s="132"/>
      <c r="W23" s="220"/>
    </row>
    <row r="24" spans="1:23" s="63" customFormat="1" ht="9" x14ac:dyDescent="0.15">
      <c r="A24" s="218">
        <v>11</v>
      </c>
      <c r="C24" s="221" t="s">
        <v>859</v>
      </c>
      <c r="D24" s="122" t="s">
        <v>167</v>
      </c>
      <c r="E24" s="219">
        <v>12.399999999999999</v>
      </c>
      <c r="F24" s="219">
        <v>5.4</v>
      </c>
      <c r="G24" s="219">
        <v>5</v>
      </c>
      <c r="H24" s="219">
        <v>1</v>
      </c>
      <c r="I24" s="219">
        <v>4</v>
      </c>
      <c r="J24" s="219">
        <v>0</v>
      </c>
      <c r="K24" s="219">
        <v>0</v>
      </c>
      <c r="L24" s="219">
        <v>0</v>
      </c>
      <c r="M24" s="219">
        <v>0</v>
      </c>
      <c r="N24" s="219">
        <v>0</v>
      </c>
      <c r="O24" s="219">
        <v>0</v>
      </c>
      <c r="P24" s="219">
        <v>7</v>
      </c>
      <c r="Q24" s="219">
        <v>7</v>
      </c>
      <c r="R24" s="219">
        <v>0</v>
      </c>
      <c r="S24" s="133">
        <v>11</v>
      </c>
      <c r="T24" s="133"/>
      <c r="U24" s="132"/>
      <c r="V24" s="132"/>
      <c r="W24" s="220"/>
    </row>
    <row r="25" spans="1:23" s="63" customFormat="1" ht="20.25" customHeight="1" x14ac:dyDescent="0.15">
      <c r="A25" s="221">
        <v>12</v>
      </c>
      <c r="C25" s="130"/>
      <c r="D25" s="122" t="s">
        <v>168</v>
      </c>
      <c r="E25" s="219">
        <v>28.099999999999998</v>
      </c>
      <c r="F25" s="219">
        <v>18.600000000000001</v>
      </c>
      <c r="G25" s="219">
        <v>18</v>
      </c>
      <c r="H25" s="219">
        <v>8.5</v>
      </c>
      <c r="I25" s="219">
        <v>9.5</v>
      </c>
      <c r="J25" s="219">
        <v>0</v>
      </c>
      <c r="K25" s="219">
        <v>0</v>
      </c>
      <c r="L25" s="219">
        <v>0.60000000000000009</v>
      </c>
      <c r="M25" s="219">
        <v>0</v>
      </c>
      <c r="N25" s="219">
        <v>0</v>
      </c>
      <c r="O25" s="219">
        <v>0</v>
      </c>
      <c r="P25" s="219">
        <v>9.5</v>
      </c>
      <c r="Q25" s="219">
        <v>9.5</v>
      </c>
      <c r="R25" s="219">
        <v>0</v>
      </c>
      <c r="S25" s="132">
        <v>12</v>
      </c>
      <c r="T25" s="133"/>
      <c r="U25" s="132"/>
      <c r="V25" s="132"/>
      <c r="W25" s="220"/>
    </row>
    <row r="26" spans="1:23" s="63" customFormat="1" ht="11.25" customHeight="1" x14ac:dyDescent="0.15">
      <c r="A26" s="218">
        <v>13</v>
      </c>
      <c r="B26" s="63" t="s">
        <v>174</v>
      </c>
      <c r="D26" s="122" t="s">
        <v>166</v>
      </c>
      <c r="E26" s="219">
        <v>115.5</v>
      </c>
      <c r="F26" s="219">
        <v>74.199999999999989</v>
      </c>
      <c r="G26" s="219">
        <v>67</v>
      </c>
      <c r="H26" s="219">
        <v>38</v>
      </c>
      <c r="I26" s="219">
        <v>10</v>
      </c>
      <c r="J26" s="219">
        <v>19</v>
      </c>
      <c r="K26" s="219">
        <v>0</v>
      </c>
      <c r="L26" s="219">
        <v>7.200000000000002</v>
      </c>
      <c r="M26" s="219">
        <v>3.8000000000000016</v>
      </c>
      <c r="N26" s="219">
        <v>3.4000000000000008</v>
      </c>
      <c r="O26" s="219">
        <v>0</v>
      </c>
      <c r="P26" s="219">
        <v>41.300000000000011</v>
      </c>
      <c r="Q26" s="219">
        <v>40.5</v>
      </c>
      <c r="R26" s="219">
        <v>0.8</v>
      </c>
      <c r="S26" s="133">
        <v>13</v>
      </c>
      <c r="T26" s="133"/>
      <c r="U26" s="133"/>
      <c r="V26" s="132"/>
      <c r="W26" s="220"/>
    </row>
    <row r="27" spans="1:23" s="63" customFormat="1" ht="11.25" customHeight="1" x14ac:dyDescent="0.15">
      <c r="A27" s="218">
        <v>14</v>
      </c>
      <c r="C27" s="130"/>
      <c r="D27" s="122" t="s">
        <v>167</v>
      </c>
      <c r="E27" s="219">
        <v>109.10000000000002</v>
      </c>
      <c r="F27" s="219">
        <v>30</v>
      </c>
      <c r="G27" s="219">
        <v>29</v>
      </c>
      <c r="H27" s="219">
        <v>5</v>
      </c>
      <c r="I27" s="219">
        <v>10</v>
      </c>
      <c r="J27" s="219">
        <v>14</v>
      </c>
      <c r="K27" s="219">
        <v>0</v>
      </c>
      <c r="L27" s="219">
        <v>1</v>
      </c>
      <c r="M27" s="219">
        <v>0</v>
      </c>
      <c r="N27" s="219">
        <v>0.60000000000000009</v>
      </c>
      <c r="O27" s="219">
        <v>0</v>
      </c>
      <c r="P27" s="219">
        <v>79.100000000000023</v>
      </c>
      <c r="Q27" s="219">
        <v>76.5</v>
      </c>
      <c r="R27" s="219">
        <v>2.6</v>
      </c>
      <c r="S27" s="133">
        <v>14</v>
      </c>
      <c r="T27" s="133"/>
      <c r="U27" s="132"/>
      <c r="V27" s="132"/>
      <c r="W27" s="220"/>
    </row>
    <row r="28" spans="1:23" s="63" customFormat="1" ht="20.25" customHeight="1" x14ac:dyDescent="0.15">
      <c r="A28" s="221">
        <v>15</v>
      </c>
      <c r="C28" s="130"/>
      <c r="D28" s="122" t="s">
        <v>168</v>
      </c>
      <c r="E28" s="219">
        <v>224.60000000000002</v>
      </c>
      <c r="F28" s="219">
        <v>104.19999999999999</v>
      </c>
      <c r="G28" s="219">
        <v>96</v>
      </c>
      <c r="H28" s="219">
        <v>43</v>
      </c>
      <c r="I28" s="219">
        <v>20</v>
      </c>
      <c r="J28" s="219">
        <v>33</v>
      </c>
      <c r="K28" s="219">
        <v>0</v>
      </c>
      <c r="L28" s="219">
        <v>8.2000000000000028</v>
      </c>
      <c r="M28" s="219">
        <v>4.200000000000002</v>
      </c>
      <c r="N28" s="219">
        <v>4.0000000000000009</v>
      </c>
      <c r="O28" s="219">
        <v>0</v>
      </c>
      <c r="P28" s="219">
        <v>120.40000000000003</v>
      </c>
      <c r="Q28" s="219">
        <v>117</v>
      </c>
      <c r="R28" s="219">
        <v>3.4000000000000004</v>
      </c>
      <c r="S28" s="132">
        <v>15</v>
      </c>
      <c r="T28" s="133"/>
      <c r="U28" s="132"/>
      <c r="V28" s="132"/>
      <c r="W28" s="220"/>
    </row>
    <row r="29" spans="1:23" s="63" customFormat="1" ht="20.25" customHeight="1" x14ac:dyDescent="0.15">
      <c r="A29" s="218"/>
      <c r="B29" s="128" t="s">
        <v>119</v>
      </c>
      <c r="C29" s="130"/>
      <c r="D29" s="122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133"/>
      <c r="T29" s="222"/>
      <c r="U29" s="132"/>
      <c r="V29" s="132"/>
      <c r="W29" s="220"/>
    </row>
    <row r="30" spans="1:23" s="63" customFormat="1" ht="11.25" customHeight="1" x14ac:dyDescent="0.15">
      <c r="A30" s="221">
        <v>16</v>
      </c>
      <c r="C30" s="130" t="s">
        <v>175</v>
      </c>
      <c r="D30" s="122" t="s">
        <v>166</v>
      </c>
      <c r="E30" s="219">
        <v>19.5</v>
      </c>
      <c r="F30" s="219">
        <v>13.5</v>
      </c>
      <c r="G30" s="219">
        <v>13.5</v>
      </c>
      <c r="H30" s="219">
        <v>7</v>
      </c>
      <c r="I30" s="219">
        <v>0</v>
      </c>
      <c r="J30" s="219">
        <v>6.5</v>
      </c>
      <c r="K30" s="219">
        <v>0</v>
      </c>
      <c r="L30" s="219">
        <v>0</v>
      </c>
      <c r="M30" s="219">
        <v>0</v>
      </c>
      <c r="N30" s="219">
        <v>0</v>
      </c>
      <c r="O30" s="219">
        <v>0</v>
      </c>
      <c r="P30" s="219">
        <v>6</v>
      </c>
      <c r="Q30" s="219">
        <v>6</v>
      </c>
      <c r="R30" s="219">
        <v>0</v>
      </c>
      <c r="S30" s="132">
        <v>16</v>
      </c>
      <c r="T30" s="133"/>
      <c r="U30" s="132"/>
      <c r="V30" s="132"/>
      <c r="W30" s="220"/>
    </row>
    <row r="31" spans="1:23" s="63" customFormat="1" ht="11.25" customHeight="1" x14ac:dyDescent="0.15">
      <c r="A31" s="221">
        <v>17</v>
      </c>
      <c r="C31" s="130" t="s">
        <v>860</v>
      </c>
      <c r="D31" s="122" t="s">
        <v>167</v>
      </c>
      <c r="E31" s="219">
        <v>27.2</v>
      </c>
      <c r="F31" s="219">
        <v>6.2</v>
      </c>
      <c r="G31" s="219">
        <v>6</v>
      </c>
      <c r="H31" s="219">
        <v>2</v>
      </c>
      <c r="I31" s="219">
        <v>0</v>
      </c>
      <c r="J31" s="219">
        <v>4</v>
      </c>
      <c r="K31" s="219">
        <v>0</v>
      </c>
      <c r="L31" s="219">
        <v>0</v>
      </c>
      <c r="M31" s="219">
        <v>0</v>
      </c>
      <c r="N31" s="219">
        <v>0</v>
      </c>
      <c r="O31" s="219">
        <v>0</v>
      </c>
      <c r="P31" s="219">
        <v>21</v>
      </c>
      <c r="Q31" s="219">
        <v>21</v>
      </c>
      <c r="R31" s="219">
        <v>0</v>
      </c>
      <c r="S31" s="132">
        <v>17</v>
      </c>
      <c r="T31" s="133"/>
      <c r="U31" s="132"/>
      <c r="V31" s="132"/>
      <c r="W31" s="220"/>
    </row>
    <row r="32" spans="1:23" s="63" customFormat="1" ht="20.25" customHeight="1" x14ac:dyDescent="0.15">
      <c r="A32" s="221">
        <v>18</v>
      </c>
      <c r="C32" s="130"/>
      <c r="D32" s="122" t="s">
        <v>168</v>
      </c>
      <c r="E32" s="219">
        <v>46.7</v>
      </c>
      <c r="F32" s="219">
        <v>19.7</v>
      </c>
      <c r="G32" s="219">
        <v>19.5</v>
      </c>
      <c r="H32" s="219">
        <v>9</v>
      </c>
      <c r="I32" s="219">
        <v>0</v>
      </c>
      <c r="J32" s="219">
        <v>10.5</v>
      </c>
      <c r="K32" s="219">
        <v>0</v>
      </c>
      <c r="L32" s="219">
        <v>0</v>
      </c>
      <c r="M32" s="219">
        <v>0</v>
      </c>
      <c r="N32" s="219">
        <v>0</v>
      </c>
      <c r="O32" s="219">
        <v>0</v>
      </c>
      <c r="P32" s="219">
        <v>27</v>
      </c>
      <c r="Q32" s="219">
        <v>27</v>
      </c>
      <c r="R32" s="219">
        <v>0</v>
      </c>
      <c r="S32" s="132">
        <v>18</v>
      </c>
      <c r="T32" s="133"/>
      <c r="U32" s="132"/>
      <c r="V32" s="132"/>
      <c r="W32" s="220"/>
    </row>
    <row r="33" spans="1:23" s="63" customFormat="1" ht="11.25" customHeight="1" x14ac:dyDescent="0.15">
      <c r="A33" s="221">
        <v>19</v>
      </c>
      <c r="C33" s="130" t="s">
        <v>177</v>
      </c>
      <c r="D33" s="122" t="s">
        <v>166</v>
      </c>
      <c r="E33" s="219">
        <v>35.100000000000009</v>
      </c>
      <c r="F33" s="219">
        <v>23.099999999999991</v>
      </c>
      <c r="G33" s="219">
        <v>19.5</v>
      </c>
      <c r="H33" s="219">
        <v>18</v>
      </c>
      <c r="I33" s="219">
        <v>1.5</v>
      </c>
      <c r="J33" s="219">
        <v>0</v>
      </c>
      <c r="K33" s="219">
        <v>0</v>
      </c>
      <c r="L33" s="219">
        <v>3.6</v>
      </c>
      <c r="M33" s="219">
        <v>1</v>
      </c>
      <c r="N33" s="219">
        <v>2.5999999999999996</v>
      </c>
      <c r="O33" s="219">
        <v>0</v>
      </c>
      <c r="P33" s="219">
        <v>12</v>
      </c>
      <c r="Q33" s="219">
        <v>12</v>
      </c>
      <c r="R33" s="219">
        <v>0</v>
      </c>
      <c r="S33" s="132">
        <v>19</v>
      </c>
      <c r="T33" s="133"/>
      <c r="U33" s="132"/>
      <c r="V33" s="132"/>
      <c r="W33" s="220"/>
    </row>
    <row r="34" spans="1:23" s="63" customFormat="1" ht="11.25" customHeight="1" x14ac:dyDescent="0.15">
      <c r="A34" s="221">
        <v>20</v>
      </c>
      <c r="C34" s="130" t="s">
        <v>861</v>
      </c>
      <c r="D34" s="122" t="s">
        <v>167</v>
      </c>
      <c r="E34" s="219">
        <v>27.499999999999996</v>
      </c>
      <c r="F34" s="219">
        <v>10.999999999999998</v>
      </c>
      <c r="G34" s="219">
        <v>9</v>
      </c>
      <c r="H34" s="219">
        <v>5.5</v>
      </c>
      <c r="I34" s="219">
        <v>3.5</v>
      </c>
      <c r="J34" s="219">
        <v>0</v>
      </c>
      <c r="K34" s="219">
        <v>0</v>
      </c>
      <c r="L34" s="219">
        <v>2</v>
      </c>
      <c r="M34" s="219">
        <v>0</v>
      </c>
      <c r="N34" s="219">
        <v>2</v>
      </c>
      <c r="O34" s="219">
        <v>0</v>
      </c>
      <c r="P34" s="219">
        <v>16.5</v>
      </c>
      <c r="Q34" s="219">
        <v>16.5</v>
      </c>
      <c r="R34" s="219">
        <v>0</v>
      </c>
      <c r="S34" s="132">
        <v>20</v>
      </c>
      <c r="T34" s="133"/>
      <c r="U34" s="132"/>
      <c r="V34" s="132"/>
      <c r="W34" s="220"/>
    </row>
    <row r="35" spans="1:23" s="63" customFormat="1" ht="20.25" customHeight="1" x14ac:dyDescent="0.15">
      <c r="A35" s="221">
        <v>21</v>
      </c>
      <c r="C35" s="130"/>
      <c r="D35" s="122" t="s">
        <v>168</v>
      </c>
      <c r="E35" s="219">
        <v>62.600000000000009</v>
      </c>
      <c r="F35" s="219">
        <v>34.099999999999987</v>
      </c>
      <c r="G35" s="219">
        <v>28.5</v>
      </c>
      <c r="H35" s="219">
        <v>23.5</v>
      </c>
      <c r="I35" s="219">
        <v>5</v>
      </c>
      <c r="J35" s="219">
        <v>0</v>
      </c>
      <c r="K35" s="219">
        <v>0</v>
      </c>
      <c r="L35" s="219">
        <v>5.6</v>
      </c>
      <c r="M35" s="219">
        <v>1</v>
      </c>
      <c r="N35" s="219">
        <v>4.5999999999999996</v>
      </c>
      <c r="O35" s="219">
        <v>0</v>
      </c>
      <c r="P35" s="219">
        <v>28.5</v>
      </c>
      <c r="Q35" s="219">
        <v>28.5</v>
      </c>
      <c r="R35" s="219">
        <v>0</v>
      </c>
      <c r="S35" s="132">
        <v>21</v>
      </c>
      <c r="T35" s="133"/>
      <c r="U35" s="132"/>
      <c r="V35" s="132"/>
      <c r="W35" s="220"/>
    </row>
    <row r="36" spans="1:23" s="63" customFormat="1" ht="11.25" customHeight="1" x14ac:dyDescent="0.15">
      <c r="A36" s="221">
        <v>22</v>
      </c>
      <c r="C36" s="130" t="s">
        <v>179</v>
      </c>
      <c r="D36" s="122" t="s">
        <v>166</v>
      </c>
      <c r="E36" s="219">
        <v>32.399999999999991</v>
      </c>
      <c r="F36" s="219">
        <v>23.199999999999989</v>
      </c>
      <c r="G36" s="219">
        <v>20</v>
      </c>
      <c r="H36" s="219">
        <v>11</v>
      </c>
      <c r="I36" s="219">
        <v>0</v>
      </c>
      <c r="J36" s="219">
        <v>9</v>
      </c>
      <c r="K36" s="219">
        <v>0</v>
      </c>
      <c r="L36" s="219">
        <v>3.2000000000000006</v>
      </c>
      <c r="M36" s="219">
        <v>0</v>
      </c>
      <c r="N36" s="219">
        <v>1.9999999999999998</v>
      </c>
      <c r="O36" s="219">
        <v>1.2</v>
      </c>
      <c r="P36" s="219">
        <v>9.1999999999999993</v>
      </c>
      <c r="Q36" s="219">
        <v>7</v>
      </c>
      <c r="R36" s="219">
        <v>2.2000000000000002</v>
      </c>
      <c r="S36" s="132">
        <v>22</v>
      </c>
      <c r="T36" s="133"/>
      <c r="U36" s="132"/>
      <c r="V36" s="132"/>
      <c r="W36" s="220"/>
    </row>
    <row r="37" spans="1:23" s="63" customFormat="1" ht="11.25" customHeight="1" x14ac:dyDescent="0.15">
      <c r="A37" s="221">
        <v>23</v>
      </c>
      <c r="C37" s="130" t="s">
        <v>183</v>
      </c>
      <c r="D37" s="122" t="s">
        <v>167</v>
      </c>
      <c r="E37" s="219">
        <v>49.700000000000031</v>
      </c>
      <c r="F37" s="219">
        <v>15.099999999999993</v>
      </c>
      <c r="G37" s="219">
        <v>12.5</v>
      </c>
      <c r="H37" s="219">
        <v>3.5</v>
      </c>
      <c r="I37" s="219">
        <v>0</v>
      </c>
      <c r="J37" s="219">
        <v>9</v>
      </c>
      <c r="K37" s="219">
        <v>0</v>
      </c>
      <c r="L37" s="219">
        <v>2.6</v>
      </c>
      <c r="M37" s="219">
        <v>0</v>
      </c>
      <c r="N37" s="219">
        <v>0</v>
      </c>
      <c r="O37" s="219">
        <v>2.2000000000000002</v>
      </c>
      <c r="P37" s="219">
        <v>34.6</v>
      </c>
      <c r="Q37" s="219">
        <v>31</v>
      </c>
      <c r="R37" s="219">
        <v>3.6</v>
      </c>
      <c r="S37" s="132">
        <v>23</v>
      </c>
      <c r="T37" s="133"/>
      <c r="U37" s="132"/>
      <c r="V37" s="132"/>
      <c r="W37" s="220"/>
    </row>
    <row r="38" spans="1:23" s="63" customFormat="1" ht="20.25" customHeight="1" x14ac:dyDescent="0.15">
      <c r="A38" s="221">
        <v>24</v>
      </c>
      <c r="C38" s="130"/>
      <c r="D38" s="122" t="s">
        <v>168</v>
      </c>
      <c r="E38" s="219">
        <v>82.100000000000023</v>
      </c>
      <c r="F38" s="219">
        <v>38.299999999999983</v>
      </c>
      <c r="G38" s="219">
        <v>32.5</v>
      </c>
      <c r="H38" s="219">
        <v>14.5</v>
      </c>
      <c r="I38" s="219">
        <v>0</v>
      </c>
      <c r="J38" s="219">
        <v>18</v>
      </c>
      <c r="K38" s="219">
        <v>0</v>
      </c>
      <c r="L38" s="219">
        <v>5.8000000000000007</v>
      </c>
      <c r="M38" s="219">
        <v>0</v>
      </c>
      <c r="N38" s="219">
        <v>2.4</v>
      </c>
      <c r="O38" s="219">
        <v>3.4000000000000004</v>
      </c>
      <c r="P38" s="219">
        <v>43.8</v>
      </c>
      <c r="Q38" s="219">
        <v>38</v>
      </c>
      <c r="R38" s="219">
        <v>5.8000000000000007</v>
      </c>
      <c r="S38" s="132">
        <v>24</v>
      </c>
      <c r="T38" s="133"/>
      <c r="U38" s="132"/>
      <c r="V38" s="132"/>
      <c r="W38" s="220"/>
    </row>
    <row r="39" spans="1:23" s="63" customFormat="1" ht="11.25" customHeight="1" x14ac:dyDescent="0.15">
      <c r="A39" s="221">
        <v>25</v>
      </c>
      <c r="C39" s="130" t="s">
        <v>181</v>
      </c>
      <c r="D39" s="122" t="s">
        <v>166</v>
      </c>
      <c r="E39" s="219">
        <v>116.2000000000005</v>
      </c>
      <c r="F39" s="219">
        <v>46.500000000000135</v>
      </c>
      <c r="G39" s="219">
        <v>4.5</v>
      </c>
      <c r="H39" s="219">
        <v>1</v>
      </c>
      <c r="I39" s="219">
        <v>0</v>
      </c>
      <c r="J39" s="219">
        <v>3.5</v>
      </c>
      <c r="K39" s="219">
        <v>0</v>
      </c>
      <c r="L39" s="219">
        <v>42.000000000000078</v>
      </c>
      <c r="M39" s="219">
        <v>0.8</v>
      </c>
      <c r="N39" s="219">
        <v>41.200000000000074</v>
      </c>
      <c r="O39" s="219">
        <v>0</v>
      </c>
      <c r="P39" s="219">
        <v>69.700000000000017</v>
      </c>
      <c r="Q39" s="219">
        <v>66.5</v>
      </c>
      <c r="R39" s="219">
        <v>3.2000000000000006</v>
      </c>
      <c r="S39" s="132">
        <v>25</v>
      </c>
      <c r="T39" s="133"/>
      <c r="U39" s="132"/>
      <c r="V39" s="132"/>
      <c r="W39" s="220"/>
    </row>
    <row r="40" spans="1:23" s="63" customFormat="1" ht="11.25" customHeight="1" x14ac:dyDescent="0.15">
      <c r="A40" s="221">
        <v>26</v>
      </c>
      <c r="C40" s="130"/>
      <c r="D40" s="122" t="s">
        <v>167</v>
      </c>
      <c r="E40" s="219">
        <v>158.69999999999951</v>
      </c>
      <c r="F40" s="219">
        <v>18.099999999999977</v>
      </c>
      <c r="G40" s="219">
        <v>6.5</v>
      </c>
      <c r="H40" s="219">
        <v>0</v>
      </c>
      <c r="I40" s="219">
        <v>0</v>
      </c>
      <c r="J40" s="219">
        <v>6.5</v>
      </c>
      <c r="K40" s="219">
        <v>0</v>
      </c>
      <c r="L40" s="219">
        <v>11.599999999999993</v>
      </c>
      <c r="M40" s="219">
        <v>0</v>
      </c>
      <c r="N40" s="219">
        <v>11.599999999999993</v>
      </c>
      <c r="O40" s="219">
        <v>0</v>
      </c>
      <c r="P40" s="219">
        <v>140.59999999999997</v>
      </c>
      <c r="Q40" s="219">
        <v>132</v>
      </c>
      <c r="R40" s="219">
        <v>8.6</v>
      </c>
      <c r="S40" s="132">
        <v>26</v>
      </c>
      <c r="T40" s="133"/>
      <c r="U40" s="132"/>
      <c r="V40" s="132"/>
      <c r="W40" s="220"/>
    </row>
    <row r="41" spans="1:23" s="63" customFormat="1" ht="20.25" customHeight="1" x14ac:dyDescent="0.15">
      <c r="A41" s="221">
        <v>27</v>
      </c>
      <c r="C41" s="130"/>
      <c r="D41" s="122" t="s">
        <v>168</v>
      </c>
      <c r="E41" s="219">
        <v>274.89999999999998</v>
      </c>
      <c r="F41" s="219">
        <v>64.600000000000108</v>
      </c>
      <c r="G41" s="219">
        <v>11</v>
      </c>
      <c r="H41" s="219">
        <v>1</v>
      </c>
      <c r="I41" s="219">
        <v>0</v>
      </c>
      <c r="J41" s="219">
        <v>10</v>
      </c>
      <c r="K41" s="219">
        <v>0</v>
      </c>
      <c r="L41" s="219">
        <v>53.600000000000072</v>
      </c>
      <c r="M41" s="219">
        <v>0.8</v>
      </c>
      <c r="N41" s="219">
        <v>52.800000000000068</v>
      </c>
      <c r="O41" s="219">
        <v>0</v>
      </c>
      <c r="P41" s="219">
        <v>210.29999999999998</v>
      </c>
      <c r="Q41" s="219">
        <v>198.5</v>
      </c>
      <c r="R41" s="219">
        <v>11.8</v>
      </c>
      <c r="S41" s="132">
        <v>27</v>
      </c>
      <c r="T41" s="133"/>
      <c r="U41" s="132"/>
      <c r="V41" s="132"/>
      <c r="W41" s="220"/>
    </row>
    <row r="42" spans="1:23" s="63" customFormat="1" ht="11.25" customHeight="1" x14ac:dyDescent="0.15">
      <c r="A42" s="221">
        <v>28</v>
      </c>
      <c r="C42" s="130" t="s">
        <v>182</v>
      </c>
      <c r="D42" s="122" t="s">
        <v>166</v>
      </c>
      <c r="E42" s="219">
        <v>29.3</v>
      </c>
      <c r="F42" s="219">
        <v>25.8</v>
      </c>
      <c r="G42" s="219">
        <v>5</v>
      </c>
      <c r="H42" s="219">
        <v>1.5</v>
      </c>
      <c r="I42" s="219">
        <v>0</v>
      </c>
      <c r="J42" s="219">
        <v>3.5</v>
      </c>
      <c r="K42" s="219">
        <v>0</v>
      </c>
      <c r="L42" s="219">
        <v>20.8</v>
      </c>
      <c r="M42" s="219">
        <v>0</v>
      </c>
      <c r="N42" s="219">
        <v>20.8</v>
      </c>
      <c r="O42" s="219">
        <v>0</v>
      </c>
      <c r="P42" s="219">
        <v>3.5</v>
      </c>
      <c r="Q42" s="219">
        <v>3.5</v>
      </c>
      <c r="R42" s="219">
        <v>0</v>
      </c>
      <c r="S42" s="132">
        <v>28</v>
      </c>
      <c r="T42" s="133"/>
      <c r="U42" s="132"/>
      <c r="V42" s="132"/>
      <c r="W42" s="220"/>
    </row>
    <row r="43" spans="1:23" s="63" customFormat="1" ht="11.25" customHeight="1" x14ac:dyDescent="0.15">
      <c r="A43" s="221">
        <v>29</v>
      </c>
      <c r="C43" s="130" t="s">
        <v>183</v>
      </c>
      <c r="D43" s="122" t="s">
        <v>167</v>
      </c>
      <c r="E43" s="219">
        <v>38.400000000000006</v>
      </c>
      <c r="F43" s="219">
        <v>21</v>
      </c>
      <c r="G43" s="219">
        <v>10</v>
      </c>
      <c r="H43" s="219">
        <v>2</v>
      </c>
      <c r="I43" s="219">
        <v>0</v>
      </c>
      <c r="J43" s="219">
        <v>8</v>
      </c>
      <c r="K43" s="219">
        <v>0</v>
      </c>
      <c r="L43" s="219">
        <v>11</v>
      </c>
      <c r="M43" s="219">
        <v>0</v>
      </c>
      <c r="N43" s="219">
        <v>11</v>
      </c>
      <c r="O43" s="219">
        <v>0</v>
      </c>
      <c r="P43" s="219">
        <v>17.399999999999999</v>
      </c>
      <c r="Q43" s="219">
        <v>17</v>
      </c>
      <c r="R43" s="219">
        <v>0</v>
      </c>
      <c r="S43" s="132">
        <v>29</v>
      </c>
      <c r="T43" s="133"/>
      <c r="U43" s="132"/>
      <c r="V43" s="132"/>
      <c r="W43" s="220"/>
    </row>
    <row r="44" spans="1:23" s="63" customFormat="1" ht="20.25" customHeight="1" x14ac:dyDescent="0.15">
      <c r="A44" s="221">
        <v>30</v>
      </c>
      <c r="C44" s="130"/>
      <c r="D44" s="122" t="s">
        <v>168</v>
      </c>
      <c r="E44" s="219">
        <v>67.7</v>
      </c>
      <c r="F44" s="219">
        <v>46.8</v>
      </c>
      <c r="G44" s="219">
        <v>15</v>
      </c>
      <c r="H44" s="219">
        <v>3.5</v>
      </c>
      <c r="I44" s="219">
        <v>0</v>
      </c>
      <c r="J44" s="219">
        <v>11.5</v>
      </c>
      <c r="K44" s="219">
        <v>0</v>
      </c>
      <c r="L44" s="219">
        <v>31.8</v>
      </c>
      <c r="M44" s="219">
        <v>0</v>
      </c>
      <c r="N44" s="219">
        <v>31.8</v>
      </c>
      <c r="O44" s="219">
        <v>0</v>
      </c>
      <c r="P44" s="219">
        <v>20.9</v>
      </c>
      <c r="Q44" s="219">
        <v>20.5</v>
      </c>
      <c r="R44" s="219">
        <v>0</v>
      </c>
      <c r="S44" s="132">
        <v>30</v>
      </c>
      <c r="T44" s="133"/>
      <c r="U44" s="132"/>
      <c r="V44" s="132"/>
      <c r="W44" s="220"/>
    </row>
    <row r="45" spans="1:23" s="63" customFormat="1" ht="11.25" customHeight="1" x14ac:dyDescent="0.15">
      <c r="A45" s="221">
        <v>31</v>
      </c>
      <c r="C45" s="63" t="s">
        <v>862</v>
      </c>
      <c r="D45" s="122" t="s">
        <v>166</v>
      </c>
      <c r="E45" s="219">
        <v>12.19999999999999</v>
      </c>
      <c r="F45" s="219">
        <v>7.7000000000000028</v>
      </c>
      <c r="G45" s="219">
        <v>4.5</v>
      </c>
      <c r="H45" s="219">
        <v>3.5</v>
      </c>
      <c r="I45" s="219">
        <v>0</v>
      </c>
      <c r="J45" s="219">
        <v>1</v>
      </c>
      <c r="K45" s="219">
        <v>0</v>
      </c>
      <c r="L45" s="219">
        <v>3.2000000000000006</v>
      </c>
      <c r="M45" s="219">
        <v>0</v>
      </c>
      <c r="N45" s="219">
        <v>3.0000000000000004</v>
      </c>
      <c r="O45" s="219">
        <v>0</v>
      </c>
      <c r="P45" s="219">
        <v>4.5</v>
      </c>
      <c r="Q45" s="219">
        <v>4.5</v>
      </c>
      <c r="R45" s="219">
        <v>0</v>
      </c>
      <c r="S45" s="132">
        <v>31</v>
      </c>
      <c r="T45" s="133"/>
      <c r="U45" s="133"/>
      <c r="V45" s="132"/>
      <c r="W45" s="220"/>
    </row>
    <row r="46" spans="1:23" s="63" customFormat="1" ht="11.25" customHeight="1" x14ac:dyDescent="0.15">
      <c r="A46" s="221">
        <v>32</v>
      </c>
      <c r="C46" s="130" t="s">
        <v>863</v>
      </c>
      <c r="D46" s="122" t="s">
        <v>167</v>
      </c>
      <c r="E46" s="219">
        <v>23.999999999999989</v>
      </c>
      <c r="F46" s="219">
        <v>14.599999999999993</v>
      </c>
      <c r="G46" s="219">
        <v>12</v>
      </c>
      <c r="H46" s="219">
        <v>6</v>
      </c>
      <c r="I46" s="219">
        <v>0</v>
      </c>
      <c r="J46" s="219">
        <v>6</v>
      </c>
      <c r="K46" s="219">
        <v>0</v>
      </c>
      <c r="L46" s="219">
        <v>2.6000000000000005</v>
      </c>
      <c r="M46" s="219">
        <v>0</v>
      </c>
      <c r="N46" s="219">
        <v>2.4000000000000004</v>
      </c>
      <c r="O46" s="219">
        <v>0</v>
      </c>
      <c r="P46" s="219">
        <v>9.4</v>
      </c>
      <c r="Q46" s="219">
        <v>9</v>
      </c>
      <c r="R46" s="219">
        <v>0</v>
      </c>
      <c r="S46" s="132">
        <v>32</v>
      </c>
      <c r="T46" s="133"/>
      <c r="U46" s="132"/>
      <c r="V46" s="132"/>
      <c r="W46" s="220"/>
    </row>
    <row r="47" spans="1:23" s="63" customFormat="1" ht="20.25" customHeight="1" x14ac:dyDescent="0.15">
      <c r="A47" s="221">
        <v>33</v>
      </c>
      <c r="C47" s="130"/>
      <c r="D47" s="122" t="s">
        <v>168</v>
      </c>
      <c r="E47" s="219">
        <v>36.199999999999982</v>
      </c>
      <c r="F47" s="219">
        <v>22.299999999999997</v>
      </c>
      <c r="G47" s="219">
        <v>16.5</v>
      </c>
      <c r="H47" s="219">
        <v>9.5</v>
      </c>
      <c r="I47" s="219">
        <v>0</v>
      </c>
      <c r="J47" s="219">
        <v>7</v>
      </c>
      <c r="K47" s="219">
        <v>0</v>
      </c>
      <c r="L47" s="219">
        <v>5.8000000000000007</v>
      </c>
      <c r="M47" s="219">
        <v>0</v>
      </c>
      <c r="N47" s="219">
        <v>5.4</v>
      </c>
      <c r="O47" s="219">
        <v>0</v>
      </c>
      <c r="P47" s="219">
        <v>13.9</v>
      </c>
      <c r="Q47" s="219">
        <v>13.5</v>
      </c>
      <c r="R47" s="219">
        <v>0</v>
      </c>
      <c r="S47" s="132">
        <v>33</v>
      </c>
      <c r="T47" s="133"/>
      <c r="U47" s="132"/>
      <c r="V47" s="132"/>
      <c r="W47" s="220"/>
    </row>
    <row r="48" spans="1:23" s="63" customFormat="1" ht="11.25" customHeight="1" x14ac:dyDescent="0.15">
      <c r="A48" s="221">
        <v>34</v>
      </c>
      <c r="C48" s="130" t="s">
        <v>186</v>
      </c>
      <c r="D48" s="122" t="s">
        <v>166</v>
      </c>
      <c r="E48" s="219">
        <v>2.5</v>
      </c>
      <c r="F48" s="219">
        <v>1.5</v>
      </c>
      <c r="G48" s="219">
        <v>1.5</v>
      </c>
      <c r="H48" s="219">
        <v>1.5</v>
      </c>
      <c r="I48" s="219">
        <v>0</v>
      </c>
      <c r="J48" s="219">
        <v>0</v>
      </c>
      <c r="K48" s="219">
        <v>0</v>
      </c>
      <c r="L48" s="219">
        <v>0</v>
      </c>
      <c r="M48" s="219">
        <v>0</v>
      </c>
      <c r="N48" s="219">
        <v>0</v>
      </c>
      <c r="O48" s="219">
        <v>0</v>
      </c>
      <c r="P48" s="219">
        <v>1</v>
      </c>
      <c r="Q48" s="219">
        <v>1</v>
      </c>
      <c r="R48" s="219">
        <v>0</v>
      </c>
      <c r="S48" s="132">
        <v>34</v>
      </c>
      <c r="T48" s="133"/>
      <c r="U48" s="132"/>
      <c r="V48" s="132"/>
      <c r="W48" s="220"/>
    </row>
    <row r="49" spans="1:23" s="63" customFormat="1" ht="11.25" customHeight="1" x14ac:dyDescent="0.15">
      <c r="A49" s="221">
        <v>35</v>
      </c>
      <c r="C49" s="130"/>
      <c r="D49" s="122" t="s">
        <v>167</v>
      </c>
      <c r="E49" s="219">
        <v>3.5</v>
      </c>
      <c r="F49" s="219">
        <v>1.5</v>
      </c>
      <c r="G49" s="219">
        <v>1.5</v>
      </c>
      <c r="H49" s="219">
        <v>1</v>
      </c>
      <c r="I49" s="219">
        <v>0</v>
      </c>
      <c r="J49" s="219">
        <v>0.5</v>
      </c>
      <c r="K49" s="219">
        <v>0</v>
      </c>
      <c r="L49" s="219">
        <v>0</v>
      </c>
      <c r="M49" s="219">
        <v>0</v>
      </c>
      <c r="N49" s="219">
        <v>0</v>
      </c>
      <c r="O49" s="219">
        <v>0</v>
      </c>
      <c r="P49" s="219">
        <v>2</v>
      </c>
      <c r="Q49" s="219">
        <v>2</v>
      </c>
      <c r="R49" s="219">
        <v>0</v>
      </c>
      <c r="S49" s="132">
        <v>35</v>
      </c>
      <c r="T49" s="133"/>
      <c r="U49" s="132"/>
      <c r="V49" s="132"/>
      <c r="W49" s="220"/>
    </row>
    <row r="50" spans="1:23" s="63" customFormat="1" ht="20.25" customHeight="1" x14ac:dyDescent="0.15">
      <c r="A50" s="221">
        <v>36</v>
      </c>
      <c r="C50" s="130"/>
      <c r="D50" s="122" t="s">
        <v>168</v>
      </c>
      <c r="E50" s="219">
        <v>6</v>
      </c>
      <c r="F50" s="219">
        <v>3</v>
      </c>
      <c r="G50" s="219">
        <v>3</v>
      </c>
      <c r="H50" s="219">
        <v>2.5</v>
      </c>
      <c r="I50" s="219">
        <v>0</v>
      </c>
      <c r="J50" s="219">
        <v>0.5</v>
      </c>
      <c r="K50" s="219">
        <v>0</v>
      </c>
      <c r="L50" s="219">
        <v>0</v>
      </c>
      <c r="M50" s="219">
        <v>0</v>
      </c>
      <c r="N50" s="219">
        <v>0</v>
      </c>
      <c r="O50" s="219">
        <v>0</v>
      </c>
      <c r="P50" s="219">
        <v>3</v>
      </c>
      <c r="Q50" s="219">
        <v>3</v>
      </c>
      <c r="R50" s="219">
        <v>0</v>
      </c>
      <c r="S50" s="132">
        <v>36</v>
      </c>
      <c r="T50" s="133"/>
      <c r="U50" s="132"/>
      <c r="V50" s="132"/>
      <c r="W50" s="220"/>
    </row>
    <row r="51" spans="1:23" s="63" customFormat="1" ht="11.25" customHeight="1" x14ac:dyDescent="0.15">
      <c r="A51" s="221">
        <v>37</v>
      </c>
      <c r="C51" s="63" t="s">
        <v>864</v>
      </c>
      <c r="D51" s="122" t="s">
        <v>166</v>
      </c>
      <c r="E51" s="219">
        <v>15.5</v>
      </c>
      <c r="F51" s="219">
        <v>9.5</v>
      </c>
      <c r="G51" s="219">
        <v>9.5</v>
      </c>
      <c r="H51" s="219">
        <v>5</v>
      </c>
      <c r="I51" s="219">
        <v>0</v>
      </c>
      <c r="J51" s="219">
        <v>3</v>
      </c>
      <c r="K51" s="219">
        <v>1.5</v>
      </c>
      <c r="L51" s="219">
        <v>0</v>
      </c>
      <c r="M51" s="219">
        <v>0</v>
      </c>
      <c r="N51" s="219">
        <v>0</v>
      </c>
      <c r="O51" s="219">
        <v>0</v>
      </c>
      <c r="P51" s="219">
        <v>6</v>
      </c>
      <c r="Q51" s="219">
        <v>6</v>
      </c>
      <c r="R51" s="219">
        <v>0</v>
      </c>
      <c r="S51" s="132">
        <v>37</v>
      </c>
      <c r="T51" s="133"/>
      <c r="U51" s="133"/>
      <c r="V51" s="132"/>
      <c r="W51" s="220"/>
    </row>
    <row r="52" spans="1:23" s="63" customFormat="1" ht="11.25" customHeight="1" x14ac:dyDescent="0.15">
      <c r="A52" s="221">
        <v>38</v>
      </c>
      <c r="C52" s="130" t="s">
        <v>865</v>
      </c>
      <c r="D52" s="122" t="s">
        <v>167</v>
      </c>
      <c r="E52" s="219">
        <v>13.5</v>
      </c>
      <c r="F52" s="219">
        <v>6.5</v>
      </c>
      <c r="G52" s="219">
        <v>6.5</v>
      </c>
      <c r="H52" s="219">
        <v>4.5</v>
      </c>
      <c r="I52" s="219">
        <v>0</v>
      </c>
      <c r="J52" s="219">
        <v>1.5</v>
      </c>
      <c r="K52" s="219">
        <v>0.5</v>
      </c>
      <c r="L52" s="219">
        <v>0</v>
      </c>
      <c r="M52" s="219">
        <v>0</v>
      </c>
      <c r="N52" s="219">
        <v>0</v>
      </c>
      <c r="O52" s="219">
        <v>0</v>
      </c>
      <c r="P52" s="219">
        <v>7</v>
      </c>
      <c r="Q52" s="219">
        <v>7</v>
      </c>
      <c r="R52" s="219">
        <v>0</v>
      </c>
      <c r="S52" s="132">
        <v>38</v>
      </c>
      <c r="T52" s="133"/>
      <c r="U52" s="132"/>
      <c r="V52" s="132"/>
      <c r="W52" s="220"/>
    </row>
    <row r="53" spans="1:23" s="63" customFormat="1" ht="20.25" customHeight="1" x14ac:dyDescent="0.15">
      <c r="A53" s="221">
        <v>39</v>
      </c>
      <c r="C53" s="130"/>
      <c r="D53" s="122" t="s">
        <v>168</v>
      </c>
      <c r="E53" s="219">
        <v>29</v>
      </c>
      <c r="F53" s="219">
        <v>16</v>
      </c>
      <c r="G53" s="219">
        <v>16</v>
      </c>
      <c r="H53" s="219">
        <v>9.5</v>
      </c>
      <c r="I53" s="219">
        <v>0</v>
      </c>
      <c r="J53" s="219">
        <v>4.5</v>
      </c>
      <c r="K53" s="219">
        <v>2</v>
      </c>
      <c r="L53" s="219">
        <v>0</v>
      </c>
      <c r="M53" s="219">
        <v>0</v>
      </c>
      <c r="N53" s="219">
        <v>0</v>
      </c>
      <c r="O53" s="219">
        <v>0</v>
      </c>
      <c r="P53" s="219">
        <v>13</v>
      </c>
      <c r="Q53" s="219">
        <v>13</v>
      </c>
      <c r="R53" s="219">
        <v>0</v>
      </c>
      <c r="S53" s="132">
        <v>39</v>
      </c>
      <c r="T53" s="133"/>
      <c r="U53" s="132"/>
      <c r="V53" s="132"/>
      <c r="W53" s="220"/>
    </row>
    <row r="54" spans="1:23" s="63" customFormat="1" ht="11.25" customHeight="1" x14ac:dyDescent="0.15">
      <c r="A54" s="221">
        <v>40</v>
      </c>
      <c r="B54" s="63" t="s">
        <v>189</v>
      </c>
      <c r="C54" s="130"/>
      <c r="D54" s="122" t="s">
        <v>166</v>
      </c>
      <c r="E54" s="219">
        <v>262.7000000000005</v>
      </c>
      <c r="F54" s="219">
        <v>150.80000000000013</v>
      </c>
      <c r="G54" s="219">
        <v>78</v>
      </c>
      <c r="H54" s="219">
        <v>48.5</v>
      </c>
      <c r="I54" s="219">
        <v>1.5</v>
      </c>
      <c r="J54" s="219">
        <v>26.5</v>
      </c>
      <c r="K54" s="219">
        <v>1.5</v>
      </c>
      <c r="L54" s="219">
        <v>72.800000000000082</v>
      </c>
      <c r="M54" s="219">
        <v>1.8</v>
      </c>
      <c r="N54" s="219">
        <v>69.60000000000008</v>
      </c>
      <c r="O54" s="219">
        <v>1.4</v>
      </c>
      <c r="P54" s="219">
        <v>111.90000000000002</v>
      </c>
      <c r="Q54" s="219">
        <v>106.5</v>
      </c>
      <c r="R54" s="219">
        <v>5.4</v>
      </c>
      <c r="S54" s="132">
        <v>40</v>
      </c>
      <c r="T54" s="133"/>
      <c r="U54" s="132"/>
      <c r="V54" s="132"/>
      <c r="W54" s="220"/>
    </row>
    <row r="55" spans="1:23" s="63" customFormat="1" ht="11.25" customHeight="1" x14ac:dyDescent="0.15">
      <c r="A55" s="221">
        <v>41</v>
      </c>
      <c r="C55" s="130"/>
      <c r="D55" s="122" t="s">
        <v>167</v>
      </c>
      <c r="E55" s="219">
        <v>342.49999999999955</v>
      </c>
      <c r="F55" s="219">
        <v>93.999999999999957</v>
      </c>
      <c r="G55" s="219">
        <v>64</v>
      </c>
      <c r="H55" s="219">
        <v>24.5</v>
      </c>
      <c r="I55" s="219">
        <v>3.5</v>
      </c>
      <c r="J55" s="219">
        <v>35.5</v>
      </c>
      <c r="K55" s="219">
        <v>0.5</v>
      </c>
      <c r="L55" s="219">
        <v>29.999999999999993</v>
      </c>
      <c r="M55" s="219">
        <v>0</v>
      </c>
      <c r="N55" s="219">
        <v>27.399999999999991</v>
      </c>
      <c r="O55" s="219">
        <v>2.6000000000000005</v>
      </c>
      <c r="P55" s="219">
        <v>248.49999999999997</v>
      </c>
      <c r="Q55" s="219">
        <v>235.5</v>
      </c>
      <c r="R55" s="219">
        <v>13</v>
      </c>
      <c r="S55" s="132">
        <v>41</v>
      </c>
      <c r="T55" s="133"/>
      <c r="U55" s="132"/>
      <c r="V55" s="132"/>
      <c r="W55" s="220"/>
    </row>
    <row r="56" spans="1:23" s="63" customFormat="1" ht="20.25" customHeight="1" x14ac:dyDescent="0.15">
      <c r="A56" s="221">
        <v>42</v>
      </c>
      <c r="C56" s="130"/>
      <c r="D56" s="122" t="s">
        <v>168</v>
      </c>
      <c r="E56" s="219">
        <v>605.20000000000005</v>
      </c>
      <c r="F56" s="219">
        <v>244.80000000000007</v>
      </c>
      <c r="G56" s="219">
        <v>142</v>
      </c>
      <c r="H56" s="219">
        <v>73</v>
      </c>
      <c r="I56" s="219">
        <v>5</v>
      </c>
      <c r="J56" s="219">
        <v>62</v>
      </c>
      <c r="K56" s="219">
        <v>2</v>
      </c>
      <c r="L56" s="219">
        <v>102.80000000000007</v>
      </c>
      <c r="M56" s="219">
        <v>1.8</v>
      </c>
      <c r="N56" s="219">
        <v>97.000000000000071</v>
      </c>
      <c r="O56" s="219">
        <v>4</v>
      </c>
      <c r="P56" s="219">
        <v>360.4</v>
      </c>
      <c r="Q56" s="219">
        <v>342</v>
      </c>
      <c r="R56" s="219">
        <v>18.399999999999999</v>
      </c>
      <c r="S56" s="132">
        <v>42</v>
      </c>
      <c r="T56" s="133"/>
      <c r="U56" s="132"/>
      <c r="V56" s="132"/>
      <c r="W56" s="220"/>
    </row>
    <row r="57" spans="1:23" s="63" customFormat="1" ht="20.25" customHeight="1" x14ac:dyDescent="0.15">
      <c r="A57" s="221"/>
      <c r="C57" s="130"/>
      <c r="D57" s="122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132"/>
      <c r="T57" s="133"/>
      <c r="U57" s="132"/>
      <c r="V57" s="132"/>
      <c r="W57" s="220"/>
    </row>
    <row r="58" spans="1:23" s="63" customFormat="1" ht="14.25" customHeight="1" x14ac:dyDescent="0.15">
      <c r="A58" s="221"/>
      <c r="C58" s="130"/>
      <c r="D58" s="122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132"/>
      <c r="T58" s="133"/>
      <c r="U58" s="132"/>
      <c r="V58" s="132"/>
      <c r="W58" s="220"/>
    </row>
    <row r="59" spans="1:23" s="63" customFormat="1" ht="9" x14ac:dyDescent="0.15">
      <c r="A59" s="223"/>
      <c r="B59" s="224"/>
      <c r="C59" s="130"/>
      <c r="D59" s="122"/>
      <c r="E59" s="66"/>
      <c r="F59" s="66"/>
      <c r="G59" s="66"/>
      <c r="H59" s="66"/>
      <c r="I59" s="66"/>
      <c r="J59" s="66"/>
      <c r="K59" s="66"/>
      <c r="L59" s="223"/>
      <c r="M59" s="225"/>
      <c r="N59" s="66"/>
      <c r="O59" s="66"/>
      <c r="P59" s="66"/>
      <c r="Q59" s="66"/>
      <c r="R59" s="66"/>
      <c r="S59" s="226"/>
      <c r="T59" s="226"/>
      <c r="U59" s="132"/>
      <c r="V59" s="132"/>
      <c r="W59" s="220"/>
    </row>
    <row r="60" spans="1:23" s="63" customFormat="1" ht="11.25" customHeight="1" x14ac:dyDescent="0.15">
      <c r="A60" s="63" t="s">
        <v>866</v>
      </c>
      <c r="C60" s="130"/>
      <c r="D60" s="122"/>
      <c r="E60" s="66"/>
      <c r="F60" s="66"/>
      <c r="G60" s="66"/>
      <c r="H60" s="66"/>
      <c r="I60" s="66"/>
      <c r="J60" s="66"/>
      <c r="K60" s="66"/>
      <c r="L60" s="63" t="s">
        <v>866</v>
      </c>
      <c r="N60" s="66"/>
      <c r="O60" s="66"/>
      <c r="P60" s="66"/>
      <c r="Q60" s="66"/>
      <c r="R60" s="66"/>
      <c r="S60" s="227"/>
      <c r="T60" s="227"/>
      <c r="U60" s="132"/>
      <c r="V60" s="132"/>
      <c r="W60" s="220"/>
    </row>
    <row r="61" spans="1:23" s="63" customFormat="1" ht="11.25" customHeight="1" x14ac:dyDescent="0.15">
      <c r="C61" s="130"/>
      <c r="D61" s="122"/>
      <c r="E61" s="66"/>
      <c r="F61" s="66"/>
      <c r="G61" s="66"/>
      <c r="H61" s="66"/>
      <c r="I61" s="66"/>
      <c r="J61" s="66"/>
      <c r="K61" s="66"/>
      <c r="N61" s="66"/>
      <c r="O61" s="66"/>
      <c r="P61" s="66"/>
      <c r="Q61" s="66"/>
      <c r="R61" s="66"/>
      <c r="S61" s="133"/>
      <c r="T61" s="133"/>
      <c r="U61" s="132"/>
      <c r="V61" s="132"/>
      <c r="W61" s="220"/>
    </row>
    <row r="62" spans="1:23" s="63" customFormat="1" ht="11.25" customHeight="1" x14ac:dyDescent="0.15">
      <c r="A62" s="100" t="s">
        <v>73</v>
      </c>
      <c r="B62" s="100"/>
      <c r="C62" s="100"/>
      <c r="D62" s="100"/>
      <c r="E62" s="100"/>
      <c r="F62" s="66"/>
      <c r="G62" s="66"/>
      <c r="H62" s="66"/>
      <c r="I62" s="66"/>
      <c r="J62" s="66"/>
      <c r="K62" s="66"/>
      <c r="L62" s="100" t="s">
        <v>73</v>
      </c>
      <c r="M62" s="100"/>
      <c r="N62" s="100"/>
      <c r="O62" s="100"/>
      <c r="P62" s="100"/>
      <c r="Q62" s="66"/>
      <c r="R62" s="66"/>
      <c r="S62" s="227"/>
      <c r="T62" s="227"/>
      <c r="U62" s="227"/>
      <c r="V62" s="227"/>
      <c r="W62" s="227"/>
    </row>
    <row r="63" spans="1:23" s="63" customFormat="1" ht="23.25" customHeight="1" x14ac:dyDescent="0.15">
      <c r="A63" s="221"/>
      <c r="C63" s="130"/>
      <c r="D63" s="122"/>
      <c r="E63" s="126" t="s">
        <v>164</v>
      </c>
      <c r="F63" s="66"/>
      <c r="G63" s="66"/>
      <c r="H63" s="66"/>
      <c r="I63" s="66"/>
      <c r="J63" s="66"/>
      <c r="K63" s="66"/>
      <c r="L63" s="126" t="s">
        <v>164</v>
      </c>
      <c r="M63" s="66"/>
      <c r="N63" s="66"/>
      <c r="O63" s="66"/>
      <c r="P63" s="66"/>
      <c r="Q63" s="66"/>
      <c r="R63" s="66"/>
      <c r="S63" s="132"/>
      <c r="T63" s="133"/>
      <c r="U63" s="132"/>
      <c r="V63" s="132"/>
      <c r="W63" s="228"/>
    </row>
    <row r="64" spans="1:23" s="63" customFormat="1" ht="20.25" customHeight="1" x14ac:dyDescent="0.15">
      <c r="A64" s="221"/>
      <c r="B64" s="63" t="s">
        <v>121</v>
      </c>
      <c r="C64" s="130"/>
      <c r="D64" s="122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132"/>
      <c r="T64" s="133"/>
      <c r="U64" s="132"/>
      <c r="V64" s="132"/>
      <c r="W64" s="220"/>
    </row>
    <row r="65" spans="1:23" s="63" customFormat="1" ht="11.25" customHeight="1" x14ac:dyDescent="0.15">
      <c r="A65" s="218">
        <v>43</v>
      </c>
      <c r="C65" s="130" t="s">
        <v>190</v>
      </c>
      <c r="D65" s="122" t="s">
        <v>166</v>
      </c>
      <c r="E65" s="219">
        <v>230.19999999999993</v>
      </c>
      <c r="F65" s="219">
        <v>175.59999999999994</v>
      </c>
      <c r="G65" s="219">
        <v>174</v>
      </c>
      <c r="H65" s="219">
        <v>72</v>
      </c>
      <c r="I65" s="219">
        <v>100</v>
      </c>
      <c r="J65" s="219">
        <v>2</v>
      </c>
      <c r="K65" s="219">
        <v>0</v>
      </c>
      <c r="L65" s="219">
        <v>1.5999999999999999</v>
      </c>
      <c r="M65" s="219">
        <v>1.4</v>
      </c>
      <c r="N65" s="219">
        <v>0</v>
      </c>
      <c r="O65" s="219">
        <v>0</v>
      </c>
      <c r="P65" s="219">
        <v>54.6</v>
      </c>
      <c r="Q65" s="219">
        <v>54</v>
      </c>
      <c r="R65" s="219">
        <v>0.60000000000000009</v>
      </c>
      <c r="S65" s="133">
        <v>43</v>
      </c>
      <c r="T65" s="133"/>
      <c r="U65" s="132"/>
      <c r="V65" s="132"/>
      <c r="W65" s="220"/>
    </row>
    <row r="66" spans="1:23" s="63" customFormat="1" ht="9" x14ac:dyDescent="0.15">
      <c r="A66" s="221">
        <v>44</v>
      </c>
      <c r="C66" s="130"/>
      <c r="D66" s="122" t="s">
        <v>167</v>
      </c>
      <c r="E66" s="219">
        <v>173.29999999999998</v>
      </c>
      <c r="F66" s="219">
        <v>81</v>
      </c>
      <c r="G66" s="219">
        <v>81</v>
      </c>
      <c r="H66" s="219">
        <v>17.5</v>
      </c>
      <c r="I66" s="219">
        <v>62.5</v>
      </c>
      <c r="J66" s="219">
        <v>1</v>
      </c>
      <c r="K66" s="219">
        <v>0</v>
      </c>
      <c r="L66" s="219">
        <v>0</v>
      </c>
      <c r="M66" s="219">
        <v>0</v>
      </c>
      <c r="N66" s="219">
        <v>0</v>
      </c>
      <c r="O66" s="219">
        <v>0</v>
      </c>
      <c r="P66" s="219">
        <v>92.300000000000011</v>
      </c>
      <c r="Q66" s="219">
        <v>91.5</v>
      </c>
      <c r="R66" s="219">
        <v>0.8</v>
      </c>
      <c r="S66" s="132">
        <v>44</v>
      </c>
      <c r="T66" s="133"/>
      <c r="U66" s="132"/>
      <c r="V66" s="132"/>
      <c r="W66" s="220"/>
    </row>
    <row r="67" spans="1:23" s="130" customFormat="1" ht="20.25" customHeight="1" x14ac:dyDescent="0.2">
      <c r="A67" s="221">
        <v>45</v>
      </c>
      <c r="D67" s="122" t="s">
        <v>168</v>
      </c>
      <c r="E67" s="219">
        <v>403.49999999999989</v>
      </c>
      <c r="F67" s="219">
        <v>256.59999999999991</v>
      </c>
      <c r="G67" s="219">
        <v>255</v>
      </c>
      <c r="H67" s="219">
        <v>89.5</v>
      </c>
      <c r="I67" s="219">
        <v>162.5</v>
      </c>
      <c r="J67" s="219">
        <v>3</v>
      </c>
      <c r="K67" s="219">
        <v>0</v>
      </c>
      <c r="L67" s="219">
        <v>1.5999999999999999</v>
      </c>
      <c r="M67" s="219">
        <v>1.4</v>
      </c>
      <c r="N67" s="219">
        <v>0</v>
      </c>
      <c r="O67" s="219">
        <v>0</v>
      </c>
      <c r="P67" s="219">
        <v>146.9</v>
      </c>
      <c r="Q67" s="219">
        <v>145.5</v>
      </c>
      <c r="R67" s="219">
        <v>1.4000000000000001</v>
      </c>
      <c r="S67" s="132">
        <v>45</v>
      </c>
      <c r="T67" s="132"/>
      <c r="U67" s="132"/>
      <c r="V67" s="132"/>
      <c r="W67" s="220"/>
    </row>
    <row r="68" spans="1:23" s="63" customFormat="1" ht="9" x14ac:dyDescent="0.15">
      <c r="A68" s="221">
        <v>46</v>
      </c>
      <c r="B68" s="63" t="s">
        <v>191</v>
      </c>
      <c r="C68" s="130"/>
      <c r="D68" s="122" t="s">
        <v>166</v>
      </c>
      <c r="E68" s="219">
        <v>230.19999999999993</v>
      </c>
      <c r="F68" s="219">
        <v>175.59999999999994</v>
      </c>
      <c r="G68" s="219">
        <v>174</v>
      </c>
      <c r="H68" s="219">
        <v>72</v>
      </c>
      <c r="I68" s="219">
        <v>100</v>
      </c>
      <c r="J68" s="219">
        <v>2</v>
      </c>
      <c r="K68" s="219">
        <v>0</v>
      </c>
      <c r="L68" s="219">
        <v>1.5999999999999999</v>
      </c>
      <c r="M68" s="219">
        <v>1.4</v>
      </c>
      <c r="N68" s="219">
        <v>0</v>
      </c>
      <c r="O68" s="219">
        <v>0</v>
      </c>
      <c r="P68" s="219">
        <v>54.6</v>
      </c>
      <c r="Q68" s="219">
        <v>54</v>
      </c>
      <c r="R68" s="219">
        <v>0.60000000000000009</v>
      </c>
      <c r="S68" s="132">
        <v>46</v>
      </c>
      <c r="T68" s="133"/>
      <c r="U68" s="132"/>
      <c r="V68" s="132"/>
      <c r="W68" s="220"/>
    </row>
    <row r="69" spans="1:23" s="63" customFormat="1" ht="9" x14ac:dyDescent="0.15">
      <c r="A69" s="218">
        <v>47</v>
      </c>
      <c r="C69" s="130"/>
      <c r="D69" s="122" t="s">
        <v>167</v>
      </c>
      <c r="E69" s="219">
        <v>173.29999999999998</v>
      </c>
      <c r="F69" s="219">
        <v>81</v>
      </c>
      <c r="G69" s="219">
        <v>81</v>
      </c>
      <c r="H69" s="219">
        <v>17.5</v>
      </c>
      <c r="I69" s="219">
        <v>62.5</v>
      </c>
      <c r="J69" s="219">
        <v>1</v>
      </c>
      <c r="K69" s="219">
        <v>0</v>
      </c>
      <c r="L69" s="219">
        <v>0</v>
      </c>
      <c r="M69" s="219">
        <v>0</v>
      </c>
      <c r="N69" s="219">
        <v>0</v>
      </c>
      <c r="O69" s="219">
        <v>0</v>
      </c>
      <c r="P69" s="219">
        <v>92.300000000000011</v>
      </c>
      <c r="Q69" s="219">
        <v>91.5</v>
      </c>
      <c r="R69" s="219">
        <v>0.8</v>
      </c>
      <c r="S69" s="133">
        <v>47</v>
      </c>
      <c r="T69" s="133"/>
      <c r="U69" s="132"/>
      <c r="V69" s="132"/>
      <c r="W69" s="220"/>
    </row>
    <row r="70" spans="1:23" s="63" customFormat="1" ht="20.25" customHeight="1" x14ac:dyDescent="0.15">
      <c r="A70" s="221">
        <v>48</v>
      </c>
      <c r="C70" s="130"/>
      <c r="D70" s="122" t="s">
        <v>168</v>
      </c>
      <c r="E70" s="219">
        <v>403.49999999999989</v>
      </c>
      <c r="F70" s="219">
        <v>256.59999999999991</v>
      </c>
      <c r="G70" s="219">
        <v>255</v>
      </c>
      <c r="H70" s="219">
        <v>89.5</v>
      </c>
      <c r="I70" s="219">
        <v>162.5</v>
      </c>
      <c r="J70" s="219">
        <v>3</v>
      </c>
      <c r="K70" s="219">
        <v>0</v>
      </c>
      <c r="L70" s="219">
        <v>1.5999999999999999</v>
      </c>
      <c r="M70" s="219">
        <v>1.4</v>
      </c>
      <c r="N70" s="219">
        <v>0</v>
      </c>
      <c r="O70" s="219">
        <v>0</v>
      </c>
      <c r="P70" s="219">
        <v>146.9</v>
      </c>
      <c r="Q70" s="219">
        <v>145.5</v>
      </c>
      <c r="R70" s="219">
        <v>1.4000000000000001</v>
      </c>
      <c r="S70" s="132">
        <v>48</v>
      </c>
      <c r="T70" s="133"/>
      <c r="U70" s="132"/>
      <c r="V70" s="132"/>
      <c r="W70" s="220"/>
    </row>
    <row r="71" spans="1:23" s="63" customFormat="1" ht="20.25" customHeight="1" x14ac:dyDescent="0.15">
      <c r="A71" s="218"/>
      <c r="B71" s="63" t="s">
        <v>122</v>
      </c>
      <c r="C71" s="130"/>
      <c r="D71" s="122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133"/>
      <c r="T71" s="133"/>
      <c r="U71" s="132"/>
      <c r="V71" s="132"/>
      <c r="W71" s="220"/>
    </row>
    <row r="72" spans="1:23" s="63" customFormat="1" ht="11.25" customHeight="1" x14ac:dyDescent="0.15">
      <c r="A72" s="221">
        <v>49</v>
      </c>
      <c r="C72" s="130" t="s">
        <v>192</v>
      </c>
      <c r="D72" s="122" t="s">
        <v>166</v>
      </c>
      <c r="E72" s="219">
        <v>58.400000000000006</v>
      </c>
      <c r="F72" s="219">
        <v>40.900000000000006</v>
      </c>
      <c r="G72" s="219">
        <v>40.5</v>
      </c>
      <c r="H72" s="219">
        <v>12</v>
      </c>
      <c r="I72" s="219">
        <v>5</v>
      </c>
      <c r="J72" s="219">
        <v>23.5</v>
      </c>
      <c r="K72" s="219">
        <v>0</v>
      </c>
      <c r="L72" s="219">
        <v>0</v>
      </c>
      <c r="M72" s="219">
        <v>0</v>
      </c>
      <c r="N72" s="219">
        <v>0</v>
      </c>
      <c r="O72" s="219">
        <v>0</v>
      </c>
      <c r="P72" s="219">
        <v>17.5</v>
      </c>
      <c r="Q72" s="219">
        <v>17.5</v>
      </c>
      <c r="R72" s="219">
        <v>0</v>
      </c>
      <c r="S72" s="132">
        <v>49</v>
      </c>
      <c r="T72" s="133"/>
      <c r="U72" s="132"/>
      <c r="V72" s="132"/>
      <c r="W72" s="220"/>
    </row>
    <row r="73" spans="1:23" s="63" customFormat="1" ht="11.25" customHeight="1" x14ac:dyDescent="0.15">
      <c r="A73" s="218">
        <v>50</v>
      </c>
      <c r="C73" s="130"/>
      <c r="D73" s="122" t="s">
        <v>167</v>
      </c>
      <c r="E73" s="219">
        <v>49.900000000000006</v>
      </c>
      <c r="F73" s="219">
        <v>14.899999999999999</v>
      </c>
      <c r="G73" s="219">
        <v>14.5</v>
      </c>
      <c r="H73" s="219">
        <v>3</v>
      </c>
      <c r="I73" s="219">
        <v>1</v>
      </c>
      <c r="J73" s="219">
        <v>9.5</v>
      </c>
      <c r="K73" s="219">
        <v>1</v>
      </c>
      <c r="L73" s="219">
        <v>0</v>
      </c>
      <c r="M73" s="219">
        <v>0</v>
      </c>
      <c r="N73" s="219">
        <v>0</v>
      </c>
      <c r="O73" s="219">
        <v>0</v>
      </c>
      <c r="P73" s="219">
        <v>35</v>
      </c>
      <c r="Q73" s="219">
        <v>35</v>
      </c>
      <c r="R73" s="219">
        <v>0</v>
      </c>
      <c r="S73" s="133">
        <v>50</v>
      </c>
      <c r="T73" s="133"/>
      <c r="U73" s="132"/>
      <c r="V73" s="132"/>
      <c r="W73" s="220"/>
    </row>
    <row r="74" spans="1:23" s="63" customFormat="1" ht="20.25" customHeight="1" x14ac:dyDescent="0.15">
      <c r="A74" s="221">
        <v>51</v>
      </c>
      <c r="C74" s="130"/>
      <c r="D74" s="122" t="s">
        <v>168</v>
      </c>
      <c r="E74" s="219">
        <v>108.30000000000001</v>
      </c>
      <c r="F74" s="219">
        <v>55.800000000000004</v>
      </c>
      <c r="G74" s="219">
        <v>55</v>
      </c>
      <c r="H74" s="219">
        <v>15</v>
      </c>
      <c r="I74" s="219">
        <v>6</v>
      </c>
      <c r="J74" s="219">
        <v>33</v>
      </c>
      <c r="K74" s="219">
        <v>1</v>
      </c>
      <c r="L74" s="219">
        <v>0.8</v>
      </c>
      <c r="M74" s="219">
        <v>0</v>
      </c>
      <c r="N74" s="219">
        <v>0</v>
      </c>
      <c r="O74" s="219">
        <v>0</v>
      </c>
      <c r="P74" s="219">
        <v>52.5</v>
      </c>
      <c r="Q74" s="219">
        <v>52.5</v>
      </c>
      <c r="R74" s="219">
        <v>0</v>
      </c>
      <c r="S74" s="132">
        <v>51</v>
      </c>
      <c r="T74" s="133"/>
      <c r="U74" s="132"/>
      <c r="V74" s="132"/>
      <c r="W74" s="220"/>
    </row>
    <row r="75" spans="1:23" s="63" customFormat="1" ht="11.25" customHeight="1" x14ac:dyDescent="0.15">
      <c r="A75" s="221">
        <v>52</v>
      </c>
      <c r="C75" s="130" t="s">
        <v>193</v>
      </c>
      <c r="D75" s="122" t="s">
        <v>166</v>
      </c>
      <c r="E75" s="219">
        <v>14.2</v>
      </c>
      <c r="F75" s="219">
        <v>8</v>
      </c>
      <c r="G75" s="219">
        <v>8</v>
      </c>
      <c r="H75" s="219">
        <v>7</v>
      </c>
      <c r="I75" s="219">
        <v>0</v>
      </c>
      <c r="J75" s="219">
        <v>1</v>
      </c>
      <c r="K75" s="219">
        <v>0</v>
      </c>
      <c r="L75" s="219">
        <v>0</v>
      </c>
      <c r="M75" s="219">
        <v>0</v>
      </c>
      <c r="N75" s="219">
        <v>0</v>
      </c>
      <c r="O75" s="219">
        <v>0</v>
      </c>
      <c r="P75" s="219">
        <v>6.2</v>
      </c>
      <c r="Q75" s="219">
        <v>6</v>
      </c>
      <c r="R75" s="219">
        <v>0</v>
      </c>
      <c r="S75" s="132">
        <v>52</v>
      </c>
      <c r="T75" s="133"/>
      <c r="U75" s="132"/>
      <c r="V75" s="132"/>
      <c r="W75" s="220"/>
    </row>
    <row r="76" spans="1:23" s="63" customFormat="1" ht="11.25" customHeight="1" x14ac:dyDescent="0.15">
      <c r="A76" s="221">
        <v>53</v>
      </c>
      <c r="C76" s="130"/>
      <c r="D76" s="122" t="s">
        <v>167</v>
      </c>
      <c r="E76" s="219">
        <v>19.299999999999997</v>
      </c>
      <c r="F76" s="219">
        <v>1.0999999999999999</v>
      </c>
      <c r="G76" s="219">
        <v>0.5</v>
      </c>
      <c r="H76" s="219">
        <v>0.5</v>
      </c>
      <c r="I76" s="219">
        <v>0</v>
      </c>
      <c r="J76" s="219">
        <v>0</v>
      </c>
      <c r="K76" s="219">
        <v>0</v>
      </c>
      <c r="L76" s="219">
        <v>0.60000000000000009</v>
      </c>
      <c r="M76" s="219">
        <v>0</v>
      </c>
      <c r="N76" s="219">
        <v>0</v>
      </c>
      <c r="O76" s="219">
        <v>0.60000000000000009</v>
      </c>
      <c r="P76" s="219">
        <v>18.2</v>
      </c>
      <c r="Q76" s="219">
        <v>17</v>
      </c>
      <c r="R76" s="219">
        <v>1.2000000000000002</v>
      </c>
      <c r="S76" s="132">
        <v>53</v>
      </c>
      <c r="T76" s="133"/>
      <c r="U76" s="132"/>
      <c r="V76" s="132"/>
      <c r="W76" s="220"/>
    </row>
    <row r="77" spans="1:23" s="63" customFormat="1" ht="20.25" customHeight="1" x14ac:dyDescent="0.15">
      <c r="A77" s="221">
        <v>54</v>
      </c>
      <c r="C77" s="130"/>
      <c r="D77" s="122" t="s">
        <v>168</v>
      </c>
      <c r="E77" s="219">
        <v>33.5</v>
      </c>
      <c r="F77" s="219">
        <v>9.1</v>
      </c>
      <c r="G77" s="219">
        <v>8.5</v>
      </c>
      <c r="H77" s="219">
        <v>7.5</v>
      </c>
      <c r="I77" s="219">
        <v>0</v>
      </c>
      <c r="J77" s="219">
        <v>1</v>
      </c>
      <c r="K77" s="219">
        <v>0</v>
      </c>
      <c r="L77" s="219">
        <v>0.60000000000000009</v>
      </c>
      <c r="M77" s="219">
        <v>0</v>
      </c>
      <c r="N77" s="219">
        <v>0</v>
      </c>
      <c r="O77" s="219">
        <v>0.60000000000000009</v>
      </c>
      <c r="P77" s="219">
        <v>24.4</v>
      </c>
      <c r="Q77" s="219">
        <v>23</v>
      </c>
      <c r="R77" s="219">
        <v>1.4000000000000001</v>
      </c>
      <c r="S77" s="132">
        <v>54</v>
      </c>
      <c r="T77" s="133"/>
      <c r="U77" s="132"/>
      <c r="V77" s="132"/>
      <c r="W77" s="220"/>
    </row>
    <row r="78" spans="1:23" s="63" customFormat="1" ht="11.25" customHeight="1" x14ac:dyDescent="0.15">
      <c r="A78" s="221">
        <v>55</v>
      </c>
      <c r="B78" s="63" t="s">
        <v>194</v>
      </c>
      <c r="C78" s="130"/>
      <c r="D78" s="122" t="s">
        <v>166</v>
      </c>
      <c r="E78" s="219">
        <v>72.600000000000009</v>
      </c>
      <c r="F78" s="219">
        <v>48.900000000000006</v>
      </c>
      <c r="G78" s="219">
        <v>48.5</v>
      </c>
      <c r="H78" s="219">
        <v>19</v>
      </c>
      <c r="I78" s="219">
        <v>5</v>
      </c>
      <c r="J78" s="219">
        <v>24.5</v>
      </c>
      <c r="K78" s="219">
        <v>0</v>
      </c>
      <c r="L78" s="219">
        <v>0</v>
      </c>
      <c r="M78" s="219">
        <v>0</v>
      </c>
      <c r="N78" s="219">
        <v>0</v>
      </c>
      <c r="O78" s="219">
        <v>0</v>
      </c>
      <c r="P78" s="219">
        <v>23.7</v>
      </c>
      <c r="Q78" s="219">
        <v>23.5</v>
      </c>
      <c r="R78" s="219">
        <v>0</v>
      </c>
      <c r="S78" s="132">
        <v>55</v>
      </c>
      <c r="T78" s="133"/>
      <c r="U78" s="132"/>
      <c r="V78" s="132"/>
      <c r="W78" s="220"/>
    </row>
    <row r="79" spans="1:23" s="63" customFormat="1" ht="11.25" customHeight="1" x14ac:dyDescent="0.15">
      <c r="A79" s="221">
        <v>56</v>
      </c>
      <c r="C79" s="130"/>
      <c r="D79" s="122" t="s">
        <v>167</v>
      </c>
      <c r="E79" s="219">
        <v>69.2</v>
      </c>
      <c r="F79" s="219">
        <v>15.999999999999998</v>
      </c>
      <c r="G79" s="219">
        <v>15</v>
      </c>
      <c r="H79" s="219">
        <v>3.5</v>
      </c>
      <c r="I79" s="219">
        <v>1</v>
      </c>
      <c r="J79" s="219">
        <v>9.5</v>
      </c>
      <c r="K79" s="219">
        <v>1</v>
      </c>
      <c r="L79" s="219">
        <v>1</v>
      </c>
      <c r="M79" s="219">
        <v>0</v>
      </c>
      <c r="N79" s="219">
        <v>0</v>
      </c>
      <c r="O79" s="219">
        <v>1</v>
      </c>
      <c r="P79" s="219">
        <v>53.2</v>
      </c>
      <c r="Q79" s="219">
        <v>52</v>
      </c>
      <c r="R79" s="219">
        <v>1.2000000000000002</v>
      </c>
      <c r="S79" s="132">
        <v>56</v>
      </c>
      <c r="T79" s="133"/>
      <c r="U79" s="132"/>
      <c r="V79" s="132"/>
      <c r="W79" s="220"/>
    </row>
    <row r="80" spans="1:23" s="63" customFormat="1" ht="20.25" customHeight="1" x14ac:dyDescent="0.15">
      <c r="A80" s="221">
        <v>57</v>
      </c>
      <c r="C80" s="130"/>
      <c r="D80" s="122" t="s">
        <v>168</v>
      </c>
      <c r="E80" s="219">
        <v>141.80000000000001</v>
      </c>
      <c r="F80" s="219">
        <v>64.900000000000006</v>
      </c>
      <c r="G80" s="219">
        <v>63.5</v>
      </c>
      <c r="H80" s="219">
        <v>22.5</v>
      </c>
      <c r="I80" s="219">
        <v>6</v>
      </c>
      <c r="J80" s="219">
        <v>34</v>
      </c>
      <c r="K80" s="219">
        <v>1</v>
      </c>
      <c r="L80" s="219">
        <v>1.4</v>
      </c>
      <c r="M80" s="219">
        <v>0</v>
      </c>
      <c r="N80" s="219">
        <v>0</v>
      </c>
      <c r="O80" s="219">
        <v>1</v>
      </c>
      <c r="P80" s="219">
        <v>76.900000000000006</v>
      </c>
      <c r="Q80" s="219">
        <v>75.5</v>
      </c>
      <c r="R80" s="219">
        <v>1.4000000000000001</v>
      </c>
      <c r="S80" s="132">
        <v>57</v>
      </c>
      <c r="T80" s="133"/>
      <c r="U80" s="132"/>
      <c r="V80" s="132"/>
      <c r="W80" s="220"/>
    </row>
    <row r="81" spans="1:23" s="63" customFormat="1" ht="20.25" customHeight="1" x14ac:dyDescent="0.15">
      <c r="A81" s="218"/>
      <c r="B81" s="63" t="s">
        <v>123</v>
      </c>
      <c r="C81" s="130"/>
      <c r="D81" s="122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133"/>
      <c r="T81" s="133"/>
      <c r="U81" s="132"/>
      <c r="V81" s="132"/>
      <c r="W81" s="220"/>
    </row>
    <row r="82" spans="1:23" s="63" customFormat="1" ht="11.25" customHeight="1" x14ac:dyDescent="0.15">
      <c r="A82" s="221">
        <v>58</v>
      </c>
      <c r="C82" s="63" t="s">
        <v>867</v>
      </c>
      <c r="D82" s="122" t="s">
        <v>166</v>
      </c>
      <c r="E82" s="219">
        <v>2157.5</v>
      </c>
      <c r="F82" s="219">
        <v>815.5</v>
      </c>
      <c r="G82" s="219">
        <v>815.5</v>
      </c>
      <c r="H82" s="219">
        <v>77</v>
      </c>
      <c r="I82" s="219">
        <v>6</v>
      </c>
      <c r="J82" s="219">
        <v>732.5</v>
      </c>
      <c r="K82" s="219">
        <v>0</v>
      </c>
      <c r="L82" s="219">
        <v>0</v>
      </c>
      <c r="M82" s="219">
        <v>0</v>
      </c>
      <c r="N82" s="219">
        <v>0</v>
      </c>
      <c r="O82" s="219">
        <v>0</v>
      </c>
      <c r="P82" s="219">
        <v>1342</v>
      </c>
      <c r="Q82" s="219">
        <v>1342</v>
      </c>
      <c r="R82" s="219">
        <v>0</v>
      </c>
      <c r="S82" s="132">
        <v>58</v>
      </c>
      <c r="T82" s="133"/>
      <c r="U82" s="133"/>
      <c r="V82" s="132"/>
      <c r="W82" s="220"/>
    </row>
    <row r="83" spans="1:23" s="63" customFormat="1" ht="11.25" customHeight="1" x14ac:dyDescent="0.15">
      <c r="A83" s="221">
        <v>59</v>
      </c>
      <c r="D83" s="122" t="s">
        <v>167</v>
      </c>
      <c r="E83" s="219">
        <v>4184</v>
      </c>
      <c r="F83" s="219">
        <v>561</v>
      </c>
      <c r="G83" s="219">
        <v>561</v>
      </c>
      <c r="H83" s="219">
        <v>10</v>
      </c>
      <c r="I83" s="219">
        <v>3</v>
      </c>
      <c r="J83" s="219">
        <v>548</v>
      </c>
      <c r="K83" s="219">
        <v>0</v>
      </c>
      <c r="L83" s="219">
        <v>0</v>
      </c>
      <c r="M83" s="219">
        <v>0</v>
      </c>
      <c r="N83" s="219">
        <v>0</v>
      </c>
      <c r="O83" s="219">
        <v>0</v>
      </c>
      <c r="P83" s="219">
        <v>3623</v>
      </c>
      <c r="Q83" s="219">
        <v>3623</v>
      </c>
      <c r="R83" s="219">
        <v>0</v>
      </c>
      <c r="S83" s="132">
        <v>59</v>
      </c>
      <c r="T83" s="133"/>
      <c r="U83" s="133"/>
      <c r="V83" s="132"/>
      <c r="W83" s="220"/>
    </row>
    <row r="84" spans="1:23" s="63" customFormat="1" ht="20.25" customHeight="1" x14ac:dyDescent="0.15">
      <c r="A84" s="221">
        <v>60</v>
      </c>
      <c r="C84" s="130"/>
      <c r="D84" s="122" t="s">
        <v>168</v>
      </c>
      <c r="E84" s="219">
        <v>6341.5</v>
      </c>
      <c r="F84" s="219">
        <v>1376.5</v>
      </c>
      <c r="G84" s="219">
        <v>1376.5</v>
      </c>
      <c r="H84" s="219">
        <v>87</v>
      </c>
      <c r="I84" s="219">
        <v>9</v>
      </c>
      <c r="J84" s="219">
        <v>1280.5</v>
      </c>
      <c r="K84" s="219">
        <v>0</v>
      </c>
      <c r="L84" s="219">
        <v>0</v>
      </c>
      <c r="M84" s="219">
        <v>0</v>
      </c>
      <c r="N84" s="219">
        <v>0</v>
      </c>
      <c r="O84" s="219">
        <v>0</v>
      </c>
      <c r="P84" s="219">
        <v>4965</v>
      </c>
      <c r="Q84" s="219">
        <v>4965</v>
      </c>
      <c r="R84" s="219">
        <v>0</v>
      </c>
      <c r="S84" s="132">
        <v>60</v>
      </c>
      <c r="T84" s="133"/>
      <c r="U84" s="132"/>
      <c r="V84" s="132"/>
      <c r="W84" s="220"/>
    </row>
    <row r="85" spans="1:23" s="63" customFormat="1" ht="11.25" customHeight="1" x14ac:dyDescent="0.15">
      <c r="A85" s="221">
        <v>61</v>
      </c>
      <c r="C85" s="130" t="s">
        <v>195</v>
      </c>
      <c r="D85" s="122" t="s">
        <v>166</v>
      </c>
      <c r="E85" s="219">
        <v>74.700000000000117</v>
      </c>
      <c r="F85" s="219">
        <v>65.700000000000117</v>
      </c>
      <c r="G85" s="219">
        <v>45.5</v>
      </c>
      <c r="H85" s="219">
        <v>37.5</v>
      </c>
      <c r="I85" s="219">
        <v>0</v>
      </c>
      <c r="J85" s="219">
        <v>8</v>
      </c>
      <c r="K85" s="219">
        <v>0</v>
      </c>
      <c r="L85" s="219">
        <v>20.199999999999985</v>
      </c>
      <c r="M85" s="219">
        <v>0</v>
      </c>
      <c r="N85" s="219">
        <v>20.199999999999985</v>
      </c>
      <c r="O85" s="219">
        <v>0</v>
      </c>
      <c r="P85" s="219">
        <v>9</v>
      </c>
      <c r="Q85" s="219">
        <v>9</v>
      </c>
      <c r="R85" s="219">
        <v>0</v>
      </c>
      <c r="S85" s="132">
        <v>61</v>
      </c>
      <c r="T85" s="133"/>
      <c r="U85" s="132"/>
      <c r="V85" s="132"/>
      <c r="W85" s="220"/>
    </row>
    <row r="86" spans="1:23" s="63" customFormat="1" ht="11.25" customHeight="1" x14ac:dyDescent="0.15">
      <c r="A86" s="221">
        <v>62</v>
      </c>
      <c r="C86" s="130" t="s">
        <v>868</v>
      </c>
      <c r="D86" s="122" t="s">
        <v>167</v>
      </c>
      <c r="E86" s="219">
        <v>54.20000000000006</v>
      </c>
      <c r="F86" s="219">
        <v>14.699999999999985</v>
      </c>
      <c r="G86" s="219">
        <v>8.5</v>
      </c>
      <c r="H86" s="219">
        <v>6</v>
      </c>
      <c r="I86" s="219">
        <v>0</v>
      </c>
      <c r="J86" s="219">
        <v>2.5</v>
      </c>
      <c r="K86" s="219">
        <v>0</v>
      </c>
      <c r="L86" s="219">
        <v>6.2000000000000037</v>
      </c>
      <c r="M86" s="219">
        <v>0</v>
      </c>
      <c r="N86" s="219">
        <v>6.2000000000000037</v>
      </c>
      <c r="O86" s="219">
        <v>0</v>
      </c>
      <c r="P86" s="219">
        <v>39.5</v>
      </c>
      <c r="Q86" s="219">
        <v>39.5</v>
      </c>
      <c r="R86" s="219">
        <v>0</v>
      </c>
      <c r="S86" s="132">
        <v>62</v>
      </c>
      <c r="T86" s="133"/>
      <c r="U86" s="132"/>
      <c r="V86" s="132"/>
      <c r="W86" s="220"/>
    </row>
    <row r="87" spans="1:23" s="63" customFormat="1" ht="20.25" customHeight="1" x14ac:dyDescent="0.15">
      <c r="A87" s="221">
        <v>63</v>
      </c>
      <c r="C87" s="130"/>
      <c r="D87" s="122" t="s">
        <v>168</v>
      </c>
      <c r="E87" s="219">
        <v>128.90000000000018</v>
      </c>
      <c r="F87" s="219">
        <v>80.400000000000105</v>
      </c>
      <c r="G87" s="219">
        <v>54</v>
      </c>
      <c r="H87" s="219">
        <v>43.5</v>
      </c>
      <c r="I87" s="219">
        <v>0</v>
      </c>
      <c r="J87" s="219">
        <v>10.5</v>
      </c>
      <c r="K87" s="219">
        <v>0</v>
      </c>
      <c r="L87" s="219">
        <v>26.399999999999988</v>
      </c>
      <c r="M87" s="219">
        <v>0</v>
      </c>
      <c r="N87" s="219">
        <v>26.399999999999988</v>
      </c>
      <c r="O87" s="219">
        <v>0</v>
      </c>
      <c r="P87" s="219">
        <v>48.5</v>
      </c>
      <c r="Q87" s="219">
        <v>48.5</v>
      </c>
      <c r="R87" s="219">
        <v>0</v>
      </c>
      <c r="S87" s="132">
        <v>63</v>
      </c>
      <c r="T87" s="133"/>
      <c r="U87" s="132"/>
      <c r="V87" s="132"/>
      <c r="W87" s="220"/>
    </row>
    <row r="88" spans="1:23" s="63" customFormat="1" ht="11.25" customHeight="1" x14ac:dyDescent="0.15">
      <c r="A88" s="221">
        <v>64</v>
      </c>
      <c r="C88" s="63" t="s">
        <v>197</v>
      </c>
      <c r="D88" s="122" t="s">
        <v>166</v>
      </c>
      <c r="E88" s="219">
        <v>124</v>
      </c>
      <c r="F88" s="219">
        <v>78</v>
      </c>
      <c r="G88" s="219">
        <v>78</v>
      </c>
      <c r="H88" s="219">
        <v>34.5</v>
      </c>
      <c r="I88" s="219">
        <v>43.5</v>
      </c>
      <c r="J88" s="219">
        <v>0</v>
      </c>
      <c r="K88" s="219">
        <v>0</v>
      </c>
      <c r="L88" s="219">
        <v>0</v>
      </c>
      <c r="M88" s="219">
        <v>0</v>
      </c>
      <c r="N88" s="219">
        <v>0</v>
      </c>
      <c r="O88" s="219">
        <v>0</v>
      </c>
      <c r="P88" s="219">
        <v>46</v>
      </c>
      <c r="Q88" s="219">
        <v>46</v>
      </c>
      <c r="R88" s="219">
        <v>0</v>
      </c>
      <c r="S88" s="132">
        <v>64</v>
      </c>
      <c r="T88" s="133"/>
      <c r="U88" s="133"/>
      <c r="V88" s="132"/>
      <c r="W88" s="220"/>
    </row>
    <row r="89" spans="1:23" s="63" customFormat="1" ht="11.25" customHeight="1" x14ac:dyDescent="0.15">
      <c r="A89" s="221">
        <v>65</v>
      </c>
      <c r="C89" s="130"/>
      <c r="D89" s="122" t="s">
        <v>167</v>
      </c>
      <c r="E89" s="219">
        <v>114.5</v>
      </c>
      <c r="F89" s="219">
        <v>25.5</v>
      </c>
      <c r="G89" s="219">
        <v>25.5</v>
      </c>
      <c r="H89" s="219">
        <v>3.5</v>
      </c>
      <c r="I89" s="219">
        <v>22</v>
      </c>
      <c r="J89" s="219">
        <v>0</v>
      </c>
      <c r="K89" s="219">
        <v>0</v>
      </c>
      <c r="L89" s="219">
        <v>0</v>
      </c>
      <c r="M89" s="219">
        <v>0</v>
      </c>
      <c r="N89" s="219">
        <v>0</v>
      </c>
      <c r="O89" s="219">
        <v>0</v>
      </c>
      <c r="P89" s="219">
        <v>89</v>
      </c>
      <c r="Q89" s="219">
        <v>89</v>
      </c>
      <c r="R89" s="219">
        <v>0</v>
      </c>
      <c r="S89" s="132">
        <v>65</v>
      </c>
      <c r="T89" s="133"/>
      <c r="U89" s="132"/>
      <c r="V89" s="132"/>
      <c r="W89" s="220"/>
    </row>
    <row r="90" spans="1:23" s="63" customFormat="1" ht="20.25" customHeight="1" x14ac:dyDescent="0.15">
      <c r="A90" s="221">
        <v>66</v>
      </c>
      <c r="C90" s="130"/>
      <c r="D90" s="122" t="s">
        <v>168</v>
      </c>
      <c r="E90" s="219">
        <v>238.5</v>
      </c>
      <c r="F90" s="219">
        <v>103.5</v>
      </c>
      <c r="G90" s="219">
        <v>103.5</v>
      </c>
      <c r="H90" s="219">
        <v>38</v>
      </c>
      <c r="I90" s="219">
        <v>65.5</v>
      </c>
      <c r="J90" s="219">
        <v>0</v>
      </c>
      <c r="K90" s="219">
        <v>0</v>
      </c>
      <c r="L90" s="219">
        <v>0</v>
      </c>
      <c r="M90" s="219">
        <v>0</v>
      </c>
      <c r="N90" s="219">
        <v>0</v>
      </c>
      <c r="O90" s="219">
        <v>0</v>
      </c>
      <c r="P90" s="219">
        <v>135</v>
      </c>
      <c r="Q90" s="219">
        <v>135</v>
      </c>
      <c r="R90" s="219">
        <v>0</v>
      </c>
      <c r="S90" s="132">
        <v>66</v>
      </c>
      <c r="T90" s="133"/>
      <c r="U90" s="132"/>
      <c r="V90" s="132"/>
      <c r="W90" s="220"/>
    </row>
    <row r="91" spans="1:23" s="63" customFormat="1" ht="11.25" customHeight="1" x14ac:dyDescent="0.15">
      <c r="A91" s="221">
        <v>67</v>
      </c>
      <c r="B91" s="63" t="s">
        <v>201</v>
      </c>
      <c r="C91" s="130"/>
      <c r="D91" s="122" t="s">
        <v>166</v>
      </c>
      <c r="E91" s="219">
        <v>2356.2000000000003</v>
      </c>
      <c r="F91" s="219">
        <v>959.20000000000016</v>
      </c>
      <c r="G91" s="219">
        <v>939</v>
      </c>
      <c r="H91" s="219">
        <v>149</v>
      </c>
      <c r="I91" s="219">
        <v>49.5</v>
      </c>
      <c r="J91" s="219">
        <v>740.5</v>
      </c>
      <c r="K91" s="219">
        <v>0</v>
      </c>
      <c r="L91" s="219">
        <v>20.199999999999985</v>
      </c>
      <c r="M91" s="219">
        <v>0</v>
      </c>
      <c r="N91" s="219">
        <v>20.199999999999985</v>
      </c>
      <c r="O91" s="219">
        <v>0</v>
      </c>
      <c r="P91" s="219">
        <v>1397</v>
      </c>
      <c r="Q91" s="219">
        <v>1397</v>
      </c>
      <c r="R91" s="219">
        <v>0</v>
      </c>
      <c r="S91" s="132">
        <v>67</v>
      </c>
      <c r="T91" s="133"/>
      <c r="U91" s="132"/>
      <c r="V91" s="132"/>
      <c r="W91" s="220"/>
    </row>
    <row r="92" spans="1:23" s="63" customFormat="1" ht="11.25" customHeight="1" x14ac:dyDescent="0.15">
      <c r="A92" s="221">
        <v>68</v>
      </c>
      <c r="C92" s="130"/>
      <c r="D92" s="122" t="s">
        <v>167</v>
      </c>
      <c r="E92" s="219">
        <v>4352.7</v>
      </c>
      <c r="F92" s="219">
        <v>601.19999999999993</v>
      </c>
      <c r="G92" s="219">
        <v>595</v>
      </c>
      <c r="H92" s="219">
        <v>19.5</v>
      </c>
      <c r="I92" s="219">
        <v>25</v>
      </c>
      <c r="J92" s="219">
        <v>550.5</v>
      </c>
      <c r="K92" s="219">
        <v>0</v>
      </c>
      <c r="L92" s="219">
        <v>6.2000000000000037</v>
      </c>
      <c r="M92" s="219">
        <v>0</v>
      </c>
      <c r="N92" s="219">
        <v>6.2000000000000037</v>
      </c>
      <c r="O92" s="219">
        <v>0</v>
      </c>
      <c r="P92" s="219">
        <v>3751.5</v>
      </c>
      <c r="Q92" s="219">
        <v>3751.5</v>
      </c>
      <c r="R92" s="219">
        <v>0</v>
      </c>
      <c r="S92" s="132">
        <v>68</v>
      </c>
      <c r="T92" s="133"/>
      <c r="U92" s="132"/>
      <c r="V92" s="132"/>
      <c r="W92" s="220"/>
    </row>
    <row r="93" spans="1:23" s="63" customFormat="1" ht="20.25" customHeight="1" x14ac:dyDescent="0.15">
      <c r="A93" s="221">
        <v>69</v>
      </c>
      <c r="C93" s="130"/>
      <c r="D93" s="122" t="s">
        <v>168</v>
      </c>
      <c r="E93" s="219">
        <v>6708.9</v>
      </c>
      <c r="F93" s="219">
        <v>1560.4</v>
      </c>
      <c r="G93" s="219">
        <v>1534</v>
      </c>
      <c r="H93" s="219">
        <v>168.5</v>
      </c>
      <c r="I93" s="219">
        <v>74.5</v>
      </c>
      <c r="J93" s="219">
        <v>1291</v>
      </c>
      <c r="K93" s="219">
        <v>0</v>
      </c>
      <c r="L93" s="219">
        <v>26.399999999999988</v>
      </c>
      <c r="M93" s="219">
        <v>0</v>
      </c>
      <c r="N93" s="219">
        <v>26.399999999999988</v>
      </c>
      <c r="O93" s="219">
        <v>0</v>
      </c>
      <c r="P93" s="219">
        <v>5148.5</v>
      </c>
      <c r="Q93" s="219">
        <v>5148.5</v>
      </c>
      <c r="R93" s="219">
        <v>0</v>
      </c>
      <c r="S93" s="132">
        <v>69</v>
      </c>
      <c r="T93" s="133"/>
      <c r="U93" s="132"/>
      <c r="V93" s="132"/>
      <c r="W93" s="220"/>
    </row>
    <row r="94" spans="1:23" s="63" customFormat="1" ht="20.25" customHeight="1" x14ac:dyDescent="0.15">
      <c r="A94" s="218"/>
      <c r="B94" s="63" t="s">
        <v>126</v>
      </c>
      <c r="C94" s="130"/>
      <c r="D94" s="122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133"/>
      <c r="T94" s="133"/>
      <c r="U94" s="132"/>
      <c r="V94" s="132"/>
      <c r="W94" s="220"/>
    </row>
    <row r="95" spans="1:23" s="63" customFormat="1" ht="11.25" customHeight="1" x14ac:dyDescent="0.15">
      <c r="A95" s="221">
        <v>70</v>
      </c>
      <c r="C95" s="130" t="s">
        <v>202</v>
      </c>
      <c r="D95" s="122" t="s">
        <v>166</v>
      </c>
      <c r="E95" s="219">
        <v>183.89999999999992</v>
      </c>
      <c r="F95" s="219">
        <v>140.49999999999994</v>
      </c>
      <c r="G95" s="219">
        <v>139.5</v>
      </c>
      <c r="H95" s="219">
        <v>41.5</v>
      </c>
      <c r="I95" s="219">
        <v>0</v>
      </c>
      <c r="J95" s="219">
        <v>98</v>
      </c>
      <c r="K95" s="219">
        <v>0</v>
      </c>
      <c r="L95" s="219">
        <v>1</v>
      </c>
      <c r="M95" s="219">
        <v>0</v>
      </c>
      <c r="N95" s="219">
        <v>0</v>
      </c>
      <c r="O95" s="219">
        <v>1</v>
      </c>
      <c r="P95" s="219">
        <v>43.400000000000006</v>
      </c>
      <c r="Q95" s="219">
        <v>42</v>
      </c>
      <c r="R95" s="219">
        <v>1.4</v>
      </c>
      <c r="S95" s="132">
        <v>70</v>
      </c>
      <c r="T95" s="133"/>
      <c r="U95" s="132"/>
      <c r="V95" s="132"/>
      <c r="W95" s="220"/>
    </row>
    <row r="96" spans="1:23" s="63" customFormat="1" ht="11.25" customHeight="1" x14ac:dyDescent="0.15">
      <c r="A96" s="221">
        <v>71</v>
      </c>
      <c r="C96" s="130"/>
      <c r="D96" s="122" t="s">
        <v>167</v>
      </c>
      <c r="E96" s="219">
        <v>232.29999999999995</v>
      </c>
      <c r="F96" s="219">
        <v>65.600000000000009</v>
      </c>
      <c r="G96" s="219">
        <v>65</v>
      </c>
      <c r="H96" s="219">
        <v>8.5</v>
      </c>
      <c r="I96" s="219">
        <v>0</v>
      </c>
      <c r="J96" s="219">
        <v>56.5</v>
      </c>
      <c r="K96" s="219">
        <v>0</v>
      </c>
      <c r="L96" s="219">
        <v>0.60000000000000009</v>
      </c>
      <c r="M96" s="219">
        <v>0</v>
      </c>
      <c r="N96" s="219">
        <v>0</v>
      </c>
      <c r="O96" s="219">
        <v>0.60000000000000009</v>
      </c>
      <c r="P96" s="219">
        <v>166.7</v>
      </c>
      <c r="Q96" s="219">
        <v>165.5</v>
      </c>
      <c r="R96" s="219">
        <v>1.2000000000000002</v>
      </c>
      <c r="S96" s="132">
        <v>71</v>
      </c>
      <c r="T96" s="133"/>
      <c r="U96" s="132"/>
      <c r="V96" s="132"/>
      <c r="W96" s="220"/>
    </row>
    <row r="97" spans="1:23" s="63" customFormat="1" ht="20.25" customHeight="1" x14ac:dyDescent="0.15">
      <c r="A97" s="221">
        <v>72</v>
      </c>
      <c r="C97" s="130"/>
      <c r="D97" s="122" t="s">
        <v>168</v>
      </c>
      <c r="E97" s="219">
        <v>416.19999999999987</v>
      </c>
      <c r="F97" s="219">
        <v>206.09999999999997</v>
      </c>
      <c r="G97" s="219">
        <v>204.5</v>
      </c>
      <c r="H97" s="219">
        <v>50</v>
      </c>
      <c r="I97" s="219">
        <v>0</v>
      </c>
      <c r="J97" s="219">
        <v>154.5</v>
      </c>
      <c r="K97" s="219">
        <v>0</v>
      </c>
      <c r="L97" s="219">
        <v>1.6</v>
      </c>
      <c r="M97" s="219">
        <v>0</v>
      </c>
      <c r="N97" s="219">
        <v>0</v>
      </c>
      <c r="O97" s="219">
        <v>1.6</v>
      </c>
      <c r="P97" s="219">
        <v>210.1</v>
      </c>
      <c r="Q97" s="219">
        <v>207.5</v>
      </c>
      <c r="R97" s="219">
        <v>2.6</v>
      </c>
      <c r="S97" s="132">
        <v>72</v>
      </c>
      <c r="T97" s="133"/>
      <c r="U97" s="132"/>
      <c r="V97" s="132"/>
      <c r="W97" s="220"/>
    </row>
    <row r="98" spans="1:23" s="63" customFormat="1" ht="11.25" customHeight="1" x14ac:dyDescent="0.15">
      <c r="A98" s="221">
        <v>73</v>
      </c>
      <c r="B98" s="63" t="s">
        <v>203</v>
      </c>
      <c r="C98" s="130"/>
      <c r="D98" s="122" t="s">
        <v>166</v>
      </c>
      <c r="E98" s="219">
        <v>183.89999999999992</v>
      </c>
      <c r="F98" s="219">
        <v>140.49999999999994</v>
      </c>
      <c r="G98" s="219">
        <v>139.5</v>
      </c>
      <c r="H98" s="219">
        <v>41.5</v>
      </c>
      <c r="I98" s="219">
        <v>0</v>
      </c>
      <c r="J98" s="219">
        <v>98</v>
      </c>
      <c r="K98" s="219">
        <v>0</v>
      </c>
      <c r="L98" s="219">
        <v>1</v>
      </c>
      <c r="M98" s="219">
        <v>0</v>
      </c>
      <c r="N98" s="219">
        <v>0</v>
      </c>
      <c r="O98" s="219">
        <v>1</v>
      </c>
      <c r="P98" s="219">
        <v>43.400000000000006</v>
      </c>
      <c r="Q98" s="219">
        <v>42</v>
      </c>
      <c r="R98" s="219">
        <v>1.4</v>
      </c>
      <c r="S98" s="132">
        <v>73</v>
      </c>
      <c r="T98" s="133"/>
      <c r="U98" s="132"/>
      <c r="V98" s="132"/>
      <c r="W98" s="220"/>
    </row>
    <row r="99" spans="1:23" s="63" customFormat="1" ht="11.25" customHeight="1" x14ac:dyDescent="0.15">
      <c r="A99" s="221">
        <v>74</v>
      </c>
      <c r="C99" s="130"/>
      <c r="D99" s="122" t="s">
        <v>167</v>
      </c>
      <c r="E99" s="219">
        <v>232.29999999999995</v>
      </c>
      <c r="F99" s="219">
        <v>65.600000000000009</v>
      </c>
      <c r="G99" s="219">
        <v>65</v>
      </c>
      <c r="H99" s="219">
        <v>8.5</v>
      </c>
      <c r="I99" s="219">
        <v>0</v>
      </c>
      <c r="J99" s="219">
        <v>56.5</v>
      </c>
      <c r="K99" s="219">
        <v>0</v>
      </c>
      <c r="L99" s="219">
        <v>0.60000000000000009</v>
      </c>
      <c r="M99" s="219">
        <v>0</v>
      </c>
      <c r="N99" s="219">
        <v>0</v>
      </c>
      <c r="O99" s="219">
        <v>0.60000000000000009</v>
      </c>
      <c r="P99" s="219">
        <v>166.7</v>
      </c>
      <c r="Q99" s="219">
        <v>165.5</v>
      </c>
      <c r="R99" s="219">
        <v>1.2000000000000002</v>
      </c>
      <c r="S99" s="132">
        <v>74</v>
      </c>
      <c r="T99" s="133"/>
      <c r="U99" s="132"/>
      <c r="V99" s="132"/>
      <c r="W99" s="220"/>
    </row>
    <row r="100" spans="1:23" s="63" customFormat="1" ht="20.25" customHeight="1" x14ac:dyDescent="0.15">
      <c r="A100" s="221">
        <v>75</v>
      </c>
      <c r="C100" s="130"/>
      <c r="D100" s="122" t="s">
        <v>168</v>
      </c>
      <c r="E100" s="219">
        <v>416.19999999999987</v>
      </c>
      <c r="F100" s="219">
        <v>206.09999999999997</v>
      </c>
      <c r="G100" s="219">
        <v>204.5</v>
      </c>
      <c r="H100" s="219">
        <v>50</v>
      </c>
      <c r="I100" s="219">
        <v>0</v>
      </c>
      <c r="J100" s="219">
        <v>154.5</v>
      </c>
      <c r="K100" s="219">
        <v>0</v>
      </c>
      <c r="L100" s="219">
        <v>1.6</v>
      </c>
      <c r="M100" s="219">
        <v>0</v>
      </c>
      <c r="N100" s="219">
        <v>0</v>
      </c>
      <c r="O100" s="219">
        <v>1.6</v>
      </c>
      <c r="P100" s="219">
        <v>210.1</v>
      </c>
      <c r="Q100" s="219">
        <v>207.5</v>
      </c>
      <c r="R100" s="219">
        <v>2.6</v>
      </c>
      <c r="S100" s="132">
        <v>75</v>
      </c>
      <c r="T100" s="133"/>
      <c r="U100" s="132"/>
      <c r="V100" s="132"/>
      <c r="W100" s="220"/>
    </row>
    <row r="101" spans="1:23" s="63" customFormat="1" ht="20.25" customHeight="1" x14ac:dyDescent="0.15">
      <c r="A101" s="218"/>
      <c r="B101" s="63" t="s">
        <v>127</v>
      </c>
      <c r="C101" s="130"/>
      <c r="D101" s="122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133"/>
      <c r="T101" s="133"/>
      <c r="U101" s="132"/>
      <c r="V101" s="132"/>
      <c r="W101" s="220"/>
    </row>
    <row r="102" spans="1:23" s="63" customFormat="1" ht="11.25" customHeight="1" x14ac:dyDescent="0.15">
      <c r="A102" s="221">
        <v>76</v>
      </c>
      <c r="C102" s="130" t="s">
        <v>204</v>
      </c>
      <c r="D102" s="122" t="s">
        <v>166</v>
      </c>
      <c r="E102" s="219">
        <v>99.100000000000136</v>
      </c>
      <c r="F102" s="219">
        <v>80.600000000000136</v>
      </c>
      <c r="G102" s="219">
        <v>71</v>
      </c>
      <c r="H102" s="219">
        <v>37.5</v>
      </c>
      <c r="I102" s="219">
        <v>0</v>
      </c>
      <c r="J102" s="219">
        <v>33.5</v>
      </c>
      <c r="K102" s="219">
        <v>0</v>
      </c>
      <c r="L102" s="219">
        <v>9.6</v>
      </c>
      <c r="M102" s="219">
        <v>3.6000000000000014</v>
      </c>
      <c r="N102" s="219">
        <v>6.0000000000000036</v>
      </c>
      <c r="O102" s="219">
        <v>0</v>
      </c>
      <c r="P102" s="219">
        <v>18.5</v>
      </c>
      <c r="Q102" s="219">
        <v>18.5</v>
      </c>
      <c r="R102" s="219">
        <v>0</v>
      </c>
      <c r="S102" s="132">
        <v>76</v>
      </c>
      <c r="T102" s="133"/>
      <c r="U102" s="132"/>
      <c r="V102" s="132"/>
      <c r="W102" s="220"/>
    </row>
    <row r="103" spans="1:23" s="63" customFormat="1" ht="11.25" customHeight="1" x14ac:dyDescent="0.15">
      <c r="A103" s="221">
        <v>77</v>
      </c>
      <c r="C103" s="130" t="s">
        <v>869</v>
      </c>
      <c r="D103" s="122" t="s">
        <v>167</v>
      </c>
      <c r="E103" s="219">
        <v>123.10000000000008</v>
      </c>
      <c r="F103" s="219">
        <v>30.09999999999998</v>
      </c>
      <c r="G103" s="219">
        <v>24.5</v>
      </c>
      <c r="H103" s="219">
        <v>8</v>
      </c>
      <c r="I103" s="219">
        <v>0</v>
      </c>
      <c r="J103" s="219">
        <v>16.5</v>
      </c>
      <c r="K103" s="219">
        <v>0</v>
      </c>
      <c r="L103" s="219">
        <v>5.6000000000000023</v>
      </c>
      <c r="M103" s="219">
        <v>0</v>
      </c>
      <c r="N103" s="219">
        <v>5.400000000000003</v>
      </c>
      <c r="O103" s="219">
        <v>0</v>
      </c>
      <c r="P103" s="219">
        <v>93</v>
      </c>
      <c r="Q103" s="219">
        <v>93</v>
      </c>
      <c r="R103" s="219">
        <v>0</v>
      </c>
      <c r="S103" s="132">
        <v>77</v>
      </c>
      <c r="T103" s="133"/>
      <c r="U103" s="132"/>
      <c r="V103" s="132"/>
      <c r="W103" s="220"/>
    </row>
    <row r="104" spans="1:23" s="63" customFormat="1" ht="20.25" customHeight="1" x14ac:dyDescent="0.15">
      <c r="A104" s="221">
        <v>78</v>
      </c>
      <c r="C104" s="130"/>
      <c r="D104" s="122" t="s">
        <v>168</v>
      </c>
      <c r="E104" s="219">
        <v>222.20000000000022</v>
      </c>
      <c r="F104" s="219">
        <v>110.70000000000012</v>
      </c>
      <c r="G104" s="219">
        <v>95.5</v>
      </c>
      <c r="H104" s="219">
        <v>45.5</v>
      </c>
      <c r="I104" s="219">
        <v>0</v>
      </c>
      <c r="J104" s="219">
        <v>50</v>
      </c>
      <c r="K104" s="219">
        <v>0</v>
      </c>
      <c r="L104" s="219">
        <v>15.200000000000003</v>
      </c>
      <c r="M104" s="219">
        <v>3.8000000000000016</v>
      </c>
      <c r="N104" s="219">
        <v>11.400000000000006</v>
      </c>
      <c r="O104" s="219">
        <v>0</v>
      </c>
      <c r="P104" s="219">
        <v>111.5</v>
      </c>
      <c r="Q104" s="219">
        <v>111.5</v>
      </c>
      <c r="R104" s="219">
        <v>0</v>
      </c>
      <c r="S104" s="132">
        <v>78</v>
      </c>
      <c r="T104" s="133"/>
      <c r="U104" s="132"/>
      <c r="V104" s="132"/>
      <c r="W104" s="220"/>
    </row>
    <row r="105" spans="1:23" s="63" customFormat="1" ht="11.25" customHeight="1" x14ac:dyDescent="0.15">
      <c r="A105" s="221">
        <v>79</v>
      </c>
      <c r="B105" s="63" t="s">
        <v>206</v>
      </c>
      <c r="C105" s="130"/>
      <c r="D105" s="122" t="s">
        <v>166</v>
      </c>
      <c r="E105" s="219">
        <v>99.100000000000136</v>
      </c>
      <c r="F105" s="219">
        <v>80.600000000000136</v>
      </c>
      <c r="G105" s="219">
        <v>71</v>
      </c>
      <c r="H105" s="219">
        <v>37.5</v>
      </c>
      <c r="I105" s="219">
        <v>0</v>
      </c>
      <c r="J105" s="219">
        <v>33.5</v>
      </c>
      <c r="K105" s="219">
        <v>0</v>
      </c>
      <c r="L105" s="219">
        <v>9.6</v>
      </c>
      <c r="M105" s="219">
        <v>3.6000000000000014</v>
      </c>
      <c r="N105" s="219">
        <v>6.0000000000000036</v>
      </c>
      <c r="O105" s="219">
        <v>0</v>
      </c>
      <c r="P105" s="219">
        <v>18.5</v>
      </c>
      <c r="Q105" s="219">
        <v>18.5</v>
      </c>
      <c r="R105" s="219">
        <v>0</v>
      </c>
      <c r="S105" s="132">
        <v>79</v>
      </c>
      <c r="T105" s="133"/>
      <c r="U105" s="132"/>
      <c r="V105" s="132"/>
      <c r="W105" s="220"/>
    </row>
    <row r="106" spans="1:23" s="63" customFormat="1" ht="11.25" customHeight="1" x14ac:dyDescent="0.15">
      <c r="A106" s="221">
        <v>80</v>
      </c>
      <c r="C106" s="130"/>
      <c r="D106" s="122" t="s">
        <v>167</v>
      </c>
      <c r="E106" s="219">
        <v>123.10000000000008</v>
      </c>
      <c r="F106" s="219">
        <v>30.09999999999998</v>
      </c>
      <c r="G106" s="219">
        <v>24.5</v>
      </c>
      <c r="H106" s="219">
        <v>8</v>
      </c>
      <c r="I106" s="219">
        <v>0</v>
      </c>
      <c r="J106" s="219">
        <v>16.5</v>
      </c>
      <c r="K106" s="219">
        <v>0</v>
      </c>
      <c r="L106" s="219">
        <v>5.6000000000000023</v>
      </c>
      <c r="M106" s="219">
        <v>0</v>
      </c>
      <c r="N106" s="219">
        <v>5.400000000000003</v>
      </c>
      <c r="O106" s="219">
        <v>0</v>
      </c>
      <c r="P106" s="219">
        <v>93</v>
      </c>
      <c r="Q106" s="219">
        <v>93</v>
      </c>
      <c r="R106" s="219">
        <v>0</v>
      </c>
      <c r="S106" s="132">
        <v>80</v>
      </c>
      <c r="T106" s="133"/>
      <c r="U106" s="132"/>
      <c r="V106" s="132"/>
      <c r="W106" s="220"/>
    </row>
    <row r="107" spans="1:23" s="63" customFormat="1" ht="20.25" customHeight="1" x14ac:dyDescent="0.15">
      <c r="A107" s="221">
        <v>81</v>
      </c>
      <c r="C107" s="130"/>
      <c r="D107" s="122" t="s">
        <v>168</v>
      </c>
      <c r="E107" s="219">
        <v>222.20000000000022</v>
      </c>
      <c r="F107" s="219">
        <v>110.70000000000012</v>
      </c>
      <c r="G107" s="219">
        <v>95.5</v>
      </c>
      <c r="H107" s="219">
        <v>45.5</v>
      </c>
      <c r="I107" s="219">
        <v>0</v>
      </c>
      <c r="J107" s="219">
        <v>50</v>
      </c>
      <c r="K107" s="219">
        <v>0</v>
      </c>
      <c r="L107" s="219">
        <v>15.200000000000003</v>
      </c>
      <c r="M107" s="219">
        <v>3.8000000000000016</v>
      </c>
      <c r="N107" s="219">
        <v>11.400000000000006</v>
      </c>
      <c r="O107" s="219">
        <v>0</v>
      </c>
      <c r="P107" s="219">
        <v>111.5</v>
      </c>
      <c r="Q107" s="219">
        <v>111.5</v>
      </c>
      <c r="R107" s="219">
        <v>0</v>
      </c>
      <c r="S107" s="132">
        <v>81</v>
      </c>
      <c r="T107" s="133"/>
      <c r="U107" s="132"/>
      <c r="V107" s="132"/>
      <c r="W107" s="220"/>
    </row>
    <row r="108" spans="1:23" s="63" customFormat="1" ht="20.25" customHeight="1" x14ac:dyDescent="0.15">
      <c r="A108" s="221"/>
      <c r="C108" s="130"/>
      <c r="D108" s="122"/>
      <c r="E108" s="219"/>
      <c r="F108" s="219"/>
      <c r="G108" s="219"/>
      <c r="H108" s="219"/>
      <c r="I108" s="219"/>
      <c r="J108" s="219"/>
      <c r="K108" s="219"/>
      <c r="L108" s="219"/>
      <c r="M108" s="219"/>
      <c r="N108" s="219"/>
      <c r="O108" s="219"/>
      <c r="P108" s="219"/>
      <c r="Q108" s="219"/>
      <c r="R108" s="219"/>
      <c r="S108" s="132"/>
      <c r="T108" s="133"/>
      <c r="U108" s="132"/>
      <c r="V108" s="132"/>
      <c r="W108" s="220"/>
    </row>
    <row r="109" spans="1:23" s="63" customFormat="1" ht="12.75" customHeight="1" x14ac:dyDescent="0.15">
      <c r="A109" s="223"/>
      <c r="B109" s="224"/>
      <c r="C109" s="130"/>
      <c r="D109" s="122"/>
      <c r="E109" s="66"/>
      <c r="F109" s="66"/>
      <c r="G109" s="66"/>
      <c r="H109" s="66"/>
      <c r="I109" s="66"/>
      <c r="J109" s="66"/>
      <c r="K109" s="66"/>
      <c r="L109" s="223"/>
      <c r="M109" s="225"/>
      <c r="N109" s="66"/>
      <c r="O109" s="66"/>
      <c r="P109" s="66"/>
      <c r="Q109" s="66"/>
      <c r="R109" s="66"/>
      <c r="S109" s="226"/>
      <c r="T109" s="226"/>
      <c r="U109" s="132"/>
      <c r="V109" s="132"/>
      <c r="W109" s="220"/>
    </row>
    <row r="110" spans="1:23" s="63" customFormat="1" ht="11.25" customHeight="1" x14ac:dyDescent="0.15">
      <c r="A110" s="63" t="s">
        <v>866</v>
      </c>
      <c r="C110" s="130"/>
      <c r="D110" s="122"/>
      <c r="E110" s="66"/>
      <c r="F110" s="66"/>
      <c r="G110" s="66"/>
      <c r="H110" s="66"/>
      <c r="I110" s="66"/>
      <c r="J110" s="66"/>
      <c r="K110" s="66"/>
      <c r="L110" s="63" t="s">
        <v>866</v>
      </c>
      <c r="N110" s="66"/>
      <c r="O110" s="66"/>
      <c r="P110" s="66"/>
      <c r="Q110" s="66"/>
      <c r="R110" s="66"/>
      <c r="S110" s="227"/>
      <c r="T110" s="227"/>
      <c r="U110" s="132"/>
      <c r="V110" s="132"/>
      <c r="W110" s="220"/>
    </row>
    <row r="111" spans="1:23" s="63" customFormat="1" ht="11.25" customHeight="1" x14ac:dyDescent="0.15">
      <c r="C111" s="130"/>
      <c r="D111" s="122"/>
      <c r="E111" s="66"/>
      <c r="F111" s="66"/>
      <c r="G111" s="66"/>
      <c r="H111" s="66"/>
      <c r="I111" s="66"/>
      <c r="J111" s="66"/>
      <c r="K111" s="66"/>
      <c r="N111" s="66"/>
      <c r="O111" s="66"/>
      <c r="P111" s="66"/>
      <c r="Q111" s="66"/>
      <c r="R111" s="66"/>
      <c r="S111" s="133"/>
      <c r="T111" s="133"/>
      <c r="U111" s="132"/>
      <c r="V111" s="132"/>
      <c r="W111" s="220"/>
    </row>
    <row r="112" spans="1:23" s="63" customFormat="1" ht="11.25" customHeight="1" x14ac:dyDescent="0.15">
      <c r="A112" s="100" t="s">
        <v>73</v>
      </c>
      <c r="B112" s="100"/>
      <c r="C112" s="100"/>
      <c r="D112" s="100"/>
      <c r="E112" s="100"/>
      <c r="F112" s="66"/>
      <c r="G112" s="66"/>
      <c r="H112" s="66"/>
      <c r="I112" s="66"/>
      <c r="J112" s="66"/>
      <c r="K112" s="66"/>
      <c r="L112" s="100" t="s">
        <v>73</v>
      </c>
      <c r="M112" s="100"/>
      <c r="N112" s="100"/>
      <c r="O112" s="100"/>
      <c r="P112" s="100"/>
      <c r="Q112" s="66"/>
      <c r="R112" s="66"/>
      <c r="S112" s="227"/>
      <c r="T112" s="227"/>
      <c r="U112" s="227"/>
      <c r="V112" s="227"/>
      <c r="W112" s="227"/>
    </row>
    <row r="113" spans="1:23" s="63" customFormat="1" ht="23.25" customHeight="1" x14ac:dyDescent="0.15">
      <c r="A113" s="221"/>
      <c r="C113" s="130"/>
      <c r="D113" s="122"/>
      <c r="E113" s="126" t="s">
        <v>164</v>
      </c>
      <c r="F113" s="66"/>
      <c r="G113" s="66"/>
      <c r="H113" s="66"/>
      <c r="I113" s="66"/>
      <c r="J113" s="66"/>
      <c r="K113" s="66"/>
      <c r="L113" s="126" t="s">
        <v>164</v>
      </c>
      <c r="M113" s="66"/>
      <c r="N113" s="66"/>
      <c r="O113" s="66"/>
      <c r="P113" s="66"/>
      <c r="Q113" s="66"/>
      <c r="R113" s="66"/>
      <c r="S113" s="132"/>
      <c r="T113" s="133"/>
      <c r="U113" s="132"/>
      <c r="V113" s="132"/>
      <c r="W113" s="228"/>
    </row>
    <row r="114" spans="1:23" s="63" customFormat="1" ht="20.25" customHeight="1" x14ac:dyDescent="0.15">
      <c r="A114" s="218"/>
      <c r="B114" s="63" t="s">
        <v>129</v>
      </c>
      <c r="C114" s="130"/>
      <c r="D114" s="122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133"/>
      <c r="T114" s="133"/>
      <c r="U114" s="132"/>
      <c r="V114" s="132"/>
      <c r="W114" s="220"/>
    </row>
    <row r="115" spans="1:23" s="63" customFormat="1" ht="11.25" customHeight="1" x14ac:dyDescent="0.15">
      <c r="A115" s="221">
        <v>82</v>
      </c>
      <c r="C115" s="130" t="s">
        <v>207</v>
      </c>
      <c r="D115" s="122" t="s">
        <v>166</v>
      </c>
      <c r="E115" s="219">
        <v>8.5</v>
      </c>
      <c r="F115" s="219">
        <v>5</v>
      </c>
      <c r="G115" s="219">
        <v>5</v>
      </c>
      <c r="H115" s="219">
        <v>0</v>
      </c>
      <c r="I115" s="219">
        <v>0</v>
      </c>
      <c r="J115" s="219">
        <v>5</v>
      </c>
      <c r="K115" s="219">
        <v>0</v>
      </c>
      <c r="L115" s="219">
        <v>0</v>
      </c>
      <c r="M115" s="219">
        <v>0</v>
      </c>
      <c r="N115" s="219">
        <v>0</v>
      </c>
      <c r="O115" s="219">
        <v>0</v>
      </c>
      <c r="P115" s="219">
        <v>3.5</v>
      </c>
      <c r="Q115" s="219">
        <v>3.5</v>
      </c>
      <c r="R115" s="219">
        <v>0</v>
      </c>
      <c r="S115" s="132">
        <v>82</v>
      </c>
      <c r="T115" s="133"/>
      <c r="U115" s="132"/>
      <c r="V115" s="132"/>
      <c r="W115" s="220"/>
    </row>
    <row r="116" spans="1:23" s="63" customFormat="1" ht="11.25" customHeight="1" x14ac:dyDescent="0.15">
      <c r="A116" s="221">
        <v>83</v>
      </c>
      <c r="C116" s="130" t="s">
        <v>870</v>
      </c>
      <c r="D116" s="122" t="s">
        <v>167</v>
      </c>
      <c r="E116" s="219">
        <v>15</v>
      </c>
      <c r="F116" s="219">
        <v>13.5</v>
      </c>
      <c r="G116" s="219">
        <v>13.5</v>
      </c>
      <c r="H116" s="219">
        <v>0</v>
      </c>
      <c r="I116" s="219">
        <v>0</v>
      </c>
      <c r="J116" s="219">
        <v>13.5</v>
      </c>
      <c r="K116" s="219">
        <v>0</v>
      </c>
      <c r="L116" s="219">
        <v>0</v>
      </c>
      <c r="M116" s="219">
        <v>0</v>
      </c>
      <c r="N116" s="219">
        <v>0</v>
      </c>
      <c r="O116" s="219">
        <v>0</v>
      </c>
      <c r="P116" s="219">
        <v>1.5</v>
      </c>
      <c r="Q116" s="219">
        <v>1.5</v>
      </c>
      <c r="R116" s="219">
        <v>0</v>
      </c>
      <c r="S116" s="132">
        <v>83</v>
      </c>
      <c r="T116" s="133"/>
      <c r="U116" s="132"/>
      <c r="V116" s="132"/>
      <c r="W116" s="220"/>
    </row>
    <row r="117" spans="1:23" s="63" customFormat="1" ht="20.25" customHeight="1" x14ac:dyDescent="0.15">
      <c r="A117" s="221">
        <v>84</v>
      </c>
      <c r="C117" s="130"/>
      <c r="D117" s="122" t="s">
        <v>168</v>
      </c>
      <c r="E117" s="219">
        <v>23.5</v>
      </c>
      <c r="F117" s="219">
        <v>18.5</v>
      </c>
      <c r="G117" s="219">
        <v>18.5</v>
      </c>
      <c r="H117" s="219">
        <v>0</v>
      </c>
      <c r="I117" s="219">
        <v>0</v>
      </c>
      <c r="J117" s="219">
        <v>18.5</v>
      </c>
      <c r="K117" s="219">
        <v>0</v>
      </c>
      <c r="L117" s="219">
        <v>0</v>
      </c>
      <c r="M117" s="219">
        <v>0</v>
      </c>
      <c r="N117" s="219">
        <v>0</v>
      </c>
      <c r="O117" s="219">
        <v>0</v>
      </c>
      <c r="P117" s="219">
        <v>5</v>
      </c>
      <c r="Q117" s="219">
        <v>5</v>
      </c>
      <c r="R117" s="219">
        <v>0</v>
      </c>
      <c r="S117" s="132">
        <v>84</v>
      </c>
      <c r="T117" s="133"/>
      <c r="U117" s="132"/>
      <c r="V117" s="132"/>
      <c r="W117" s="220"/>
    </row>
    <row r="118" spans="1:23" s="63" customFormat="1" ht="11.25" customHeight="1" x14ac:dyDescent="0.15">
      <c r="A118" s="221">
        <v>85</v>
      </c>
      <c r="C118" s="130" t="s">
        <v>209</v>
      </c>
      <c r="D118" s="122" t="s">
        <v>166</v>
      </c>
      <c r="E118" s="219">
        <v>45.5</v>
      </c>
      <c r="F118" s="219">
        <v>36.5</v>
      </c>
      <c r="G118" s="219">
        <v>36.5</v>
      </c>
      <c r="H118" s="219">
        <v>9</v>
      </c>
      <c r="I118" s="219">
        <v>27.5</v>
      </c>
      <c r="J118" s="219">
        <v>0</v>
      </c>
      <c r="K118" s="219">
        <v>0</v>
      </c>
      <c r="L118" s="219">
        <v>0</v>
      </c>
      <c r="M118" s="219">
        <v>0</v>
      </c>
      <c r="N118" s="219">
        <v>0</v>
      </c>
      <c r="O118" s="219">
        <v>0</v>
      </c>
      <c r="P118" s="219">
        <v>9</v>
      </c>
      <c r="Q118" s="219">
        <v>9</v>
      </c>
      <c r="R118" s="219">
        <v>0</v>
      </c>
      <c r="S118" s="132">
        <v>85</v>
      </c>
      <c r="T118" s="133"/>
      <c r="U118" s="132"/>
      <c r="V118" s="132"/>
      <c r="W118" s="220"/>
    </row>
    <row r="119" spans="1:23" s="63" customFormat="1" ht="11.25" customHeight="1" x14ac:dyDescent="0.15">
      <c r="A119" s="221">
        <v>86</v>
      </c>
      <c r="C119" s="130"/>
      <c r="D119" s="122" t="s">
        <v>167</v>
      </c>
      <c r="E119" s="219">
        <v>55</v>
      </c>
      <c r="F119" s="219">
        <v>13.5</v>
      </c>
      <c r="G119" s="219">
        <v>13.5</v>
      </c>
      <c r="H119" s="219">
        <v>1</v>
      </c>
      <c r="I119" s="219">
        <v>12.5</v>
      </c>
      <c r="J119" s="219">
        <v>0</v>
      </c>
      <c r="K119" s="219">
        <v>0</v>
      </c>
      <c r="L119" s="219">
        <v>0</v>
      </c>
      <c r="M119" s="219">
        <v>0</v>
      </c>
      <c r="N119" s="219">
        <v>0</v>
      </c>
      <c r="O119" s="219">
        <v>0</v>
      </c>
      <c r="P119" s="219">
        <v>41.5</v>
      </c>
      <c r="Q119" s="219">
        <v>41.5</v>
      </c>
      <c r="R119" s="219">
        <v>0</v>
      </c>
      <c r="S119" s="132">
        <v>86</v>
      </c>
      <c r="T119" s="133"/>
      <c r="U119" s="132"/>
      <c r="V119" s="132"/>
      <c r="W119" s="220"/>
    </row>
    <row r="120" spans="1:23" s="63" customFormat="1" ht="20.25" customHeight="1" x14ac:dyDescent="0.15">
      <c r="A120" s="221">
        <v>87</v>
      </c>
      <c r="C120" s="130"/>
      <c r="D120" s="122" t="s">
        <v>168</v>
      </c>
      <c r="E120" s="219">
        <v>100.5</v>
      </c>
      <c r="F120" s="219">
        <v>50</v>
      </c>
      <c r="G120" s="219">
        <v>50</v>
      </c>
      <c r="H120" s="219">
        <v>10</v>
      </c>
      <c r="I120" s="219">
        <v>40</v>
      </c>
      <c r="J120" s="219">
        <v>0</v>
      </c>
      <c r="K120" s="219">
        <v>0</v>
      </c>
      <c r="L120" s="219">
        <v>0</v>
      </c>
      <c r="M120" s="219">
        <v>0</v>
      </c>
      <c r="N120" s="219">
        <v>0</v>
      </c>
      <c r="O120" s="219">
        <v>0</v>
      </c>
      <c r="P120" s="219">
        <v>50.5</v>
      </c>
      <c r="Q120" s="219">
        <v>50.5</v>
      </c>
      <c r="R120" s="219">
        <v>0</v>
      </c>
      <c r="S120" s="132">
        <v>87</v>
      </c>
      <c r="T120" s="133"/>
      <c r="U120" s="132"/>
      <c r="V120" s="132"/>
      <c r="W120" s="220"/>
    </row>
    <row r="121" spans="1:23" s="63" customFormat="1" ht="11.25" customHeight="1" x14ac:dyDescent="0.15">
      <c r="A121" s="221">
        <v>88</v>
      </c>
      <c r="B121" s="63" t="s">
        <v>210</v>
      </c>
      <c r="D121" s="122" t="s">
        <v>166</v>
      </c>
      <c r="E121" s="219">
        <v>54</v>
      </c>
      <c r="F121" s="219">
        <v>41.5</v>
      </c>
      <c r="G121" s="219">
        <v>41.5</v>
      </c>
      <c r="H121" s="219">
        <v>9</v>
      </c>
      <c r="I121" s="219">
        <v>27.5</v>
      </c>
      <c r="J121" s="219">
        <v>5</v>
      </c>
      <c r="K121" s="219">
        <v>0</v>
      </c>
      <c r="L121" s="219">
        <v>0</v>
      </c>
      <c r="M121" s="219">
        <v>0</v>
      </c>
      <c r="N121" s="219">
        <v>0</v>
      </c>
      <c r="O121" s="219">
        <v>0</v>
      </c>
      <c r="P121" s="219">
        <v>12.5</v>
      </c>
      <c r="Q121" s="219">
        <v>12.5</v>
      </c>
      <c r="R121" s="219">
        <v>0</v>
      </c>
      <c r="S121" s="132">
        <v>88</v>
      </c>
      <c r="T121" s="133"/>
      <c r="U121" s="133"/>
      <c r="V121" s="132"/>
      <c r="W121" s="220"/>
    </row>
    <row r="122" spans="1:23" s="63" customFormat="1" ht="11.25" customHeight="1" x14ac:dyDescent="0.15">
      <c r="A122" s="221">
        <v>89</v>
      </c>
      <c r="C122" s="130"/>
      <c r="D122" s="122" t="s">
        <v>167</v>
      </c>
      <c r="E122" s="219">
        <v>70</v>
      </c>
      <c r="F122" s="219">
        <v>27</v>
      </c>
      <c r="G122" s="219">
        <v>27</v>
      </c>
      <c r="H122" s="219">
        <v>1</v>
      </c>
      <c r="I122" s="219">
        <v>12.5</v>
      </c>
      <c r="J122" s="219">
        <v>13.5</v>
      </c>
      <c r="K122" s="219">
        <v>0</v>
      </c>
      <c r="L122" s="219">
        <v>0</v>
      </c>
      <c r="M122" s="219">
        <v>0</v>
      </c>
      <c r="N122" s="219">
        <v>0</v>
      </c>
      <c r="O122" s="219">
        <v>0</v>
      </c>
      <c r="P122" s="219">
        <v>43</v>
      </c>
      <c r="Q122" s="219">
        <v>43</v>
      </c>
      <c r="R122" s="219">
        <v>0</v>
      </c>
      <c r="S122" s="132">
        <v>89</v>
      </c>
      <c r="T122" s="133"/>
      <c r="U122" s="132"/>
      <c r="V122" s="132"/>
      <c r="W122" s="220"/>
    </row>
    <row r="123" spans="1:23" s="63" customFormat="1" ht="20.25" customHeight="1" x14ac:dyDescent="0.15">
      <c r="A123" s="221">
        <v>90</v>
      </c>
      <c r="C123" s="130"/>
      <c r="D123" s="122" t="s">
        <v>168</v>
      </c>
      <c r="E123" s="219">
        <v>124</v>
      </c>
      <c r="F123" s="219">
        <v>68.5</v>
      </c>
      <c r="G123" s="219">
        <v>68.5</v>
      </c>
      <c r="H123" s="219">
        <v>10</v>
      </c>
      <c r="I123" s="219">
        <v>40</v>
      </c>
      <c r="J123" s="219">
        <v>18.5</v>
      </c>
      <c r="K123" s="219">
        <v>0</v>
      </c>
      <c r="L123" s="219">
        <v>0</v>
      </c>
      <c r="M123" s="219">
        <v>0</v>
      </c>
      <c r="N123" s="219">
        <v>0</v>
      </c>
      <c r="O123" s="219">
        <v>0</v>
      </c>
      <c r="P123" s="219">
        <v>55.5</v>
      </c>
      <c r="Q123" s="219">
        <v>55.5</v>
      </c>
      <c r="R123" s="219">
        <v>0</v>
      </c>
      <c r="S123" s="132">
        <v>90</v>
      </c>
      <c r="T123" s="133"/>
      <c r="U123" s="132"/>
      <c r="V123" s="132"/>
      <c r="W123" s="220"/>
    </row>
    <row r="124" spans="1:23" s="63" customFormat="1" ht="11.25" customHeight="1" x14ac:dyDescent="0.15">
      <c r="A124" s="221">
        <v>91</v>
      </c>
      <c r="C124" s="133" t="s">
        <v>211</v>
      </c>
      <c r="D124" s="122" t="s">
        <v>166</v>
      </c>
      <c r="E124" s="219">
        <v>3374.2000000000007</v>
      </c>
      <c r="F124" s="219">
        <v>1671.3000000000004</v>
      </c>
      <c r="G124" s="219">
        <v>1558.5</v>
      </c>
      <c r="H124" s="219">
        <v>414.5</v>
      </c>
      <c r="I124" s="219">
        <v>193.5</v>
      </c>
      <c r="J124" s="219">
        <v>949</v>
      </c>
      <c r="K124" s="219">
        <v>1.5</v>
      </c>
      <c r="L124" s="219">
        <v>112.80000000000007</v>
      </c>
      <c r="M124" s="219">
        <v>11.000000000000004</v>
      </c>
      <c r="N124" s="219">
        <v>99.200000000000074</v>
      </c>
      <c r="O124" s="219">
        <v>2.5999999999999996</v>
      </c>
      <c r="P124" s="219">
        <v>1702.9</v>
      </c>
      <c r="Q124" s="219">
        <v>1694.5</v>
      </c>
      <c r="R124" s="219">
        <v>8.4</v>
      </c>
      <c r="S124" s="132">
        <v>91</v>
      </c>
      <c r="T124" s="133"/>
      <c r="U124" s="133"/>
      <c r="V124" s="132"/>
      <c r="W124" s="220"/>
    </row>
    <row r="125" spans="1:23" s="63" customFormat="1" ht="11.25" customHeight="1" x14ac:dyDescent="0.15">
      <c r="A125" s="221">
        <v>92</v>
      </c>
      <c r="C125" s="130"/>
      <c r="D125" s="122" t="s">
        <v>167</v>
      </c>
      <c r="E125" s="219">
        <v>5472.2</v>
      </c>
      <c r="F125" s="219">
        <v>944.89999999999986</v>
      </c>
      <c r="G125" s="219">
        <v>900.5</v>
      </c>
      <c r="H125" s="219">
        <v>87.5</v>
      </c>
      <c r="I125" s="219">
        <v>114.5</v>
      </c>
      <c r="J125" s="219">
        <v>697</v>
      </c>
      <c r="K125" s="219">
        <v>1.5</v>
      </c>
      <c r="L125" s="219">
        <v>44.4</v>
      </c>
      <c r="M125" s="219">
        <v>0.60000000000000009</v>
      </c>
      <c r="N125" s="219">
        <v>39.6</v>
      </c>
      <c r="O125" s="219">
        <v>4.2000000000000011</v>
      </c>
      <c r="P125" s="219">
        <v>4527.3</v>
      </c>
      <c r="Q125" s="219">
        <v>4508.5</v>
      </c>
      <c r="R125" s="219">
        <v>18.799999999999997</v>
      </c>
      <c r="S125" s="132">
        <v>92</v>
      </c>
      <c r="T125" s="133"/>
      <c r="U125" s="132"/>
      <c r="V125" s="132"/>
      <c r="W125" s="220"/>
    </row>
    <row r="126" spans="1:23" s="63" customFormat="1" ht="20.25" customHeight="1" x14ac:dyDescent="0.15">
      <c r="A126" s="221">
        <v>93</v>
      </c>
      <c r="C126" s="130"/>
      <c r="D126" s="122" t="s">
        <v>168</v>
      </c>
      <c r="E126" s="219">
        <v>8846.4000000000015</v>
      </c>
      <c r="F126" s="219">
        <v>2616.2000000000003</v>
      </c>
      <c r="G126" s="219">
        <v>2459</v>
      </c>
      <c r="H126" s="219">
        <v>502</v>
      </c>
      <c r="I126" s="219">
        <v>308</v>
      </c>
      <c r="J126" s="219">
        <v>1646</v>
      </c>
      <c r="K126" s="219">
        <v>3</v>
      </c>
      <c r="L126" s="219">
        <v>157.20000000000007</v>
      </c>
      <c r="M126" s="219">
        <v>11.600000000000003</v>
      </c>
      <c r="N126" s="219">
        <v>138.80000000000007</v>
      </c>
      <c r="O126" s="219">
        <v>6.8000000000000007</v>
      </c>
      <c r="P126" s="219">
        <v>6230.2000000000007</v>
      </c>
      <c r="Q126" s="219">
        <v>6203</v>
      </c>
      <c r="R126" s="219">
        <v>27.199999999999996</v>
      </c>
      <c r="S126" s="132">
        <v>93</v>
      </c>
      <c r="T126" s="133"/>
      <c r="U126" s="132"/>
      <c r="V126" s="132"/>
      <c r="W126" s="220"/>
    </row>
    <row r="127" spans="1:23" s="63" customFormat="1" ht="22.5" customHeight="1" x14ac:dyDescent="0.15">
      <c r="A127" s="221"/>
      <c r="C127" s="130"/>
      <c r="D127" s="122"/>
      <c r="E127" s="126" t="s">
        <v>212</v>
      </c>
      <c r="F127" s="66"/>
      <c r="G127" s="66"/>
      <c r="H127" s="66"/>
      <c r="I127" s="66"/>
      <c r="J127" s="66"/>
      <c r="K127" s="66"/>
      <c r="L127" s="126" t="s">
        <v>212</v>
      </c>
      <c r="N127" s="66"/>
      <c r="O127" s="66"/>
      <c r="P127" s="66"/>
      <c r="Q127" s="66"/>
      <c r="R127" s="66"/>
      <c r="S127" s="132"/>
      <c r="T127" s="133"/>
      <c r="U127" s="132"/>
      <c r="V127" s="132"/>
      <c r="W127" s="228"/>
    </row>
    <row r="128" spans="1:23" s="63" customFormat="1" ht="20.25" customHeight="1" x14ac:dyDescent="0.15">
      <c r="A128" s="221"/>
      <c r="B128" s="63" t="s">
        <v>123</v>
      </c>
      <c r="C128" s="130"/>
      <c r="D128" s="122"/>
      <c r="E128" s="66"/>
      <c r="F128" s="66"/>
      <c r="G128" s="66"/>
      <c r="H128" s="66"/>
      <c r="I128" s="66"/>
      <c r="J128" s="66"/>
      <c r="K128" s="66"/>
      <c r="L128" s="66"/>
      <c r="N128" s="66"/>
      <c r="O128" s="66"/>
      <c r="P128" s="66"/>
      <c r="Q128" s="66"/>
      <c r="R128" s="66"/>
      <c r="S128" s="132"/>
      <c r="T128" s="133"/>
      <c r="U128" s="132"/>
      <c r="V128" s="132"/>
      <c r="W128" s="220"/>
    </row>
    <row r="129" spans="1:23" s="63" customFormat="1" ht="11.25" customHeight="1" x14ac:dyDescent="0.15">
      <c r="A129" s="221">
        <v>94</v>
      </c>
      <c r="C129" s="130" t="s">
        <v>214</v>
      </c>
      <c r="D129" s="122" t="s">
        <v>166</v>
      </c>
      <c r="E129" s="219">
        <v>17.099999999999994</v>
      </c>
      <c r="F129" s="219">
        <v>13.099999999999994</v>
      </c>
      <c r="G129" s="219">
        <v>11.5</v>
      </c>
      <c r="H129" s="219">
        <v>2</v>
      </c>
      <c r="I129" s="219">
        <v>9.5</v>
      </c>
      <c r="J129" s="219">
        <v>0</v>
      </c>
      <c r="K129" s="219">
        <v>0</v>
      </c>
      <c r="L129" s="219">
        <v>1.5999999999999999</v>
      </c>
      <c r="M129" s="219">
        <v>0</v>
      </c>
      <c r="N129" s="219">
        <v>1.4</v>
      </c>
      <c r="O129" s="219">
        <v>0</v>
      </c>
      <c r="P129" s="219">
        <v>4</v>
      </c>
      <c r="Q129" s="219">
        <v>4</v>
      </c>
      <c r="R129" s="219">
        <v>0</v>
      </c>
      <c r="S129" s="132">
        <v>94</v>
      </c>
      <c r="T129" s="133"/>
      <c r="U129" s="132"/>
      <c r="V129" s="132"/>
      <c r="W129" s="220"/>
    </row>
    <row r="130" spans="1:23" s="63" customFormat="1" ht="11.25" customHeight="1" x14ac:dyDescent="0.15">
      <c r="A130" s="221">
        <v>95</v>
      </c>
      <c r="C130" s="130"/>
      <c r="D130" s="122" t="s">
        <v>167</v>
      </c>
      <c r="E130" s="219">
        <v>4.2</v>
      </c>
      <c r="F130" s="219">
        <v>0</v>
      </c>
      <c r="G130" s="219">
        <v>0</v>
      </c>
      <c r="H130" s="219">
        <v>0</v>
      </c>
      <c r="I130" s="219">
        <v>0</v>
      </c>
      <c r="J130" s="219">
        <v>0</v>
      </c>
      <c r="K130" s="219">
        <v>0</v>
      </c>
      <c r="L130" s="219">
        <v>0</v>
      </c>
      <c r="M130" s="219">
        <v>0</v>
      </c>
      <c r="N130" s="219">
        <v>0</v>
      </c>
      <c r="O130" s="219">
        <v>0</v>
      </c>
      <c r="P130" s="219">
        <v>4</v>
      </c>
      <c r="Q130" s="219">
        <v>4</v>
      </c>
      <c r="R130" s="219">
        <v>0</v>
      </c>
      <c r="S130" s="132">
        <v>95</v>
      </c>
      <c r="T130" s="133"/>
      <c r="U130" s="132"/>
      <c r="V130" s="132"/>
      <c r="W130" s="220"/>
    </row>
    <row r="131" spans="1:23" s="63" customFormat="1" ht="20.25" customHeight="1" x14ac:dyDescent="0.15">
      <c r="A131" s="221">
        <v>96</v>
      </c>
      <c r="C131" s="130"/>
      <c r="D131" s="122" t="s">
        <v>168</v>
      </c>
      <c r="E131" s="219">
        <v>21.299999999999994</v>
      </c>
      <c r="F131" s="219">
        <v>13.299999999999994</v>
      </c>
      <c r="G131" s="219">
        <v>11.5</v>
      </c>
      <c r="H131" s="219">
        <v>2</v>
      </c>
      <c r="I131" s="219">
        <v>9.5</v>
      </c>
      <c r="J131" s="219">
        <v>0</v>
      </c>
      <c r="K131" s="219">
        <v>0</v>
      </c>
      <c r="L131" s="219">
        <v>1.7999999999999998</v>
      </c>
      <c r="M131" s="219">
        <v>0</v>
      </c>
      <c r="N131" s="219">
        <v>1.5999999999999999</v>
      </c>
      <c r="O131" s="219">
        <v>0</v>
      </c>
      <c r="P131" s="219">
        <v>8</v>
      </c>
      <c r="Q131" s="219">
        <v>8</v>
      </c>
      <c r="R131" s="219">
        <v>0</v>
      </c>
      <c r="S131" s="132">
        <v>96</v>
      </c>
      <c r="T131" s="133"/>
      <c r="U131" s="132"/>
      <c r="V131" s="132"/>
      <c r="W131" s="220"/>
    </row>
    <row r="132" spans="1:23" s="63" customFormat="1" ht="11.25" customHeight="1" x14ac:dyDescent="0.15">
      <c r="A132" s="221">
        <v>97</v>
      </c>
      <c r="C132" s="130" t="s">
        <v>808</v>
      </c>
      <c r="D132" s="122" t="s">
        <v>166</v>
      </c>
      <c r="E132" s="219">
        <v>9.4999999999999964</v>
      </c>
      <c r="F132" s="219">
        <v>8.2999999999999989</v>
      </c>
      <c r="G132" s="219">
        <v>5.5</v>
      </c>
      <c r="H132" s="219">
        <v>4.5</v>
      </c>
      <c r="I132" s="219">
        <v>0.5</v>
      </c>
      <c r="J132" s="219">
        <v>0.5</v>
      </c>
      <c r="K132" s="219">
        <v>0</v>
      </c>
      <c r="L132" s="219">
        <v>2.8000000000000007</v>
      </c>
      <c r="M132" s="219">
        <v>0</v>
      </c>
      <c r="N132" s="219">
        <v>2.600000000000001</v>
      </c>
      <c r="O132" s="219">
        <v>0</v>
      </c>
      <c r="P132" s="219">
        <v>1.2</v>
      </c>
      <c r="Q132" s="219">
        <v>1</v>
      </c>
      <c r="R132" s="219">
        <v>0</v>
      </c>
      <c r="S132" s="132">
        <v>97</v>
      </c>
      <c r="T132" s="133"/>
      <c r="U132" s="132"/>
      <c r="V132" s="132"/>
      <c r="W132" s="220"/>
    </row>
    <row r="133" spans="1:23" s="63" customFormat="1" ht="11.25" customHeight="1" x14ac:dyDescent="0.15">
      <c r="A133" s="221">
        <v>98</v>
      </c>
      <c r="C133" s="130" t="s">
        <v>809</v>
      </c>
      <c r="D133" s="122" t="s">
        <v>167</v>
      </c>
      <c r="E133" s="219">
        <v>3.7</v>
      </c>
      <c r="F133" s="219">
        <v>1.7</v>
      </c>
      <c r="G133" s="219">
        <v>1.5</v>
      </c>
      <c r="H133" s="219">
        <v>1</v>
      </c>
      <c r="I133" s="219">
        <v>0</v>
      </c>
      <c r="J133" s="219">
        <v>0.5</v>
      </c>
      <c r="K133" s="219">
        <v>0</v>
      </c>
      <c r="L133" s="219">
        <v>0</v>
      </c>
      <c r="M133" s="219">
        <v>0</v>
      </c>
      <c r="N133" s="219">
        <v>0</v>
      </c>
      <c r="O133" s="219">
        <v>0</v>
      </c>
      <c r="P133" s="219">
        <v>2</v>
      </c>
      <c r="Q133" s="219">
        <v>2</v>
      </c>
      <c r="R133" s="219">
        <v>0</v>
      </c>
      <c r="S133" s="132">
        <v>98</v>
      </c>
      <c r="T133" s="133"/>
      <c r="U133" s="132"/>
      <c r="V133" s="132"/>
      <c r="W133" s="220"/>
    </row>
    <row r="134" spans="1:23" s="63" customFormat="1" ht="20.25" customHeight="1" x14ac:dyDescent="0.15">
      <c r="A134" s="221">
        <v>99</v>
      </c>
      <c r="C134" s="130"/>
      <c r="D134" s="122" t="s">
        <v>168</v>
      </c>
      <c r="E134" s="219">
        <v>13.199999999999996</v>
      </c>
      <c r="F134" s="219">
        <v>9.9999999999999982</v>
      </c>
      <c r="G134" s="219">
        <v>7</v>
      </c>
      <c r="H134" s="219">
        <v>5.5</v>
      </c>
      <c r="I134" s="219">
        <v>0.5</v>
      </c>
      <c r="J134" s="219">
        <v>1</v>
      </c>
      <c r="K134" s="219">
        <v>0</v>
      </c>
      <c r="L134" s="219">
        <v>3.0000000000000009</v>
      </c>
      <c r="M134" s="219">
        <v>0</v>
      </c>
      <c r="N134" s="219">
        <v>2.8000000000000012</v>
      </c>
      <c r="O134" s="219">
        <v>0</v>
      </c>
      <c r="P134" s="219">
        <v>3.2</v>
      </c>
      <c r="Q134" s="219">
        <v>3</v>
      </c>
      <c r="R134" s="219">
        <v>0</v>
      </c>
      <c r="S134" s="132">
        <v>99</v>
      </c>
      <c r="T134" s="133"/>
      <c r="U134" s="132"/>
      <c r="V134" s="132"/>
      <c r="W134" s="220"/>
    </row>
    <row r="135" spans="1:23" s="63" customFormat="1" ht="11.25" customHeight="1" x14ac:dyDescent="0.15">
      <c r="A135" s="221">
        <v>100</v>
      </c>
      <c r="B135" s="63" t="s">
        <v>201</v>
      </c>
      <c r="C135" s="130"/>
      <c r="D135" s="122" t="s">
        <v>166</v>
      </c>
      <c r="E135" s="219">
        <v>26.599999999999991</v>
      </c>
      <c r="F135" s="219">
        <v>21.399999999999991</v>
      </c>
      <c r="G135" s="219">
        <v>17</v>
      </c>
      <c r="H135" s="219">
        <v>6.5</v>
      </c>
      <c r="I135" s="219">
        <v>10</v>
      </c>
      <c r="J135" s="219">
        <v>0.5</v>
      </c>
      <c r="K135" s="219">
        <v>0</v>
      </c>
      <c r="L135" s="219">
        <v>4.4000000000000004</v>
      </c>
      <c r="M135" s="219">
        <v>0</v>
      </c>
      <c r="N135" s="219">
        <v>4.0000000000000009</v>
      </c>
      <c r="O135" s="219">
        <v>0</v>
      </c>
      <c r="P135" s="219">
        <v>5.2</v>
      </c>
      <c r="Q135" s="219">
        <v>5</v>
      </c>
      <c r="R135" s="219">
        <v>0</v>
      </c>
      <c r="S135" s="132">
        <v>100</v>
      </c>
      <c r="T135" s="133"/>
      <c r="U135" s="132"/>
      <c r="V135" s="132"/>
      <c r="W135" s="220"/>
    </row>
    <row r="136" spans="1:23" s="63" customFormat="1" ht="11.25" customHeight="1" x14ac:dyDescent="0.15">
      <c r="A136" s="221">
        <v>101</v>
      </c>
      <c r="C136" s="130"/>
      <c r="D136" s="122" t="s">
        <v>167</v>
      </c>
      <c r="E136" s="219">
        <v>7.9</v>
      </c>
      <c r="F136" s="219">
        <v>1.9</v>
      </c>
      <c r="G136" s="219">
        <v>1.5</v>
      </c>
      <c r="H136" s="219">
        <v>1</v>
      </c>
      <c r="I136" s="219">
        <v>0</v>
      </c>
      <c r="J136" s="219">
        <v>0.5</v>
      </c>
      <c r="K136" s="219">
        <v>0</v>
      </c>
      <c r="L136" s="219">
        <v>0</v>
      </c>
      <c r="M136" s="219">
        <v>0</v>
      </c>
      <c r="N136" s="219">
        <v>0</v>
      </c>
      <c r="O136" s="219">
        <v>0</v>
      </c>
      <c r="P136" s="219">
        <v>6</v>
      </c>
      <c r="Q136" s="219">
        <v>6</v>
      </c>
      <c r="R136" s="219">
        <v>0</v>
      </c>
      <c r="S136" s="132">
        <v>101</v>
      </c>
      <c r="T136" s="133"/>
      <c r="U136" s="132"/>
      <c r="V136" s="132"/>
      <c r="W136" s="220"/>
    </row>
    <row r="137" spans="1:23" s="63" customFormat="1" ht="20.25" customHeight="1" x14ac:dyDescent="0.15">
      <c r="A137" s="221">
        <v>102</v>
      </c>
      <c r="C137" s="130"/>
      <c r="D137" s="122" t="s">
        <v>168</v>
      </c>
      <c r="E137" s="219">
        <v>34.499999999999993</v>
      </c>
      <c r="F137" s="219">
        <v>23.29999999999999</v>
      </c>
      <c r="G137" s="219">
        <v>18.5</v>
      </c>
      <c r="H137" s="219">
        <v>7.5</v>
      </c>
      <c r="I137" s="219">
        <v>10</v>
      </c>
      <c r="J137" s="219">
        <v>1</v>
      </c>
      <c r="K137" s="219">
        <v>0</v>
      </c>
      <c r="L137" s="219">
        <v>4.8000000000000007</v>
      </c>
      <c r="M137" s="219">
        <v>0</v>
      </c>
      <c r="N137" s="219">
        <v>4.4000000000000012</v>
      </c>
      <c r="O137" s="219">
        <v>0</v>
      </c>
      <c r="P137" s="219">
        <v>11.2</v>
      </c>
      <c r="Q137" s="219">
        <v>11</v>
      </c>
      <c r="R137" s="219">
        <v>0</v>
      </c>
      <c r="S137" s="132">
        <v>102</v>
      </c>
      <c r="T137" s="133"/>
      <c r="U137" s="132"/>
      <c r="V137" s="132"/>
      <c r="W137" s="220"/>
    </row>
    <row r="138" spans="1:23" s="63" customFormat="1" ht="11.25" customHeight="1" x14ac:dyDescent="0.15">
      <c r="A138" s="221">
        <v>103</v>
      </c>
      <c r="C138" s="133" t="s">
        <v>211</v>
      </c>
      <c r="D138" s="122" t="s">
        <v>166</v>
      </c>
      <c r="E138" s="219">
        <v>26.599999999999991</v>
      </c>
      <c r="F138" s="219">
        <v>21.399999999999991</v>
      </c>
      <c r="G138" s="219">
        <v>17</v>
      </c>
      <c r="H138" s="219">
        <v>6.5</v>
      </c>
      <c r="I138" s="219">
        <v>10</v>
      </c>
      <c r="J138" s="219">
        <v>0.5</v>
      </c>
      <c r="K138" s="219">
        <v>0</v>
      </c>
      <c r="L138" s="219">
        <v>4.4000000000000004</v>
      </c>
      <c r="M138" s="219">
        <v>0</v>
      </c>
      <c r="N138" s="219">
        <v>4.0000000000000009</v>
      </c>
      <c r="O138" s="219">
        <v>0</v>
      </c>
      <c r="P138" s="219">
        <v>5.2</v>
      </c>
      <c r="Q138" s="219">
        <v>5</v>
      </c>
      <c r="R138" s="219">
        <v>0</v>
      </c>
      <c r="S138" s="132">
        <v>103</v>
      </c>
      <c r="T138" s="133"/>
      <c r="U138" s="133"/>
      <c r="V138" s="132"/>
      <c r="W138" s="220"/>
    </row>
    <row r="139" spans="1:23" s="63" customFormat="1" ht="11.25" customHeight="1" x14ac:dyDescent="0.15">
      <c r="A139" s="221">
        <v>104</v>
      </c>
      <c r="C139" s="130"/>
      <c r="D139" s="122" t="s">
        <v>167</v>
      </c>
      <c r="E139" s="219">
        <v>7.9</v>
      </c>
      <c r="F139" s="219">
        <v>1.9</v>
      </c>
      <c r="G139" s="219">
        <v>1.5</v>
      </c>
      <c r="H139" s="219">
        <v>1</v>
      </c>
      <c r="I139" s="219">
        <v>0</v>
      </c>
      <c r="J139" s="219">
        <v>0.5</v>
      </c>
      <c r="K139" s="219">
        <v>0</v>
      </c>
      <c r="L139" s="219">
        <v>0</v>
      </c>
      <c r="M139" s="219">
        <v>0</v>
      </c>
      <c r="N139" s="219">
        <v>0</v>
      </c>
      <c r="O139" s="219">
        <v>0</v>
      </c>
      <c r="P139" s="219">
        <v>6</v>
      </c>
      <c r="Q139" s="219">
        <v>6</v>
      </c>
      <c r="R139" s="219">
        <v>0</v>
      </c>
      <c r="S139" s="132">
        <v>104</v>
      </c>
      <c r="T139" s="133"/>
      <c r="U139" s="132"/>
      <c r="V139" s="132"/>
      <c r="W139" s="220"/>
    </row>
    <row r="140" spans="1:23" s="63" customFormat="1" ht="20.25" customHeight="1" x14ac:dyDescent="0.15">
      <c r="A140" s="221">
        <v>105</v>
      </c>
      <c r="C140" s="130"/>
      <c r="D140" s="122" t="s">
        <v>168</v>
      </c>
      <c r="E140" s="219">
        <v>34.499999999999993</v>
      </c>
      <c r="F140" s="219">
        <v>23.29999999999999</v>
      </c>
      <c r="G140" s="219">
        <v>18.5</v>
      </c>
      <c r="H140" s="219">
        <v>7.5</v>
      </c>
      <c r="I140" s="219">
        <v>10</v>
      </c>
      <c r="J140" s="219">
        <v>1</v>
      </c>
      <c r="K140" s="219">
        <v>0</v>
      </c>
      <c r="L140" s="219">
        <v>4.8000000000000007</v>
      </c>
      <c r="M140" s="219">
        <v>0</v>
      </c>
      <c r="N140" s="219">
        <v>4.4000000000000012</v>
      </c>
      <c r="O140" s="219">
        <v>0</v>
      </c>
      <c r="P140" s="219">
        <v>11.2</v>
      </c>
      <c r="Q140" s="219">
        <v>11</v>
      </c>
      <c r="R140" s="219">
        <v>0</v>
      </c>
      <c r="S140" s="132">
        <v>105</v>
      </c>
      <c r="T140" s="133"/>
      <c r="U140" s="132"/>
      <c r="V140" s="132"/>
      <c r="W140" s="220"/>
    </row>
    <row r="141" spans="1:23" s="63" customFormat="1" ht="22.5" customHeight="1" x14ac:dyDescent="0.15">
      <c r="A141" s="221"/>
      <c r="C141" s="130"/>
      <c r="D141" s="122"/>
      <c r="E141" s="126" t="s">
        <v>217</v>
      </c>
      <c r="F141" s="66"/>
      <c r="G141" s="66"/>
      <c r="H141" s="66"/>
      <c r="I141" s="66"/>
      <c r="J141" s="66"/>
      <c r="K141" s="66"/>
      <c r="L141" s="126" t="s">
        <v>217</v>
      </c>
      <c r="N141" s="66"/>
      <c r="O141" s="66"/>
      <c r="P141" s="66"/>
      <c r="Q141" s="66"/>
      <c r="R141" s="66"/>
      <c r="S141" s="132"/>
      <c r="T141" s="133"/>
      <c r="U141" s="132"/>
      <c r="V141" s="132"/>
      <c r="W141" s="228"/>
    </row>
    <row r="142" spans="1:23" s="63" customFormat="1" ht="20.25" customHeight="1" x14ac:dyDescent="0.15">
      <c r="A142" s="221"/>
      <c r="B142" s="63" t="s">
        <v>119</v>
      </c>
      <c r="C142" s="130"/>
      <c r="D142" s="122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132"/>
      <c r="T142" s="133"/>
      <c r="U142" s="132"/>
      <c r="V142" s="132"/>
      <c r="W142" s="220"/>
    </row>
    <row r="143" spans="1:23" s="63" customFormat="1" ht="11.25" customHeight="1" x14ac:dyDescent="0.15">
      <c r="A143" s="221">
        <v>106</v>
      </c>
      <c r="C143" s="130" t="s">
        <v>871</v>
      </c>
      <c r="D143" s="122" t="s">
        <v>166</v>
      </c>
      <c r="E143" s="219">
        <v>4.8000000000000007</v>
      </c>
      <c r="F143" s="219">
        <v>3.8000000000000003</v>
      </c>
      <c r="G143" s="219">
        <v>3</v>
      </c>
      <c r="H143" s="219">
        <v>0</v>
      </c>
      <c r="I143" s="219">
        <v>0</v>
      </c>
      <c r="J143" s="219">
        <v>0</v>
      </c>
      <c r="K143" s="219">
        <v>3</v>
      </c>
      <c r="L143" s="219">
        <v>0.8</v>
      </c>
      <c r="M143" s="219">
        <v>0</v>
      </c>
      <c r="N143" s="219">
        <v>0.8</v>
      </c>
      <c r="O143" s="219">
        <v>0</v>
      </c>
      <c r="P143" s="219">
        <v>1</v>
      </c>
      <c r="Q143" s="219">
        <v>1</v>
      </c>
      <c r="R143" s="219">
        <v>0</v>
      </c>
      <c r="S143" s="132">
        <v>106</v>
      </c>
      <c r="T143" s="133"/>
      <c r="U143" s="132"/>
      <c r="V143" s="132"/>
      <c r="W143" s="220"/>
    </row>
    <row r="144" spans="1:23" s="63" customFormat="1" ht="11.25" customHeight="1" x14ac:dyDescent="0.15">
      <c r="A144" s="221">
        <v>107</v>
      </c>
      <c r="C144" s="130" t="s">
        <v>872</v>
      </c>
      <c r="D144" s="122" t="s">
        <v>167</v>
      </c>
      <c r="E144" s="219">
        <v>14.299999999999995</v>
      </c>
      <c r="F144" s="219">
        <v>9.0999999999999961</v>
      </c>
      <c r="G144" s="219">
        <v>7.5</v>
      </c>
      <c r="H144" s="219">
        <v>1</v>
      </c>
      <c r="I144" s="219">
        <v>0</v>
      </c>
      <c r="J144" s="219">
        <v>1</v>
      </c>
      <c r="K144" s="219">
        <v>5.5</v>
      </c>
      <c r="L144" s="219">
        <v>1.5999999999999999</v>
      </c>
      <c r="M144" s="219">
        <v>0</v>
      </c>
      <c r="N144" s="219">
        <v>1.5999999999999999</v>
      </c>
      <c r="O144" s="219">
        <v>0</v>
      </c>
      <c r="P144" s="219">
        <v>5.2</v>
      </c>
      <c r="Q144" s="219">
        <v>5</v>
      </c>
      <c r="R144" s="219">
        <v>0</v>
      </c>
      <c r="S144" s="132">
        <v>107</v>
      </c>
      <c r="T144" s="133"/>
      <c r="U144" s="132"/>
      <c r="V144" s="132"/>
      <c r="W144" s="220"/>
    </row>
    <row r="145" spans="1:23" s="63" customFormat="1" ht="20.25" customHeight="1" x14ac:dyDescent="0.15">
      <c r="A145" s="221">
        <v>108</v>
      </c>
      <c r="C145" s="130"/>
      <c r="D145" s="122" t="s">
        <v>168</v>
      </c>
      <c r="E145" s="219">
        <v>19.099999999999994</v>
      </c>
      <c r="F145" s="219">
        <v>12.899999999999997</v>
      </c>
      <c r="G145" s="219">
        <v>10.5</v>
      </c>
      <c r="H145" s="219">
        <v>1</v>
      </c>
      <c r="I145" s="219">
        <v>0</v>
      </c>
      <c r="J145" s="219">
        <v>1</v>
      </c>
      <c r="K145" s="219">
        <v>8.5</v>
      </c>
      <c r="L145" s="219">
        <v>2.4</v>
      </c>
      <c r="M145" s="219">
        <v>0</v>
      </c>
      <c r="N145" s="219">
        <v>2.4</v>
      </c>
      <c r="O145" s="219">
        <v>0</v>
      </c>
      <c r="P145" s="219">
        <v>6.2</v>
      </c>
      <c r="Q145" s="219">
        <v>6</v>
      </c>
      <c r="R145" s="219">
        <v>0</v>
      </c>
      <c r="S145" s="132">
        <v>108</v>
      </c>
      <c r="T145" s="133"/>
      <c r="U145" s="132"/>
      <c r="V145" s="132"/>
      <c r="W145" s="220"/>
    </row>
    <row r="146" spans="1:23" s="63" customFormat="1" ht="11.25" customHeight="1" x14ac:dyDescent="0.15">
      <c r="A146" s="221">
        <v>109</v>
      </c>
      <c r="B146" s="63" t="s">
        <v>189</v>
      </c>
      <c r="C146" s="130"/>
      <c r="D146" s="122" t="s">
        <v>166</v>
      </c>
      <c r="E146" s="219">
        <v>4.8000000000000007</v>
      </c>
      <c r="F146" s="219">
        <v>3.8000000000000003</v>
      </c>
      <c r="G146" s="219">
        <v>3</v>
      </c>
      <c r="H146" s="219">
        <v>0</v>
      </c>
      <c r="I146" s="219">
        <v>0</v>
      </c>
      <c r="J146" s="219">
        <v>0</v>
      </c>
      <c r="K146" s="219">
        <v>3</v>
      </c>
      <c r="L146" s="219">
        <v>0.8</v>
      </c>
      <c r="M146" s="219">
        <v>0</v>
      </c>
      <c r="N146" s="219">
        <v>0.8</v>
      </c>
      <c r="O146" s="219">
        <v>0</v>
      </c>
      <c r="P146" s="219">
        <v>1</v>
      </c>
      <c r="Q146" s="219">
        <v>1</v>
      </c>
      <c r="R146" s="219">
        <v>0</v>
      </c>
      <c r="S146" s="132">
        <v>109</v>
      </c>
      <c r="T146" s="133"/>
      <c r="U146" s="132"/>
      <c r="V146" s="132"/>
      <c r="W146" s="220"/>
    </row>
    <row r="147" spans="1:23" s="63" customFormat="1" ht="11.25" customHeight="1" x14ac:dyDescent="0.15">
      <c r="A147" s="221">
        <v>110</v>
      </c>
      <c r="C147" s="130"/>
      <c r="D147" s="122" t="s">
        <v>167</v>
      </c>
      <c r="E147" s="219">
        <v>14.299999999999995</v>
      </c>
      <c r="F147" s="219">
        <v>9.0999999999999961</v>
      </c>
      <c r="G147" s="219">
        <v>7.5</v>
      </c>
      <c r="H147" s="219">
        <v>1</v>
      </c>
      <c r="I147" s="219">
        <v>0</v>
      </c>
      <c r="J147" s="219">
        <v>1</v>
      </c>
      <c r="K147" s="219">
        <v>5.5</v>
      </c>
      <c r="L147" s="219">
        <v>1.5999999999999999</v>
      </c>
      <c r="M147" s="219">
        <v>0</v>
      </c>
      <c r="N147" s="219">
        <v>1.5999999999999999</v>
      </c>
      <c r="O147" s="219">
        <v>0</v>
      </c>
      <c r="P147" s="219">
        <v>5.2</v>
      </c>
      <c r="Q147" s="219">
        <v>5</v>
      </c>
      <c r="R147" s="219">
        <v>0</v>
      </c>
      <c r="S147" s="132">
        <v>110</v>
      </c>
      <c r="T147" s="133"/>
      <c r="U147" s="132"/>
      <c r="V147" s="132"/>
      <c r="W147" s="220"/>
    </row>
    <row r="148" spans="1:23" s="63" customFormat="1" ht="20.25" customHeight="1" x14ac:dyDescent="0.15">
      <c r="A148" s="221">
        <v>111</v>
      </c>
      <c r="C148" s="130"/>
      <c r="D148" s="122" t="s">
        <v>168</v>
      </c>
      <c r="E148" s="219">
        <v>19.099999999999994</v>
      </c>
      <c r="F148" s="219">
        <v>12.899999999999997</v>
      </c>
      <c r="G148" s="219">
        <v>10.5</v>
      </c>
      <c r="H148" s="219">
        <v>1</v>
      </c>
      <c r="I148" s="219">
        <v>0</v>
      </c>
      <c r="J148" s="219">
        <v>1</v>
      </c>
      <c r="K148" s="219">
        <v>8.5</v>
      </c>
      <c r="L148" s="219">
        <v>2.4</v>
      </c>
      <c r="M148" s="219">
        <v>0</v>
      </c>
      <c r="N148" s="219">
        <v>2.4</v>
      </c>
      <c r="O148" s="219">
        <v>0</v>
      </c>
      <c r="P148" s="219">
        <v>6.2</v>
      </c>
      <c r="Q148" s="219">
        <v>6</v>
      </c>
      <c r="R148" s="219">
        <v>0</v>
      </c>
      <c r="S148" s="132">
        <v>111</v>
      </c>
      <c r="T148" s="133"/>
      <c r="U148" s="132"/>
      <c r="V148" s="132"/>
      <c r="W148" s="220"/>
    </row>
    <row r="149" spans="1:23" s="63" customFormat="1" ht="20.25" customHeight="1" x14ac:dyDescent="0.15">
      <c r="A149" s="221"/>
      <c r="B149" s="128" t="s">
        <v>126</v>
      </c>
      <c r="C149" s="130"/>
      <c r="D149" s="122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132"/>
      <c r="T149" s="222"/>
      <c r="U149" s="132"/>
      <c r="V149" s="132"/>
      <c r="W149" s="220"/>
    </row>
    <row r="150" spans="1:23" s="63" customFormat="1" ht="11.25" customHeight="1" x14ac:dyDescent="0.15">
      <c r="A150" s="221">
        <v>112</v>
      </c>
      <c r="B150" s="221"/>
      <c r="C150" s="130" t="s">
        <v>220</v>
      </c>
      <c r="D150" s="122" t="s">
        <v>166</v>
      </c>
      <c r="E150" s="219">
        <v>80.5</v>
      </c>
      <c r="F150" s="219">
        <v>43.5</v>
      </c>
      <c r="G150" s="219">
        <v>43.5</v>
      </c>
      <c r="H150" s="219">
        <v>29.5</v>
      </c>
      <c r="I150" s="219">
        <v>0</v>
      </c>
      <c r="J150" s="219">
        <v>11</v>
      </c>
      <c r="K150" s="219">
        <v>3</v>
      </c>
      <c r="L150" s="219">
        <v>0</v>
      </c>
      <c r="M150" s="219">
        <v>0</v>
      </c>
      <c r="N150" s="219">
        <v>0</v>
      </c>
      <c r="O150" s="219">
        <v>0</v>
      </c>
      <c r="P150" s="219">
        <v>37</v>
      </c>
      <c r="Q150" s="219">
        <v>37</v>
      </c>
      <c r="R150" s="219">
        <v>0</v>
      </c>
      <c r="S150" s="132">
        <v>112</v>
      </c>
      <c r="T150" s="132"/>
      <c r="U150" s="132"/>
      <c r="V150" s="132"/>
      <c r="W150" s="220"/>
    </row>
    <row r="151" spans="1:23" s="63" customFormat="1" ht="11.25" customHeight="1" x14ac:dyDescent="0.15">
      <c r="A151" s="221">
        <v>113</v>
      </c>
      <c r="B151" s="221"/>
      <c r="C151" s="130"/>
      <c r="D151" s="122" t="s">
        <v>167</v>
      </c>
      <c r="E151" s="219">
        <v>182.5</v>
      </c>
      <c r="F151" s="219">
        <v>30</v>
      </c>
      <c r="G151" s="219">
        <v>30</v>
      </c>
      <c r="H151" s="219">
        <v>16.5</v>
      </c>
      <c r="I151" s="219">
        <v>0</v>
      </c>
      <c r="J151" s="219">
        <v>13.5</v>
      </c>
      <c r="K151" s="219">
        <v>0</v>
      </c>
      <c r="L151" s="219">
        <v>0</v>
      </c>
      <c r="M151" s="219">
        <v>0</v>
      </c>
      <c r="N151" s="219">
        <v>0</v>
      </c>
      <c r="O151" s="219">
        <v>0</v>
      </c>
      <c r="P151" s="219">
        <v>152.5</v>
      </c>
      <c r="Q151" s="219">
        <v>152.5</v>
      </c>
      <c r="R151" s="219">
        <v>0</v>
      </c>
      <c r="S151" s="132">
        <v>113</v>
      </c>
      <c r="T151" s="132"/>
      <c r="U151" s="132"/>
      <c r="V151" s="132"/>
      <c r="W151" s="220"/>
    </row>
    <row r="152" spans="1:23" s="63" customFormat="1" ht="20.25" customHeight="1" x14ac:dyDescent="0.15">
      <c r="A152" s="221">
        <v>114</v>
      </c>
      <c r="B152" s="221"/>
      <c r="C152" s="130"/>
      <c r="D152" s="122" t="s">
        <v>168</v>
      </c>
      <c r="E152" s="219">
        <v>263</v>
      </c>
      <c r="F152" s="219">
        <v>73.5</v>
      </c>
      <c r="G152" s="219">
        <v>73.5</v>
      </c>
      <c r="H152" s="219">
        <v>46</v>
      </c>
      <c r="I152" s="219">
        <v>0</v>
      </c>
      <c r="J152" s="219">
        <v>24.5</v>
      </c>
      <c r="K152" s="219">
        <v>3</v>
      </c>
      <c r="L152" s="219">
        <v>0</v>
      </c>
      <c r="M152" s="219">
        <v>0</v>
      </c>
      <c r="N152" s="219">
        <v>0</v>
      </c>
      <c r="O152" s="219">
        <v>0</v>
      </c>
      <c r="P152" s="219">
        <v>189.5</v>
      </c>
      <c r="Q152" s="219">
        <v>189.5</v>
      </c>
      <c r="R152" s="219">
        <v>0</v>
      </c>
      <c r="S152" s="132">
        <v>114</v>
      </c>
      <c r="T152" s="132"/>
      <c r="U152" s="132"/>
      <c r="V152" s="132"/>
      <c r="W152" s="220"/>
    </row>
    <row r="153" spans="1:23" s="63" customFormat="1" ht="11.25" customHeight="1" x14ac:dyDescent="0.15">
      <c r="A153" s="221">
        <v>115</v>
      </c>
      <c r="B153" s="221" t="s">
        <v>203</v>
      </c>
      <c r="D153" s="122" t="s">
        <v>166</v>
      </c>
      <c r="E153" s="219">
        <v>80.5</v>
      </c>
      <c r="F153" s="219">
        <v>43.5</v>
      </c>
      <c r="G153" s="219">
        <v>43.5</v>
      </c>
      <c r="H153" s="219">
        <v>29.5</v>
      </c>
      <c r="I153" s="219">
        <v>0</v>
      </c>
      <c r="J153" s="219">
        <v>11</v>
      </c>
      <c r="K153" s="219">
        <v>3</v>
      </c>
      <c r="L153" s="219">
        <v>0</v>
      </c>
      <c r="M153" s="219">
        <v>0</v>
      </c>
      <c r="N153" s="219">
        <v>0</v>
      </c>
      <c r="O153" s="219">
        <v>0</v>
      </c>
      <c r="P153" s="219">
        <v>37</v>
      </c>
      <c r="Q153" s="219">
        <v>37</v>
      </c>
      <c r="R153" s="219">
        <v>0</v>
      </c>
      <c r="S153" s="132">
        <v>115</v>
      </c>
      <c r="T153" s="132"/>
      <c r="U153" s="133"/>
      <c r="V153" s="132"/>
      <c r="W153" s="220"/>
    </row>
    <row r="154" spans="1:23" s="63" customFormat="1" ht="11.25" customHeight="1" x14ac:dyDescent="0.15">
      <c r="A154" s="221">
        <v>116</v>
      </c>
      <c r="B154" s="221"/>
      <c r="C154" s="130"/>
      <c r="D154" s="122" t="s">
        <v>167</v>
      </c>
      <c r="E154" s="219">
        <v>182.5</v>
      </c>
      <c r="F154" s="219">
        <v>30</v>
      </c>
      <c r="G154" s="219">
        <v>30</v>
      </c>
      <c r="H154" s="219">
        <v>16.5</v>
      </c>
      <c r="I154" s="219">
        <v>0</v>
      </c>
      <c r="J154" s="219">
        <v>13.5</v>
      </c>
      <c r="K154" s="219">
        <v>0</v>
      </c>
      <c r="L154" s="219">
        <v>0</v>
      </c>
      <c r="M154" s="219">
        <v>0</v>
      </c>
      <c r="N154" s="219">
        <v>0</v>
      </c>
      <c r="O154" s="219">
        <v>0</v>
      </c>
      <c r="P154" s="219">
        <v>152.5</v>
      </c>
      <c r="Q154" s="219">
        <v>152.5</v>
      </c>
      <c r="R154" s="219">
        <v>0</v>
      </c>
      <c r="S154" s="132">
        <v>116</v>
      </c>
      <c r="T154" s="132"/>
      <c r="U154" s="132"/>
      <c r="V154" s="132"/>
      <c r="W154" s="220"/>
    </row>
    <row r="155" spans="1:23" s="63" customFormat="1" ht="20.25" customHeight="1" x14ac:dyDescent="0.15">
      <c r="A155" s="221">
        <v>117</v>
      </c>
      <c r="B155" s="221"/>
      <c r="C155" s="130"/>
      <c r="D155" s="122" t="s">
        <v>168</v>
      </c>
      <c r="E155" s="219">
        <v>263</v>
      </c>
      <c r="F155" s="219">
        <v>73.5</v>
      </c>
      <c r="G155" s="219">
        <v>73.5</v>
      </c>
      <c r="H155" s="219">
        <v>46</v>
      </c>
      <c r="I155" s="219">
        <v>0</v>
      </c>
      <c r="J155" s="219">
        <v>24.5</v>
      </c>
      <c r="K155" s="219">
        <v>3</v>
      </c>
      <c r="L155" s="219">
        <v>0</v>
      </c>
      <c r="M155" s="219">
        <v>0</v>
      </c>
      <c r="N155" s="219">
        <v>0</v>
      </c>
      <c r="O155" s="219">
        <v>0</v>
      </c>
      <c r="P155" s="219">
        <v>189.5</v>
      </c>
      <c r="Q155" s="219">
        <v>189.5</v>
      </c>
      <c r="R155" s="219">
        <v>0</v>
      </c>
      <c r="S155" s="132">
        <v>117</v>
      </c>
      <c r="T155" s="132"/>
      <c r="U155" s="132"/>
      <c r="V155" s="132"/>
      <c r="W155" s="220"/>
    </row>
    <row r="156" spans="1:23" s="63" customFormat="1" ht="11.25" customHeight="1" x14ac:dyDescent="0.15">
      <c r="A156" s="221">
        <v>118</v>
      </c>
      <c r="B156" s="221"/>
      <c r="C156" s="133" t="s">
        <v>211</v>
      </c>
      <c r="D156" s="122" t="s">
        <v>166</v>
      </c>
      <c r="E156" s="219">
        <v>85.3</v>
      </c>
      <c r="F156" s="219">
        <v>47.3</v>
      </c>
      <c r="G156" s="219">
        <v>46.5</v>
      </c>
      <c r="H156" s="219">
        <v>29.5</v>
      </c>
      <c r="I156" s="219">
        <v>0</v>
      </c>
      <c r="J156" s="219">
        <v>11</v>
      </c>
      <c r="K156" s="219">
        <v>6</v>
      </c>
      <c r="L156" s="219">
        <v>0.8</v>
      </c>
      <c r="M156" s="219">
        <v>0</v>
      </c>
      <c r="N156" s="219">
        <v>0.8</v>
      </c>
      <c r="O156" s="219">
        <v>0</v>
      </c>
      <c r="P156" s="219">
        <v>38</v>
      </c>
      <c r="Q156" s="219">
        <v>38</v>
      </c>
      <c r="R156" s="219">
        <v>0</v>
      </c>
      <c r="S156" s="132">
        <v>118</v>
      </c>
      <c r="T156" s="132"/>
      <c r="U156" s="133"/>
      <c r="V156" s="132"/>
      <c r="W156" s="220"/>
    </row>
    <row r="157" spans="1:23" s="63" customFormat="1" ht="11.25" customHeight="1" x14ac:dyDescent="0.15">
      <c r="A157" s="221">
        <v>119</v>
      </c>
      <c r="B157" s="221"/>
      <c r="C157" s="130"/>
      <c r="D157" s="122" t="s">
        <v>167</v>
      </c>
      <c r="E157" s="219">
        <v>196.79999999999998</v>
      </c>
      <c r="F157" s="219">
        <v>39.099999999999994</v>
      </c>
      <c r="G157" s="219">
        <v>37.5</v>
      </c>
      <c r="H157" s="219">
        <v>17.5</v>
      </c>
      <c r="I157" s="219">
        <v>0</v>
      </c>
      <c r="J157" s="219">
        <v>14.5</v>
      </c>
      <c r="K157" s="219">
        <v>5.5</v>
      </c>
      <c r="L157" s="219">
        <v>1.5999999999999999</v>
      </c>
      <c r="M157" s="219">
        <v>0</v>
      </c>
      <c r="N157" s="219">
        <v>1.5999999999999999</v>
      </c>
      <c r="O157" s="219">
        <v>0</v>
      </c>
      <c r="P157" s="219">
        <v>157.69999999999999</v>
      </c>
      <c r="Q157" s="219">
        <v>157.5</v>
      </c>
      <c r="R157" s="219">
        <v>0</v>
      </c>
      <c r="S157" s="132">
        <v>119</v>
      </c>
      <c r="T157" s="132"/>
      <c r="U157" s="132"/>
      <c r="V157" s="132"/>
      <c r="W157" s="220"/>
    </row>
    <row r="158" spans="1:23" s="63" customFormat="1" ht="20.25" customHeight="1" x14ac:dyDescent="0.15">
      <c r="A158" s="221">
        <v>120</v>
      </c>
      <c r="B158" s="221"/>
      <c r="C158" s="130"/>
      <c r="D158" s="122" t="s">
        <v>168</v>
      </c>
      <c r="E158" s="219">
        <v>282.09999999999997</v>
      </c>
      <c r="F158" s="219">
        <v>86.399999999999991</v>
      </c>
      <c r="G158" s="219">
        <v>84</v>
      </c>
      <c r="H158" s="219">
        <v>47</v>
      </c>
      <c r="I158" s="219">
        <v>0</v>
      </c>
      <c r="J158" s="219">
        <v>25.5</v>
      </c>
      <c r="K158" s="219">
        <v>11.5</v>
      </c>
      <c r="L158" s="219">
        <v>2.4</v>
      </c>
      <c r="M158" s="219">
        <v>0</v>
      </c>
      <c r="N158" s="219">
        <v>2.4</v>
      </c>
      <c r="O158" s="219">
        <v>0</v>
      </c>
      <c r="P158" s="219">
        <v>195.7</v>
      </c>
      <c r="Q158" s="219">
        <v>195.5</v>
      </c>
      <c r="R158" s="219">
        <v>0</v>
      </c>
      <c r="S158" s="132">
        <v>120</v>
      </c>
      <c r="T158" s="132"/>
      <c r="U158" s="132"/>
      <c r="V158" s="132"/>
      <c r="W158" s="220"/>
    </row>
    <row r="159" spans="1:23" s="63" customFormat="1" ht="4.5" customHeight="1" x14ac:dyDescent="0.15">
      <c r="A159" s="223"/>
      <c r="B159" s="224"/>
      <c r="C159" s="130"/>
      <c r="D159" s="122"/>
      <c r="E159" s="66"/>
      <c r="F159" s="66"/>
      <c r="G159" s="66"/>
      <c r="H159" s="66"/>
      <c r="I159" s="66"/>
      <c r="J159" s="66"/>
      <c r="K159" s="66"/>
      <c r="L159" s="223"/>
      <c r="M159" s="225"/>
      <c r="N159" s="66"/>
      <c r="O159" s="66"/>
      <c r="P159" s="66"/>
      <c r="Q159" s="66"/>
      <c r="R159" s="66"/>
      <c r="S159" s="226"/>
      <c r="T159" s="226"/>
      <c r="U159" s="226"/>
      <c r="V159" s="132"/>
      <c r="W159" s="220"/>
    </row>
    <row r="160" spans="1:23" s="63" customFormat="1" ht="11.25" customHeight="1" x14ac:dyDescent="0.15">
      <c r="A160" s="63" t="s">
        <v>866</v>
      </c>
      <c r="C160" s="130"/>
      <c r="D160" s="122"/>
      <c r="E160" s="66"/>
      <c r="F160" s="66"/>
      <c r="G160" s="66"/>
      <c r="H160" s="66"/>
      <c r="I160" s="66"/>
      <c r="J160" s="66"/>
      <c r="K160" s="66"/>
      <c r="L160" s="63" t="s">
        <v>866</v>
      </c>
      <c r="N160" s="66"/>
      <c r="O160" s="66"/>
      <c r="P160" s="66"/>
      <c r="Q160" s="66"/>
      <c r="R160" s="66"/>
      <c r="S160" s="227"/>
      <c r="T160" s="227"/>
      <c r="U160" s="226"/>
      <c r="V160" s="132"/>
      <c r="W160" s="220"/>
    </row>
    <row r="161" spans="1:23" s="63" customFormat="1" ht="9" customHeight="1" x14ac:dyDescent="0.15">
      <c r="C161" s="130"/>
      <c r="D161" s="122"/>
      <c r="E161" s="66"/>
      <c r="F161" s="66"/>
      <c r="G161" s="66"/>
      <c r="H161" s="66"/>
      <c r="I161" s="66"/>
      <c r="J161" s="66"/>
      <c r="K161" s="66"/>
      <c r="N161" s="66"/>
      <c r="O161" s="66"/>
      <c r="P161" s="66"/>
      <c r="Q161" s="66"/>
      <c r="R161" s="66"/>
      <c r="S161" s="227"/>
      <c r="T161" s="227"/>
      <c r="U161" s="226"/>
      <c r="V161" s="132"/>
      <c r="W161" s="220"/>
    </row>
    <row r="162" spans="1:23" s="63" customFormat="1" ht="11.25" customHeight="1" x14ac:dyDescent="0.15">
      <c r="A162" s="100" t="s">
        <v>73</v>
      </c>
      <c r="B162" s="100"/>
      <c r="C162" s="100"/>
      <c r="D162" s="100"/>
      <c r="E162" s="100"/>
      <c r="F162" s="66"/>
      <c r="G162" s="66"/>
      <c r="H162" s="66"/>
      <c r="I162" s="66"/>
      <c r="J162" s="66"/>
      <c r="K162" s="66"/>
      <c r="L162" s="100" t="s">
        <v>73</v>
      </c>
      <c r="M162" s="100"/>
      <c r="N162" s="100"/>
      <c r="O162" s="100"/>
      <c r="P162" s="100"/>
      <c r="Q162" s="66"/>
      <c r="R162" s="66"/>
      <c r="S162" s="227"/>
      <c r="T162" s="227"/>
      <c r="U162" s="227"/>
      <c r="V162" s="227"/>
      <c r="W162" s="227"/>
    </row>
    <row r="163" spans="1:23" s="63" customFormat="1" ht="22.5" customHeight="1" x14ac:dyDescent="0.15">
      <c r="A163" s="221"/>
      <c r="C163" s="130"/>
      <c r="D163" s="122"/>
      <c r="E163" s="126" t="s">
        <v>221</v>
      </c>
      <c r="F163" s="66"/>
      <c r="G163" s="66"/>
      <c r="H163" s="66"/>
      <c r="I163" s="66"/>
      <c r="J163" s="66"/>
      <c r="K163" s="66"/>
      <c r="L163" s="126" t="s">
        <v>221</v>
      </c>
      <c r="N163" s="66"/>
      <c r="O163" s="66"/>
      <c r="P163" s="66"/>
      <c r="Q163" s="66"/>
      <c r="R163" s="66"/>
      <c r="S163" s="132"/>
      <c r="T163" s="133"/>
      <c r="U163" s="132"/>
      <c r="V163" s="132"/>
      <c r="W163" s="228"/>
    </row>
    <row r="164" spans="1:23" s="63" customFormat="1" ht="20.25" customHeight="1" x14ac:dyDescent="0.15">
      <c r="A164" s="221"/>
      <c r="B164" s="63" t="s">
        <v>117</v>
      </c>
      <c r="C164" s="130"/>
      <c r="D164" s="122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132"/>
      <c r="T164" s="133"/>
      <c r="U164" s="132"/>
      <c r="V164" s="132"/>
      <c r="W164" s="220"/>
    </row>
    <row r="165" spans="1:23" s="63" customFormat="1" ht="11.25" customHeight="1" x14ac:dyDescent="0.15">
      <c r="A165" s="221">
        <v>121</v>
      </c>
      <c r="C165" s="130" t="s">
        <v>222</v>
      </c>
      <c r="D165" s="122" t="s">
        <v>166</v>
      </c>
      <c r="E165" s="219">
        <v>14.699999999999987</v>
      </c>
      <c r="F165" s="219">
        <v>13.29999999999999</v>
      </c>
      <c r="G165" s="219">
        <v>6.5</v>
      </c>
      <c r="H165" s="219">
        <v>6.5</v>
      </c>
      <c r="I165" s="219">
        <v>0</v>
      </c>
      <c r="J165" s="219">
        <v>0</v>
      </c>
      <c r="K165" s="219">
        <v>0</v>
      </c>
      <c r="L165" s="219">
        <v>6.8000000000000034</v>
      </c>
      <c r="M165" s="219">
        <v>0</v>
      </c>
      <c r="N165" s="219">
        <v>6.8000000000000034</v>
      </c>
      <c r="O165" s="219">
        <v>0</v>
      </c>
      <c r="P165" s="219">
        <v>1.4</v>
      </c>
      <c r="Q165" s="219">
        <v>1</v>
      </c>
      <c r="R165" s="219">
        <v>0</v>
      </c>
      <c r="S165" s="132">
        <v>121</v>
      </c>
      <c r="T165" s="133"/>
      <c r="U165" s="132"/>
      <c r="V165" s="132"/>
      <c r="W165" s="220"/>
    </row>
    <row r="166" spans="1:23" s="63" customFormat="1" ht="11.25" customHeight="1" x14ac:dyDescent="0.15">
      <c r="A166" s="221">
        <v>122</v>
      </c>
      <c r="C166" s="130" t="s">
        <v>812</v>
      </c>
      <c r="D166" s="122" t="s">
        <v>167</v>
      </c>
      <c r="E166" s="219">
        <v>10.199999999999994</v>
      </c>
      <c r="F166" s="219">
        <v>4.2000000000000011</v>
      </c>
      <c r="G166" s="219">
        <v>2</v>
      </c>
      <c r="H166" s="219">
        <v>2</v>
      </c>
      <c r="I166" s="219">
        <v>0</v>
      </c>
      <c r="J166" s="219">
        <v>0</v>
      </c>
      <c r="K166" s="219">
        <v>0</v>
      </c>
      <c r="L166" s="219">
        <v>2.1999999999999997</v>
      </c>
      <c r="M166" s="219">
        <v>0</v>
      </c>
      <c r="N166" s="219">
        <v>2.1999999999999997</v>
      </c>
      <c r="O166" s="219">
        <v>0</v>
      </c>
      <c r="P166" s="219">
        <v>6</v>
      </c>
      <c r="Q166" s="219">
        <v>6</v>
      </c>
      <c r="R166" s="219">
        <v>0</v>
      </c>
      <c r="S166" s="132">
        <v>122</v>
      </c>
      <c r="T166" s="133"/>
      <c r="U166" s="132"/>
      <c r="V166" s="132"/>
      <c r="W166" s="220"/>
    </row>
    <row r="167" spans="1:23" s="63" customFormat="1" ht="20.25" customHeight="1" x14ac:dyDescent="0.15">
      <c r="A167" s="221">
        <v>123</v>
      </c>
      <c r="C167" s="130"/>
      <c r="D167" s="122" t="s">
        <v>168</v>
      </c>
      <c r="E167" s="219">
        <v>24.899999999999981</v>
      </c>
      <c r="F167" s="219">
        <v>17.499999999999993</v>
      </c>
      <c r="G167" s="219">
        <v>8.5</v>
      </c>
      <c r="H167" s="219">
        <v>8.5</v>
      </c>
      <c r="I167" s="219">
        <v>0</v>
      </c>
      <c r="J167" s="219">
        <v>0</v>
      </c>
      <c r="K167" s="219">
        <v>0</v>
      </c>
      <c r="L167" s="219">
        <v>9.0000000000000036</v>
      </c>
      <c r="M167" s="219">
        <v>0</v>
      </c>
      <c r="N167" s="219">
        <v>9.0000000000000036</v>
      </c>
      <c r="O167" s="219">
        <v>0</v>
      </c>
      <c r="P167" s="219">
        <v>7.4</v>
      </c>
      <c r="Q167" s="219">
        <v>7</v>
      </c>
      <c r="R167" s="219">
        <v>0</v>
      </c>
      <c r="S167" s="132">
        <v>123</v>
      </c>
      <c r="T167" s="133"/>
      <c r="U167" s="132"/>
      <c r="V167" s="132"/>
      <c r="W167" s="220"/>
    </row>
    <row r="168" spans="1:23" s="63" customFormat="1" ht="11.25" customHeight="1" x14ac:dyDescent="0.15">
      <c r="A168" s="221">
        <v>124</v>
      </c>
      <c r="C168" s="130" t="s">
        <v>224</v>
      </c>
      <c r="D168" s="122" t="s">
        <v>166</v>
      </c>
      <c r="E168" s="219">
        <v>107.90000000000025</v>
      </c>
      <c r="F168" s="219">
        <v>85.100000000000236</v>
      </c>
      <c r="G168" s="219">
        <v>62.5</v>
      </c>
      <c r="H168" s="219">
        <v>44.5</v>
      </c>
      <c r="I168" s="219">
        <v>0</v>
      </c>
      <c r="J168" s="219">
        <v>18</v>
      </c>
      <c r="K168" s="219">
        <v>0</v>
      </c>
      <c r="L168" s="219">
        <v>22.599999999999962</v>
      </c>
      <c r="M168" s="219">
        <v>0</v>
      </c>
      <c r="N168" s="219">
        <v>22.599999999999962</v>
      </c>
      <c r="O168" s="219">
        <v>0</v>
      </c>
      <c r="P168" s="219">
        <v>22.8</v>
      </c>
      <c r="Q168" s="219">
        <v>11</v>
      </c>
      <c r="R168" s="219">
        <v>11.8</v>
      </c>
      <c r="S168" s="132">
        <v>124</v>
      </c>
      <c r="T168" s="133"/>
      <c r="U168" s="132"/>
      <c r="V168" s="132"/>
      <c r="W168" s="220"/>
    </row>
    <row r="169" spans="1:23" s="63" customFormat="1" ht="11.25" customHeight="1" x14ac:dyDescent="0.15">
      <c r="A169" s="221">
        <v>125</v>
      </c>
      <c r="C169" s="130" t="s">
        <v>225</v>
      </c>
      <c r="D169" s="122" t="s">
        <v>167</v>
      </c>
      <c r="E169" s="219">
        <v>92.800000000000153</v>
      </c>
      <c r="F169" s="219">
        <v>46.900000000000162</v>
      </c>
      <c r="G169" s="219">
        <v>34.5</v>
      </c>
      <c r="H169" s="219">
        <v>18.5</v>
      </c>
      <c r="I169" s="219">
        <v>0</v>
      </c>
      <c r="J169" s="219">
        <v>16</v>
      </c>
      <c r="K169" s="219">
        <v>0</v>
      </c>
      <c r="L169" s="219">
        <v>12.39999999999999</v>
      </c>
      <c r="M169" s="219">
        <v>0</v>
      </c>
      <c r="N169" s="219">
        <v>12.39999999999999</v>
      </c>
      <c r="O169" s="219">
        <v>0</v>
      </c>
      <c r="P169" s="219">
        <v>45.900000000000013</v>
      </c>
      <c r="Q169" s="219">
        <v>33.5</v>
      </c>
      <c r="R169" s="219">
        <v>12.4</v>
      </c>
      <c r="S169" s="132">
        <v>125</v>
      </c>
      <c r="T169" s="133"/>
      <c r="U169" s="132"/>
      <c r="V169" s="132"/>
      <c r="W169" s="220"/>
    </row>
    <row r="170" spans="1:23" s="63" customFormat="1" ht="20.25" customHeight="1" x14ac:dyDescent="0.15">
      <c r="A170" s="221">
        <v>126</v>
      </c>
      <c r="C170" s="130"/>
      <c r="D170" s="122" t="s">
        <v>168</v>
      </c>
      <c r="E170" s="219">
        <v>200.70000000000039</v>
      </c>
      <c r="F170" s="219">
        <v>132.0000000000004</v>
      </c>
      <c r="G170" s="219">
        <v>97</v>
      </c>
      <c r="H170" s="219">
        <v>63</v>
      </c>
      <c r="I170" s="219">
        <v>0</v>
      </c>
      <c r="J170" s="219">
        <v>34</v>
      </c>
      <c r="K170" s="219">
        <v>0</v>
      </c>
      <c r="L170" s="219">
        <v>34.99999999999995</v>
      </c>
      <c r="M170" s="219">
        <v>0</v>
      </c>
      <c r="N170" s="219">
        <v>34.99999999999995</v>
      </c>
      <c r="O170" s="219">
        <v>0</v>
      </c>
      <c r="P170" s="219">
        <v>68.700000000000017</v>
      </c>
      <c r="Q170" s="219">
        <v>44.5</v>
      </c>
      <c r="R170" s="219">
        <v>24.200000000000003</v>
      </c>
      <c r="S170" s="132">
        <v>126</v>
      </c>
      <c r="T170" s="133"/>
      <c r="U170" s="132"/>
      <c r="V170" s="132"/>
      <c r="W170" s="220"/>
    </row>
    <row r="171" spans="1:23" s="63" customFormat="1" ht="11.25" customHeight="1" x14ac:dyDescent="0.15">
      <c r="A171" s="221">
        <v>127</v>
      </c>
      <c r="C171" s="130" t="s">
        <v>226</v>
      </c>
      <c r="D171" s="122" t="s">
        <v>166</v>
      </c>
      <c r="E171" s="219">
        <v>21.799999999999997</v>
      </c>
      <c r="F171" s="219">
        <v>13.6</v>
      </c>
      <c r="G171" s="219">
        <v>13</v>
      </c>
      <c r="H171" s="219">
        <v>7.5</v>
      </c>
      <c r="I171" s="219">
        <v>0</v>
      </c>
      <c r="J171" s="219">
        <v>5.5</v>
      </c>
      <c r="K171" s="219">
        <v>0</v>
      </c>
      <c r="L171" s="219">
        <v>0.60000000000000009</v>
      </c>
      <c r="M171" s="219">
        <v>0</v>
      </c>
      <c r="N171" s="219">
        <v>0</v>
      </c>
      <c r="O171" s="219">
        <v>0.60000000000000009</v>
      </c>
      <c r="P171" s="219">
        <v>8.1999999999999993</v>
      </c>
      <c r="Q171" s="219">
        <v>8</v>
      </c>
      <c r="R171" s="219">
        <v>0</v>
      </c>
      <c r="S171" s="132">
        <v>127</v>
      </c>
      <c r="T171" s="133"/>
      <c r="U171" s="132"/>
      <c r="V171" s="132"/>
      <c r="W171" s="220"/>
    </row>
    <row r="172" spans="1:23" s="63" customFormat="1" ht="11.25" customHeight="1" x14ac:dyDescent="0.15">
      <c r="A172" s="221">
        <v>128</v>
      </c>
      <c r="C172" s="130" t="s">
        <v>227</v>
      </c>
      <c r="D172" s="122" t="s">
        <v>167</v>
      </c>
      <c r="E172" s="219">
        <v>19.899999999999999</v>
      </c>
      <c r="F172" s="219">
        <v>2.7</v>
      </c>
      <c r="G172" s="219">
        <v>2.5</v>
      </c>
      <c r="H172" s="219">
        <v>0.5</v>
      </c>
      <c r="I172" s="219">
        <v>0</v>
      </c>
      <c r="J172" s="219">
        <v>2</v>
      </c>
      <c r="K172" s="219">
        <v>0</v>
      </c>
      <c r="L172" s="219">
        <v>0</v>
      </c>
      <c r="M172" s="219">
        <v>0</v>
      </c>
      <c r="N172" s="219">
        <v>0</v>
      </c>
      <c r="O172" s="219">
        <v>0</v>
      </c>
      <c r="P172" s="219">
        <v>17.2</v>
      </c>
      <c r="Q172" s="219">
        <v>17</v>
      </c>
      <c r="R172" s="219">
        <v>0</v>
      </c>
      <c r="S172" s="132">
        <v>128</v>
      </c>
      <c r="T172" s="133"/>
      <c r="U172" s="132"/>
      <c r="V172" s="132"/>
      <c r="W172" s="220"/>
    </row>
    <row r="173" spans="1:23" s="63" customFormat="1" ht="20.25" customHeight="1" x14ac:dyDescent="0.15">
      <c r="A173" s="221">
        <v>129</v>
      </c>
      <c r="C173" s="130"/>
      <c r="D173" s="122" t="s">
        <v>168</v>
      </c>
      <c r="E173" s="219">
        <v>41.699999999999996</v>
      </c>
      <c r="F173" s="219">
        <v>16.3</v>
      </c>
      <c r="G173" s="219">
        <v>15.5</v>
      </c>
      <c r="H173" s="219">
        <v>8</v>
      </c>
      <c r="I173" s="219">
        <v>0</v>
      </c>
      <c r="J173" s="219">
        <v>7.5</v>
      </c>
      <c r="K173" s="219">
        <v>0</v>
      </c>
      <c r="L173" s="219">
        <v>0.8</v>
      </c>
      <c r="M173" s="219">
        <v>0</v>
      </c>
      <c r="N173" s="219">
        <v>0</v>
      </c>
      <c r="O173" s="219">
        <v>0.8</v>
      </c>
      <c r="P173" s="219">
        <v>25.4</v>
      </c>
      <c r="Q173" s="219">
        <v>25</v>
      </c>
      <c r="R173" s="219">
        <v>0</v>
      </c>
      <c r="S173" s="132">
        <v>129</v>
      </c>
      <c r="T173" s="133"/>
      <c r="U173" s="132"/>
      <c r="V173" s="132"/>
      <c r="W173" s="220"/>
    </row>
    <row r="174" spans="1:23" s="63" customFormat="1" ht="11.25" customHeight="1" x14ac:dyDescent="0.15">
      <c r="A174" s="221">
        <v>130</v>
      </c>
      <c r="C174" s="130" t="s">
        <v>228</v>
      </c>
      <c r="D174" s="122" t="s">
        <v>166</v>
      </c>
      <c r="E174" s="219">
        <v>21</v>
      </c>
      <c r="F174" s="219">
        <v>19.5</v>
      </c>
      <c r="G174" s="219">
        <v>19.5</v>
      </c>
      <c r="H174" s="219">
        <v>9.5</v>
      </c>
      <c r="I174" s="219">
        <v>3</v>
      </c>
      <c r="J174" s="219">
        <v>7</v>
      </c>
      <c r="K174" s="219">
        <v>0</v>
      </c>
      <c r="L174" s="219">
        <v>0</v>
      </c>
      <c r="M174" s="219">
        <v>0</v>
      </c>
      <c r="N174" s="219">
        <v>0</v>
      </c>
      <c r="O174" s="219">
        <v>0</v>
      </c>
      <c r="P174" s="219">
        <v>1.5</v>
      </c>
      <c r="Q174" s="219">
        <v>1.5</v>
      </c>
      <c r="R174" s="219">
        <v>0</v>
      </c>
      <c r="S174" s="132">
        <v>130</v>
      </c>
      <c r="T174" s="133"/>
      <c r="U174" s="132"/>
      <c r="V174" s="132"/>
      <c r="W174" s="220"/>
    </row>
    <row r="175" spans="1:23" s="63" customFormat="1" ht="11.25" customHeight="1" x14ac:dyDescent="0.15">
      <c r="A175" s="221">
        <v>131</v>
      </c>
      <c r="C175" s="130"/>
      <c r="D175" s="122" t="s">
        <v>167</v>
      </c>
      <c r="E175" s="219">
        <v>3.5</v>
      </c>
      <c r="F175" s="219">
        <v>0</v>
      </c>
      <c r="G175" s="219">
        <v>0</v>
      </c>
      <c r="H175" s="219">
        <v>0</v>
      </c>
      <c r="I175" s="219">
        <v>0</v>
      </c>
      <c r="J175" s="219">
        <v>0</v>
      </c>
      <c r="K175" s="219">
        <v>0</v>
      </c>
      <c r="L175" s="219">
        <v>0</v>
      </c>
      <c r="M175" s="219">
        <v>0</v>
      </c>
      <c r="N175" s="219">
        <v>0</v>
      </c>
      <c r="O175" s="219">
        <v>0</v>
      </c>
      <c r="P175" s="219">
        <v>3.5</v>
      </c>
      <c r="Q175" s="219">
        <v>3.5</v>
      </c>
      <c r="R175" s="219">
        <v>0</v>
      </c>
      <c r="S175" s="132">
        <v>131</v>
      </c>
      <c r="T175" s="133"/>
      <c r="U175" s="132"/>
      <c r="V175" s="132"/>
      <c r="W175" s="220"/>
    </row>
    <row r="176" spans="1:23" s="63" customFormat="1" ht="20.25" customHeight="1" x14ac:dyDescent="0.15">
      <c r="A176" s="221">
        <v>132</v>
      </c>
      <c r="C176" s="130"/>
      <c r="D176" s="122" t="s">
        <v>168</v>
      </c>
      <c r="E176" s="219">
        <v>24.5</v>
      </c>
      <c r="F176" s="219">
        <v>19.5</v>
      </c>
      <c r="G176" s="219">
        <v>19.5</v>
      </c>
      <c r="H176" s="219">
        <v>9.5</v>
      </c>
      <c r="I176" s="219">
        <v>3</v>
      </c>
      <c r="J176" s="219">
        <v>7</v>
      </c>
      <c r="K176" s="219">
        <v>0</v>
      </c>
      <c r="L176" s="219">
        <v>0</v>
      </c>
      <c r="M176" s="219">
        <v>0</v>
      </c>
      <c r="N176" s="219">
        <v>0</v>
      </c>
      <c r="O176" s="219">
        <v>0</v>
      </c>
      <c r="P176" s="219">
        <v>5</v>
      </c>
      <c r="Q176" s="219">
        <v>5</v>
      </c>
      <c r="R176" s="219">
        <v>0</v>
      </c>
      <c r="S176" s="132">
        <v>132</v>
      </c>
      <c r="T176" s="133"/>
      <c r="U176" s="132"/>
      <c r="V176" s="132"/>
      <c r="W176" s="220"/>
    </row>
    <row r="177" spans="1:23" s="63" customFormat="1" ht="11.25" customHeight="1" x14ac:dyDescent="0.15">
      <c r="A177" s="221">
        <v>133</v>
      </c>
      <c r="C177" s="130" t="s">
        <v>229</v>
      </c>
      <c r="D177" s="122" t="s">
        <v>166</v>
      </c>
      <c r="E177" s="219">
        <v>27.299999999999983</v>
      </c>
      <c r="F177" s="219">
        <v>16.79999999999999</v>
      </c>
      <c r="G177" s="219">
        <v>11</v>
      </c>
      <c r="H177" s="219">
        <v>11</v>
      </c>
      <c r="I177" s="219">
        <v>0</v>
      </c>
      <c r="J177" s="219">
        <v>0</v>
      </c>
      <c r="K177" s="219">
        <v>0</v>
      </c>
      <c r="L177" s="219">
        <v>5.8000000000000025</v>
      </c>
      <c r="M177" s="219">
        <v>0</v>
      </c>
      <c r="N177" s="219">
        <v>5.8000000000000025</v>
      </c>
      <c r="O177" s="219">
        <v>0</v>
      </c>
      <c r="P177" s="219">
        <v>10.5</v>
      </c>
      <c r="Q177" s="219">
        <v>10.5</v>
      </c>
      <c r="R177" s="219">
        <v>0</v>
      </c>
      <c r="S177" s="132">
        <v>133</v>
      </c>
      <c r="T177" s="133"/>
      <c r="U177" s="132"/>
      <c r="V177" s="132"/>
      <c r="W177" s="220"/>
    </row>
    <row r="178" spans="1:23" s="63" customFormat="1" ht="11.25" customHeight="1" x14ac:dyDescent="0.15">
      <c r="A178" s="221">
        <v>134</v>
      </c>
      <c r="C178" s="130" t="s">
        <v>873</v>
      </c>
      <c r="D178" s="122" t="s">
        <v>167</v>
      </c>
      <c r="E178" s="219">
        <v>30.999999999999979</v>
      </c>
      <c r="F178" s="219">
        <v>9.9999999999999982</v>
      </c>
      <c r="G178" s="219">
        <v>4</v>
      </c>
      <c r="H178" s="219">
        <v>4</v>
      </c>
      <c r="I178" s="219">
        <v>0</v>
      </c>
      <c r="J178" s="219">
        <v>0</v>
      </c>
      <c r="K178" s="219">
        <v>0</v>
      </c>
      <c r="L178" s="219">
        <v>6.0000000000000027</v>
      </c>
      <c r="M178" s="219">
        <v>0</v>
      </c>
      <c r="N178" s="219">
        <v>6.0000000000000027</v>
      </c>
      <c r="O178" s="219">
        <v>0</v>
      </c>
      <c r="P178" s="219">
        <v>21</v>
      </c>
      <c r="Q178" s="219">
        <v>21</v>
      </c>
      <c r="R178" s="219">
        <v>0</v>
      </c>
      <c r="S178" s="132">
        <v>134</v>
      </c>
      <c r="T178" s="133"/>
      <c r="U178" s="132"/>
      <c r="V178" s="132"/>
      <c r="W178" s="220"/>
    </row>
    <row r="179" spans="1:23" s="63" customFormat="1" ht="20.25" customHeight="1" x14ac:dyDescent="0.15">
      <c r="A179" s="221">
        <v>135</v>
      </c>
      <c r="C179" s="130"/>
      <c r="D179" s="122" t="s">
        <v>168</v>
      </c>
      <c r="E179" s="219">
        <v>58.299999999999962</v>
      </c>
      <c r="F179" s="219">
        <v>26.79999999999999</v>
      </c>
      <c r="G179" s="219">
        <v>15</v>
      </c>
      <c r="H179" s="219">
        <v>15</v>
      </c>
      <c r="I179" s="219">
        <v>0</v>
      </c>
      <c r="J179" s="219">
        <v>0</v>
      </c>
      <c r="K179" s="219">
        <v>0</v>
      </c>
      <c r="L179" s="219">
        <v>11.800000000000004</v>
      </c>
      <c r="M179" s="219">
        <v>0</v>
      </c>
      <c r="N179" s="219">
        <v>11.800000000000004</v>
      </c>
      <c r="O179" s="219">
        <v>0</v>
      </c>
      <c r="P179" s="219">
        <v>31.5</v>
      </c>
      <c r="Q179" s="219">
        <v>31.5</v>
      </c>
      <c r="R179" s="219">
        <v>0</v>
      </c>
      <c r="S179" s="132">
        <v>135</v>
      </c>
      <c r="T179" s="133"/>
      <c r="U179" s="132"/>
      <c r="V179" s="132"/>
      <c r="W179" s="220"/>
    </row>
    <row r="180" spans="1:23" s="63" customFormat="1" ht="11.25" customHeight="1" x14ac:dyDescent="0.15">
      <c r="A180" s="221">
        <v>136</v>
      </c>
      <c r="C180" s="130" t="s">
        <v>231</v>
      </c>
      <c r="D180" s="122" t="s">
        <v>166</v>
      </c>
      <c r="E180" s="219">
        <v>8.8999999999999986</v>
      </c>
      <c r="F180" s="219">
        <v>8.4</v>
      </c>
      <c r="G180" s="219">
        <v>6</v>
      </c>
      <c r="H180" s="219">
        <v>5</v>
      </c>
      <c r="I180" s="219">
        <v>0</v>
      </c>
      <c r="J180" s="219">
        <v>1</v>
      </c>
      <c r="K180" s="219">
        <v>0</v>
      </c>
      <c r="L180" s="219">
        <v>2.4</v>
      </c>
      <c r="M180" s="219">
        <v>0</v>
      </c>
      <c r="N180" s="219">
        <v>2.4</v>
      </c>
      <c r="O180" s="219">
        <v>0</v>
      </c>
      <c r="P180" s="219">
        <v>0.5</v>
      </c>
      <c r="Q180" s="219">
        <v>0.5</v>
      </c>
      <c r="R180" s="219">
        <v>0</v>
      </c>
      <c r="S180" s="132">
        <v>136</v>
      </c>
      <c r="T180" s="133"/>
      <c r="U180" s="132"/>
      <c r="V180" s="132"/>
      <c r="W180" s="220"/>
    </row>
    <row r="181" spans="1:23" s="63" customFormat="1" ht="11.25" customHeight="1" x14ac:dyDescent="0.15">
      <c r="A181" s="221">
        <v>137</v>
      </c>
      <c r="C181" s="130" t="s">
        <v>874</v>
      </c>
      <c r="D181" s="122" t="s">
        <v>167</v>
      </c>
      <c r="E181" s="219">
        <v>5.3000000000000016</v>
      </c>
      <c r="F181" s="219">
        <v>2.8000000000000003</v>
      </c>
      <c r="G181" s="219">
        <v>1</v>
      </c>
      <c r="H181" s="219">
        <v>0.5</v>
      </c>
      <c r="I181" s="219">
        <v>0</v>
      </c>
      <c r="J181" s="219">
        <v>0</v>
      </c>
      <c r="K181" s="219">
        <v>0.5</v>
      </c>
      <c r="L181" s="219">
        <v>1.7999999999999998</v>
      </c>
      <c r="M181" s="219">
        <v>0</v>
      </c>
      <c r="N181" s="219">
        <v>1.7999999999999998</v>
      </c>
      <c r="O181" s="219">
        <v>0</v>
      </c>
      <c r="P181" s="219">
        <v>2.5</v>
      </c>
      <c r="Q181" s="219">
        <v>2.5</v>
      </c>
      <c r="R181" s="219">
        <v>0</v>
      </c>
      <c r="S181" s="132">
        <v>137</v>
      </c>
      <c r="T181" s="133"/>
      <c r="U181" s="132"/>
      <c r="V181" s="132"/>
      <c r="W181" s="220"/>
    </row>
    <row r="182" spans="1:23" s="63" customFormat="1" ht="20.25" customHeight="1" x14ac:dyDescent="0.15">
      <c r="A182" s="221">
        <v>138</v>
      </c>
      <c r="C182" s="130"/>
      <c r="D182" s="122" t="s">
        <v>168</v>
      </c>
      <c r="E182" s="219">
        <v>14.2</v>
      </c>
      <c r="F182" s="219">
        <v>11.200000000000001</v>
      </c>
      <c r="G182" s="219">
        <v>7</v>
      </c>
      <c r="H182" s="219">
        <v>5.5</v>
      </c>
      <c r="I182" s="219">
        <v>0</v>
      </c>
      <c r="J182" s="219">
        <v>1</v>
      </c>
      <c r="K182" s="219">
        <v>0.5</v>
      </c>
      <c r="L182" s="219">
        <v>4.1999999999999993</v>
      </c>
      <c r="M182" s="219">
        <v>0</v>
      </c>
      <c r="N182" s="219">
        <v>4.1999999999999993</v>
      </c>
      <c r="O182" s="219">
        <v>0</v>
      </c>
      <c r="P182" s="219">
        <v>3</v>
      </c>
      <c r="Q182" s="219">
        <v>3</v>
      </c>
      <c r="R182" s="219">
        <v>0</v>
      </c>
      <c r="S182" s="132">
        <v>138</v>
      </c>
      <c r="T182" s="133"/>
      <c r="U182" s="132"/>
      <c r="V182" s="132"/>
      <c r="W182" s="220"/>
    </row>
    <row r="183" spans="1:23" s="63" customFormat="1" ht="11.25" customHeight="1" x14ac:dyDescent="0.15">
      <c r="A183" s="221">
        <v>139</v>
      </c>
      <c r="C183" s="130" t="s">
        <v>233</v>
      </c>
      <c r="D183" s="122" t="s">
        <v>166</v>
      </c>
      <c r="E183" s="219">
        <v>6.8000000000000007</v>
      </c>
      <c r="F183" s="219">
        <v>5.3000000000000007</v>
      </c>
      <c r="G183" s="219">
        <v>3.5</v>
      </c>
      <c r="H183" s="219">
        <v>3.5</v>
      </c>
      <c r="I183" s="219">
        <v>0</v>
      </c>
      <c r="J183" s="219">
        <v>0</v>
      </c>
      <c r="K183" s="219">
        <v>0</v>
      </c>
      <c r="L183" s="219">
        <v>1.8</v>
      </c>
      <c r="M183" s="219">
        <v>0</v>
      </c>
      <c r="N183" s="219">
        <v>1.8</v>
      </c>
      <c r="O183" s="219">
        <v>0</v>
      </c>
      <c r="P183" s="219">
        <v>1.5</v>
      </c>
      <c r="Q183" s="219">
        <v>1.5</v>
      </c>
      <c r="R183" s="219">
        <v>0</v>
      </c>
      <c r="S183" s="132">
        <v>139</v>
      </c>
      <c r="T183" s="133"/>
      <c r="U183" s="132"/>
      <c r="V183" s="132"/>
      <c r="W183" s="220"/>
    </row>
    <row r="184" spans="1:23" s="63" customFormat="1" ht="11.25" customHeight="1" x14ac:dyDescent="0.15">
      <c r="A184" s="221">
        <v>140</v>
      </c>
      <c r="C184" s="130"/>
      <c r="D184" s="122" t="s">
        <v>167</v>
      </c>
      <c r="E184" s="219">
        <v>9.6999999999999993</v>
      </c>
      <c r="F184" s="219">
        <v>5.8000000000000007</v>
      </c>
      <c r="G184" s="219">
        <v>2</v>
      </c>
      <c r="H184" s="219">
        <v>2</v>
      </c>
      <c r="I184" s="219">
        <v>0</v>
      </c>
      <c r="J184" s="219">
        <v>0</v>
      </c>
      <c r="K184" s="219">
        <v>0</v>
      </c>
      <c r="L184" s="219">
        <v>3.8000000000000003</v>
      </c>
      <c r="M184" s="219">
        <v>0</v>
      </c>
      <c r="N184" s="219">
        <v>3.8000000000000003</v>
      </c>
      <c r="O184" s="219">
        <v>0</v>
      </c>
      <c r="P184" s="219">
        <v>3.9000000000000004</v>
      </c>
      <c r="Q184" s="219">
        <v>3.5</v>
      </c>
      <c r="R184" s="219">
        <v>0</v>
      </c>
      <c r="S184" s="132">
        <v>140</v>
      </c>
      <c r="T184" s="133"/>
      <c r="U184" s="132"/>
      <c r="V184" s="132"/>
      <c r="W184" s="220"/>
    </row>
    <row r="185" spans="1:23" s="63" customFormat="1" ht="20.25" customHeight="1" x14ac:dyDescent="0.15">
      <c r="A185" s="221">
        <v>141</v>
      </c>
      <c r="C185" s="130"/>
      <c r="D185" s="122" t="s">
        <v>168</v>
      </c>
      <c r="E185" s="219">
        <v>16.5</v>
      </c>
      <c r="F185" s="219">
        <v>11.100000000000001</v>
      </c>
      <c r="G185" s="219">
        <v>5.5</v>
      </c>
      <c r="H185" s="219">
        <v>5.5</v>
      </c>
      <c r="I185" s="219">
        <v>0</v>
      </c>
      <c r="J185" s="219">
        <v>0</v>
      </c>
      <c r="K185" s="219">
        <v>0</v>
      </c>
      <c r="L185" s="219">
        <v>5.6000000000000005</v>
      </c>
      <c r="M185" s="219">
        <v>0</v>
      </c>
      <c r="N185" s="219">
        <v>5.6000000000000005</v>
      </c>
      <c r="O185" s="219">
        <v>0</v>
      </c>
      <c r="P185" s="219">
        <v>5.4</v>
      </c>
      <c r="Q185" s="219">
        <v>5</v>
      </c>
      <c r="R185" s="219">
        <v>0</v>
      </c>
      <c r="S185" s="132">
        <v>141</v>
      </c>
      <c r="T185" s="133"/>
      <c r="U185" s="132"/>
      <c r="V185" s="132"/>
      <c r="W185" s="220"/>
    </row>
    <row r="186" spans="1:23" s="63" customFormat="1" ht="11.25" customHeight="1" x14ac:dyDescent="0.15">
      <c r="A186" s="221">
        <v>142</v>
      </c>
      <c r="C186" s="130" t="s">
        <v>236</v>
      </c>
      <c r="D186" s="122" t="s">
        <v>166</v>
      </c>
      <c r="E186" s="219">
        <v>44.600000000000016</v>
      </c>
      <c r="F186" s="219">
        <v>38.40000000000002</v>
      </c>
      <c r="G186" s="219">
        <v>13</v>
      </c>
      <c r="H186" s="219">
        <v>12</v>
      </c>
      <c r="I186" s="219">
        <v>0</v>
      </c>
      <c r="J186" s="219">
        <v>1</v>
      </c>
      <c r="K186" s="219">
        <v>0</v>
      </c>
      <c r="L186" s="219">
        <v>25.399999999999995</v>
      </c>
      <c r="M186" s="219">
        <v>0</v>
      </c>
      <c r="N186" s="219">
        <v>25.399999999999995</v>
      </c>
      <c r="O186" s="219">
        <v>0</v>
      </c>
      <c r="P186" s="219">
        <v>6.2</v>
      </c>
      <c r="Q186" s="219">
        <v>6</v>
      </c>
      <c r="R186" s="219">
        <v>0</v>
      </c>
      <c r="S186" s="132">
        <v>142</v>
      </c>
      <c r="T186" s="133"/>
      <c r="U186" s="132"/>
      <c r="V186" s="132"/>
      <c r="W186" s="220"/>
    </row>
    <row r="187" spans="1:23" s="63" customFormat="1" ht="11.25" customHeight="1" x14ac:dyDescent="0.15">
      <c r="A187" s="221">
        <v>143</v>
      </c>
      <c r="C187" s="130"/>
      <c r="D187" s="122" t="s">
        <v>167</v>
      </c>
      <c r="E187" s="219">
        <v>28.499999999999989</v>
      </c>
      <c r="F187" s="219">
        <v>14.7</v>
      </c>
      <c r="G187" s="219">
        <v>1.5</v>
      </c>
      <c r="H187" s="219">
        <v>1.5</v>
      </c>
      <c r="I187" s="219">
        <v>0</v>
      </c>
      <c r="J187" s="219">
        <v>0</v>
      </c>
      <c r="K187" s="219">
        <v>0</v>
      </c>
      <c r="L187" s="219">
        <v>13.199999999999998</v>
      </c>
      <c r="M187" s="219">
        <v>0</v>
      </c>
      <c r="N187" s="219">
        <v>13.199999999999998</v>
      </c>
      <c r="O187" s="219">
        <v>0</v>
      </c>
      <c r="P187" s="219">
        <v>13.799999999999999</v>
      </c>
      <c r="Q187" s="219">
        <v>13</v>
      </c>
      <c r="R187" s="219">
        <v>0.8</v>
      </c>
      <c r="S187" s="132">
        <v>143</v>
      </c>
      <c r="T187" s="133"/>
      <c r="U187" s="132"/>
      <c r="V187" s="132"/>
      <c r="W187" s="220"/>
    </row>
    <row r="188" spans="1:23" s="63" customFormat="1" ht="20.25" customHeight="1" x14ac:dyDescent="0.15">
      <c r="A188" s="221">
        <v>144</v>
      </c>
      <c r="C188" s="130"/>
      <c r="D188" s="122" t="s">
        <v>168</v>
      </c>
      <c r="E188" s="219">
        <v>73.100000000000009</v>
      </c>
      <c r="F188" s="219">
        <v>53.100000000000023</v>
      </c>
      <c r="G188" s="219">
        <v>14.5</v>
      </c>
      <c r="H188" s="219">
        <v>13.5</v>
      </c>
      <c r="I188" s="219">
        <v>0</v>
      </c>
      <c r="J188" s="219">
        <v>1</v>
      </c>
      <c r="K188" s="219">
        <v>0</v>
      </c>
      <c r="L188" s="219">
        <v>38.599999999999994</v>
      </c>
      <c r="M188" s="219">
        <v>0</v>
      </c>
      <c r="N188" s="219">
        <v>38.599999999999994</v>
      </c>
      <c r="O188" s="219">
        <v>0</v>
      </c>
      <c r="P188" s="219">
        <v>20</v>
      </c>
      <c r="Q188" s="219">
        <v>19</v>
      </c>
      <c r="R188" s="219">
        <v>1</v>
      </c>
      <c r="S188" s="132">
        <v>144</v>
      </c>
      <c r="T188" s="133"/>
      <c r="U188" s="132"/>
      <c r="V188" s="132"/>
      <c r="W188" s="220"/>
    </row>
    <row r="189" spans="1:23" s="63" customFormat="1" ht="11.25" customHeight="1" x14ac:dyDescent="0.15">
      <c r="A189" s="221">
        <v>145</v>
      </c>
      <c r="C189" s="63" t="s">
        <v>237</v>
      </c>
      <c r="D189" s="122" t="s">
        <v>166</v>
      </c>
      <c r="E189" s="219">
        <v>4.5000000000000009</v>
      </c>
      <c r="F189" s="219">
        <v>4.5000000000000009</v>
      </c>
      <c r="G189" s="219">
        <v>3.5</v>
      </c>
      <c r="H189" s="219">
        <v>3.5</v>
      </c>
      <c r="I189" s="219">
        <v>0</v>
      </c>
      <c r="J189" s="219">
        <v>0</v>
      </c>
      <c r="K189" s="219">
        <v>0</v>
      </c>
      <c r="L189" s="219">
        <v>1</v>
      </c>
      <c r="M189" s="219">
        <v>0</v>
      </c>
      <c r="N189" s="219">
        <v>1</v>
      </c>
      <c r="O189" s="219">
        <v>0</v>
      </c>
      <c r="P189" s="219">
        <v>0</v>
      </c>
      <c r="Q189" s="219">
        <v>0</v>
      </c>
      <c r="R189" s="219">
        <v>0</v>
      </c>
      <c r="S189" s="132">
        <v>145</v>
      </c>
      <c r="T189" s="133"/>
      <c r="U189" s="133"/>
      <c r="V189" s="132"/>
      <c r="W189" s="220"/>
    </row>
    <row r="190" spans="1:23" s="63" customFormat="1" ht="11.25" customHeight="1" x14ac:dyDescent="0.15">
      <c r="A190" s="221">
        <v>146</v>
      </c>
      <c r="C190" s="130"/>
      <c r="D190" s="122" t="s">
        <v>167</v>
      </c>
      <c r="E190" s="219">
        <v>1</v>
      </c>
      <c r="F190" s="219">
        <v>1</v>
      </c>
      <c r="G190" s="219">
        <v>0</v>
      </c>
      <c r="H190" s="219">
        <v>0</v>
      </c>
      <c r="I190" s="219">
        <v>0</v>
      </c>
      <c r="J190" s="219">
        <v>0</v>
      </c>
      <c r="K190" s="219">
        <v>0</v>
      </c>
      <c r="L190" s="219">
        <v>1</v>
      </c>
      <c r="M190" s="219">
        <v>0</v>
      </c>
      <c r="N190" s="219">
        <v>1</v>
      </c>
      <c r="O190" s="219">
        <v>0</v>
      </c>
      <c r="P190" s="219">
        <v>0</v>
      </c>
      <c r="Q190" s="219">
        <v>0</v>
      </c>
      <c r="R190" s="219">
        <v>0</v>
      </c>
      <c r="S190" s="132">
        <v>146</v>
      </c>
      <c r="T190" s="133"/>
      <c r="U190" s="132"/>
      <c r="V190" s="132"/>
      <c r="W190" s="220"/>
    </row>
    <row r="191" spans="1:23" s="63" customFormat="1" ht="20.25" customHeight="1" x14ac:dyDescent="0.15">
      <c r="A191" s="221">
        <v>147</v>
      </c>
      <c r="C191" s="130"/>
      <c r="D191" s="122" t="s">
        <v>168</v>
      </c>
      <c r="E191" s="219">
        <v>5.5000000000000009</v>
      </c>
      <c r="F191" s="219">
        <v>5.5000000000000009</v>
      </c>
      <c r="G191" s="219">
        <v>3.5</v>
      </c>
      <c r="H191" s="219">
        <v>3.5</v>
      </c>
      <c r="I191" s="219">
        <v>0</v>
      </c>
      <c r="J191" s="219">
        <v>0</v>
      </c>
      <c r="K191" s="219">
        <v>0</v>
      </c>
      <c r="L191" s="219">
        <v>2</v>
      </c>
      <c r="M191" s="219">
        <v>0</v>
      </c>
      <c r="N191" s="219">
        <v>2</v>
      </c>
      <c r="O191" s="219">
        <v>0</v>
      </c>
      <c r="P191" s="219">
        <v>0</v>
      </c>
      <c r="Q191" s="219">
        <v>0</v>
      </c>
      <c r="R191" s="219">
        <v>0</v>
      </c>
      <c r="S191" s="132">
        <v>147</v>
      </c>
      <c r="T191" s="133"/>
      <c r="U191" s="132"/>
      <c r="V191" s="132"/>
      <c r="W191" s="220"/>
    </row>
    <row r="192" spans="1:23" s="63" customFormat="1" ht="11.25" customHeight="1" x14ac:dyDescent="0.15">
      <c r="A192" s="221">
        <v>148</v>
      </c>
      <c r="C192" s="130" t="s">
        <v>238</v>
      </c>
      <c r="D192" s="122" t="s">
        <v>166</v>
      </c>
      <c r="E192" s="219">
        <v>27.099999999999959</v>
      </c>
      <c r="F192" s="219">
        <v>25.099999999999962</v>
      </c>
      <c r="G192" s="219">
        <v>9.5</v>
      </c>
      <c r="H192" s="219">
        <v>4.5</v>
      </c>
      <c r="I192" s="219">
        <v>0</v>
      </c>
      <c r="J192" s="219">
        <v>5</v>
      </c>
      <c r="K192" s="219">
        <v>0</v>
      </c>
      <c r="L192" s="219">
        <v>15.599999999999985</v>
      </c>
      <c r="M192" s="219">
        <v>0</v>
      </c>
      <c r="N192" s="219">
        <v>15.599999999999985</v>
      </c>
      <c r="O192" s="219">
        <v>0</v>
      </c>
      <c r="P192" s="219">
        <v>2</v>
      </c>
      <c r="Q192" s="219">
        <v>2</v>
      </c>
      <c r="R192" s="219">
        <v>0</v>
      </c>
      <c r="S192" s="132">
        <v>148</v>
      </c>
      <c r="T192" s="133"/>
      <c r="U192" s="132"/>
      <c r="V192" s="132"/>
      <c r="W192" s="220"/>
    </row>
    <row r="193" spans="1:23" s="63" customFormat="1" ht="11.25" customHeight="1" x14ac:dyDescent="0.15">
      <c r="A193" s="221">
        <v>149</v>
      </c>
      <c r="C193" s="130" t="s">
        <v>875</v>
      </c>
      <c r="D193" s="122" t="s">
        <v>167</v>
      </c>
      <c r="E193" s="219">
        <v>26.599999999999987</v>
      </c>
      <c r="F193" s="219">
        <v>10.599999999999993</v>
      </c>
      <c r="G193" s="219">
        <v>7</v>
      </c>
      <c r="H193" s="219">
        <v>0</v>
      </c>
      <c r="I193" s="219">
        <v>0</v>
      </c>
      <c r="J193" s="219">
        <v>7</v>
      </c>
      <c r="K193" s="219">
        <v>0</v>
      </c>
      <c r="L193" s="219">
        <v>3.600000000000001</v>
      </c>
      <c r="M193" s="219">
        <v>0</v>
      </c>
      <c r="N193" s="219">
        <v>3.600000000000001</v>
      </c>
      <c r="O193" s="219">
        <v>0</v>
      </c>
      <c r="P193" s="219">
        <v>16</v>
      </c>
      <c r="Q193" s="219">
        <v>16</v>
      </c>
      <c r="R193" s="219">
        <v>0</v>
      </c>
      <c r="S193" s="132">
        <v>149</v>
      </c>
      <c r="T193" s="133"/>
      <c r="U193" s="132"/>
      <c r="V193" s="132"/>
      <c r="W193" s="220"/>
    </row>
    <row r="194" spans="1:23" s="63" customFormat="1" ht="20.25" customHeight="1" x14ac:dyDescent="0.15">
      <c r="A194" s="221">
        <v>150</v>
      </c>
      <c r="C194" s="130"/>
      <c r="D194" s="122" t="s">
        <v>168</v>
      </c>
      <c r="E194" s="219">
        <v>53.699999999999946</v>
      </c>
      <c r="F194" s="219">
        <v>35.699999999999953</v>
      </c>
      <c r="G194" s="219">
        <v>16.5</v>
      </c>
      <c r="H194" s="219">
        <v>4.5</v>
      </c>
      <c r="I194" s="219">
        <v>0</v>
      </c>
      <c r="J194" s="219">
        <v>12</v>
      </c>
      <c r="K194" s="219">
        <v>0</v>
      </c>
      <c r="L194" s="219">
        <v>19.199999999999985</v>
      </c>
      <c r="M194" s="219">
        <v>0</v>
      </c>
      <c r="N194" s="219">
        <v>19.199999999999985</v>
      </c>
      <c r="O194" s="219">
        <v>0</v>
      </c>
      <c r="P194" s="219">
        <v>18</v>
      </c>
      <c r="Q194" s="219">
        <v>18</v>
      </c>
      <c r="R194" s="219">
        <v>0</v>
      </c>
      <c r="S194" s="132">
        <v>150</v>
      </c>
      <c r="T194" s="133"/>
      <c r="U194" s="132"/>
      <c r="V194" s="132"/>
      <c r="W194" s="220"/>
    </row>
    <row r="195" spans="1:23" s="63" customFormat="1" ht="11.25" customHeight="1" x14ac:dyDescent="0.15">
      <c r="A195" s="221">
        <v>151</v>
      </c>
      <c r="C195" s="130" t="s">
        <v>815</v>
      </c>
      <c r="D195" s="122" t="s">
        <v>166</v>
      </c>
      <c r="E195" s="219">
        <v>22.199999999999996</v>
      </c>
      <c r="F195" s="219">
        <v>17.7</v>
      </c>
      <c r="G195" s="219">
        <v>12.5</v>
      </c>
      <c r="H195" s="219">
        <v>6</v>
      </c>
      <c r="I195" s="219">
        <v>0</v>
      </c>
      <c r="J195" s="219">
        <v>6</v>
      </c>
      <c r="K195" s="219">
        <v>0.5</v>
      </c>
      <c r="L195" s="219">
        <v>5.2000000000000011</v>
      </c>
      <c r="M195" s="219">
        <v>0</v>
      </c>
      <c r="N195" s="219">
        <v>5.2000000000000011</v>
      </c>
      <c r="O195" s="219">
        <v>0</v>
      </c>
      <c r="P195" s="219">
        <v>4.5</v>
      </c>
      <c r="Q195" s="219">
        <v>4.5</v>
      </c>
      <c r="R195" s="219">
        <v>0</v>
      </c>
      <c r="S195" s="132">
        <v>151</v>
      </c>
      <c r="T195" s="133"/>
      <c r="U195" s="132"/>
      <c r="V195" s="132"/>
      <c r="W195" s="220"/>
    </row>
    <row r="196" spans="1:23" s="63" customFormat="1" ht="11.25" customHeight="1" x14ac:dyDescent="0.15">
      <c r="A196" s="221">
        <v>152</v>
      </c>
      <c r="C196" s="130" t="s">
        <v>876</v>
      </c>
      <c r="D196" s="122" t="s">
        <v>167</v>
      </c>
      <c r="E196" s="219">
        <v>13.199999999999998</v>
      </c>
      <c r="F196" s="219">
        <v>7.2000000000000011</v>
      </c>
      <c r="G196" s="219">
        <v>5</v>
      </c>
      <c r="H196" s="219">
        <v>4</v>
      </c>
      <c r="I196" s="219">
        <v>0</v>
      </c>
      <c r="J196" s="219">
        <v>1</v>
      </c>
      <c r="K196" s="219">
        <v>0</v>
      </c>
      <c r="L196" s="219">
        <v>2.2000000000000002</v>
      </c>
      <c r="M196" s="219">
        <v>0</v>
      </c>
      <c r="N196" s="219">
        <v>2.2000000000000002</v>
      </c>
      <c r="O196" s="219">
        <v>0</v>
      </c>
      <c r="P196" s="219">
        <v>6</v>
      </c>
      <c r="Q196" s="219">
        <v>6</v>
      </c>
      <c r="R196" s="219">
        <v>0</v>
      </c>
      <c r="S196" s="132">
        <v>152</v>
      </c>
      <c r="T196" s="133"/>
      <c r="U196" s="132"/>
      <c r="V196" s="132"/>
      <c r="W196" s="220"/>
    </row>
    <row r="197" spans="1:23" s="63" customFormat="1" ht="20.25" customHeight="1" x14ac:dyDescent="0.15">
      <c r="A197" s="221">
        <v>153</v>
      </c>
      <c r="C197" s="130"/>
      <c r="D197" s="122" t="s">
        <v>168</v>
      </c>
      <c r="E197" s="219">
        <v>35.399999999999991</v>
      </c>
      <c r="F197" s="219">
        <v>24.9</v>
      </c>
      <c r="G197" s="219">
        <v>17.5</v>
      </c>
      <c r="H197" s="219">
        <v>10</v>
      </c>
      <c r="I197" s="219">
        <v>0</v>
      </c>
      <c r="J197" s="219">
        <v>7</v>
      </c>
      <c r="K197" s="219">
        <v>0.5</v>
      </c>
      <c r="L197" s="219">
        <v>7.4000000000000012</v>
      </c>
      <c r="M197" s="219">
        <v>0</v>
      </c>
      <c r="N197" s="219">
        <v>7.4000000000000012</v>
      </c>
      <c r="O197" s="219">
        <v>0</v>
      </c>
      <c r="P197" s="219">
        <v>10.5</v>
      </c>
      <c r="Q197" s="219">
        <v>10.5</v>
      </c>
      <c r="R197" s="219">
        <v>0</v>
      </c>
      <c r="S197" s="132">
        <v>153</v>
      </c>
      <c r="T197" s="133"/>
      <c r="U197" s="132"/>
      <c r="V197" s="132"/>
      <c r="W197" s="220"/>
    </row>
    <row r="198" spans="1:23" s="63" customFormat="1" ht="11.25" customHeight="1" x14ac:dyDescent="0.15">
      <c r="A198" s="221">
        <v>154</v>
      </c>
      <c r="C198" s="130" t="s">
        <v>244</v>
      </c>
      <c r="D198" s="122" t="s">
        <v>166</v>
      </c>
      <c r="E198" s="219">
        <v>9.4000000000000021</v>
      </c>
      <c r="F198" s="219">
        <v>8.4000000000000021</v>
      </c>
      <c r="G198" s="219">
        <v>4</v>
      </c>
      <c r="H198" s="219">
        <v>4</v>
      </c>
      <c r="I198" s="219">
        <v>0</v>
      </c>
      <c r="J198" s="219">
        <v>0</v>
      </c>
      <c r="K198" s="219">
        <v>0</v>
      </c>
      <c r="L198" s="219">
        <v>4.4000000000000012</v>
      </c>
      <c r="M198" s="219">
        <v>0</v>
      </c>
      <c r="N198" s="219">
        <v>4.2000000000000011</v>
      </c>
      <c r="O198" s="219">
        <v>0</v>
      </c>
      <c r="P198" s="219">
        <v>1</v>
      </c>
      <c r="Q198" s="219">
        <v>0</v>
      </c>
      <c r="R198" s="219">
        <v>1</v>
      </c>
      <c r="S198" s="132">
        <v>154</v>
      </c>
      <c r="T198" s="133"/>
      <c r="U198" s="132"/>
      <c r="V198" s="132"/>
      <c r="W198" s="220"/>
    </row>
    <row r="199" spans="1:23" s="63" customFormat="1" ht="11.25" customHeight="1" x14ac:dyDescent="0.15">
      <c r="A199" s="221">
        <v>155</v>
      </c>
      <c r="C199" s="130" t="s">
        <v>877</v>
      </c>
      <c r="D199" s="122" t="s">
        <v>167</v>
      </c>
      <c r="E199" s="219">
        <v>3.4000000000000008</v>
      </c>
      <c r="F199" s="219">
        <v>1.2999999999999998</v>
      </c>
      <c r="G199" s="219">
        <v>0.5</v>
      </c>
      <c r="H199" s="219">
        <v>0.5</v>
      </c>
      <c r="I199" s="219">
        <v>0</v>
      </c>
      <c r="J199" s="219">
        <v>0</v>
      </c>
      <c r="K199" s="219">
        <v>0</v>
      </c>
      <c r="L199" s="219">
        <v>0.8</v>
      </c>
      <c r="M199" s="219">
        <v>0</v>
      </c>
      <c r="N199" s="219">
        <v>0.8</v>
      </c>
      <c r="O199" s="219">
        <v>0</v>
      </c>
      <c r="P199" s="219">
        <v>2.1</v>
      </c>
      <c r="Q199" s="219">
        <v>1.5</v>
      </c>
      <c r="R199" s="219">
        <v>0.60000000000000009</v>
      </c>
      <c r="S199" s="132">
        <v>155</v>
      </c>
      <c r="T199" s="133"/>
      <c r="U199" s="132"/>
      <c r="V199" s="132"/>
      <c r="W199" s="220"/>
    </row>
    <row r="200" spans="1:23" s="63" customFormat="1" ht="20.25" customHeight="1" x14ac:dyDescent="0.15">
      <c r="A200" s="221">
        <v>156</v>
      </c>
      <c r="C200" s="130"/>
      <c r="D200" s="122" t="s">
        <v>168</v>
      </c>
      <c r="E200" s="219">
        <v>12.800000000000002</v>
      </c>
      <c r="F200" s="219">
        <v>9.7000000000000028</v>
      </c>
      <c r="G200" s="219">
        <v>4.5</v>
      </c>
      <c r="H200" s="219">
        <v>4.5</v>
      </c>
      <c r="I200" s="219">
        <v>0</v>
      </c>
      <c r="J200" s="219">
        <v>0</v>
      </c>
      <c r="K200" s="219">
        <v>0</v>
      </c>
      <c r="L200" s="219">
        <v>5.2000000000000011</v>
      </c>
      <c r="M200" s="219">
        <v>0</v>
      </c>
      <c r="N200" s="219">
        <v>5.0000000000000009</v>
      </c>
      <c r="O200" s="219">
        <v>0</v>
      </c>
      <c r="P200" s="219">
        <v>3.1</v>
      </c>
      <c r="Q200" s="219">
        <v>1.5</v>
      </c>
      <c r="R200" s="219">
        <v>1.6</v>
      </c>
      <c r="S200" s="132">
        <v>156</v>
      </c>
      <c r="T200" s="133"/>
      <c r="U200" s="132"/>
      <c r="V200" s="132"/>
      <c r="W200" s="220"/>
    </row>
    <row r="201" spans="1:23" s="63" customFormat="1" ht="11.25" customHeight="1" x14ac:dyDescent="0.15">
      <c r="A201" s="221">
        <v>157</v>
      </c>
      <c r="B201" s="63" t="s">
        <v>174</v>
      </c>
      <c r="C201" s="130"/>
      <c r="D201" s="122" t="s">
        <v>166</v>
      </c>
      <c r="E201" s="219">
        <v>316.20000000000022</v>
      </c>
      <c r="F201" s="219">
        <v>256.10000000000019</v>
      </c>
      <c r="G201" s="219">
        <v>164.5</v>
      </c>
      <c r="H201" s="219">
        <v>117.5</v>
      </c>
      <c r="I201" s="219">
        <v>3</v>
      </c>
      <c r="J201" s="219">
        <v>43.5</v>
      </c>
      <c r="K201" s="219">
        <v>0.5</v>
      </c>
      <c r="L201" s="219">
        <v>91.599999999999952</v>
      </c>
      <c r="M201" s="219">
        <v>0</v>
      </c>
      <c r="N201" s="219">
        <v>90.79999999999994</v>
      </c>
      <c r="O201" s="219">
        <v>0.8</v>
      </c>
      <c r="P201" s="219">
        <v>60.1</v>
      </c>
      <c r="Q201" s="219">
        <v>46.5</v>
      </c>
      <c r="R201" s="219">
        <v>13.6</v>
      </c>
      <c r="S201" s="132">
        <v>157</v>
      </c>
      <c r="T201" s="133"/>
      <c r="U201" s="132"/>
      <c r="V201" s="132"/>
      <c r="W201" s="220"/>
    </row>
    <row r="202" spans="1:23" s="63" customFormat="1" ht="11.25" customHeight="1" x14ac:dyDescent="0.15">
      <c r="A202" s="221">
        <v>158</v>
      </c>
      <c r="C202" s="130"/>
      <c r="D202" s="122" t="s">
        <v>167</v>
      </c>
      <c r="E202" s="219">
        <v>245.10000000000011</v>
      </c>
      <c r="F202" s="219">
        <v>107.20000000000016</v>
      </c>
      <c r="G202" s="219">
        <v>60</v>
      </c>
      <c r="H202" s="219">
        <v>33.5</v>
      </c>
      <c r="I202" s="219">
        <v>0</v>
      </c>
      <c r="J202" s="219">
        <v>26</v>
      </c>
      <c r="K202" s="219">
        <v>0.5</v>
      </c>
      <c r="L202" s="219">
        <v>47.199999999999989</v>
      </c>
      <c r="M202" s="219">
        <v>0</v>
      </c>
      <c r="N202" s="219">
        <v>46.999999999999993</v>
      </c>
      <c r="O202" s="219">
        <v>0</v>
      </c>
      <c r="P202" s="219">
        <v>137.9</v>
      </c>
      <c r="Q202" s="219">
        <v>123.5</v>
      </c>
      <c r="R202" s="219">
        <v>14.4</v>
      </c>
      <c r="S202" s="132">
        <v>158</v>
      </c>
      <c r="T202" s="133"/>
      <c r="U202" s="132"/>
      <c r="V202" s="132"/>
      <c r="W202" s="220"/>
    </row>
    <row r="203" spans="1:23" s="63" customFormat="1" ht="20.25" customHeight="1" x14ac:dyDescent="0.15">
      <c r="A203" s="221">
        <v>159</v>
      </c>
      <c r="C203" s="130"/>
      <c r="D203" s="122" t="s">
        <v>168</v>
      </c>
      <c r="E203" s="219">
        <v>561.3000000000003</v>
      </c>
      <c r="F203" s="219">
        <v>363.30000000000035</v>
      </c>
      <c r="G203" s="219">
        <v>224.5</v>
      </c>
      <c r="H203" s="219">
        <v>151</v>
      </c>
      <c r="I203" s="219">
        <v>3</v>
      </c>
      <c r="J203" s="219">
        <v>69.5</v>
      </c>
      <c r="K203" s="219">
        <v>1</v>
      </c>
      <c r="L203" s="219">
        <v>138.79999999999995</v>
      </c>
      <c r="M203" s="219">
        <v>0</v>
      </c>
      <c r="N203" s="219">
        <v>137.79999999999993</v>
      </c>
      <c r="O203" s="219">
        <v>1</v>
      </c>
      <c r="P203" s="219">
        <v>198</v>
      </c>
      <c r="Q203" s="219">
        <v>170</v>
      </c>
      <c r="R203" s="219">
        <v>28</v>
      </c>
      <c r="S203" s="132">
        <v>159</v>
      </c>
      <c r="T203" s="133"/>
      <c r="U203" s="132"/>
      <c r="V203" s="132"/>
      <c r="W203" s="220"/>
    </row>
    <row r="204" spans="1:23" s="63" customFormat="1" ht="20.25" customHeight="1" x14ac:dyDescent="0.15">
      <c r="A204" s="221"/>
      <c r="B204" s="63" t="s">
        <v>118</v>
      </c>
      <c r="C204" s="130"/>
      <c r="D204" s="122"/>
      <c r="E204" s="66"/>
      <c r="F204" s="66"/>
      <c r="G204" s="66"/>
      <c r="H204" s="66"/>
      <c r="I204" s="66"/>
      <c r="J204" s="66"/>
      <c r="K204" s="98"/>
      <c r="L204" s="66"/>
      <c r="M204" s="66"/>
      <c r="N204" s="66"/>
      <c r="O204" s="66"/>
      <c r="P204" s="66"/>
      <c r="Q204" s="66"/>
      <c r="R204" s="66"/>
      <c r="S204" s="132"/>
      <c r="T204" s="133"/>
      <c r="U204" s="132"/>
      <c r="V204" s="132"/>
      <c r="W204" s="220"/>
    </row>
    <row r="205" spans="1:23" s="63" customFormat="1" ht="11.25" customHeight="1" x14ac:dyDescent="0.15">
      <c r="A205" s="221">
        <v>160</v>
      </c>
      <c r="C205" s="130" t="s">
        <v>246</v>
      </c>
      <c r="D205" s="122" t="s">
        <v>166</v>
      </c>
      <c r="E205" s="219">
        <v>8.7999999999999989</v>
      </c>
      <c r="F205" s="219">
        <v>8.6</v>
      </c>
      <c r="G205" s="219">
        <v>6</v>
      </c>
      <c r="H205" s="219">
        <v>3.5</v>
      </c>
      <c r="I205" s="219">
        <v>0</v>
      </c>
      <c r="J205" s="219">
        <v>0</v>
      </c>
      <c r="K205" s="219">
        <v>2.5</v>
      </c>
      <c r="L205" s="219">
        <v>2.6</v>
      </c>
      <c r="M205" s="219">
        <v>0</v>
      </c>
      <c r="N205" s="219">
        <v>2.6</v>
      </c>
      <c r="O205" s="219">
        <v>0</v>
      </c>
      <c r="P205" s="219">
        <v>0</v>
      </c>
      <c r="Q205" s="219">
        <v>0</v>
      </c>
      <c r="R205" s="219">
        <v>0</v>
      </c>
      <c r="S205" s="132">
        <v>160</v>
      </c>
      <c r="T205" s="133"/>
      <c r="U205" s="132"/>
      <c r="V205" s="132"/>
      <c r="W205" s="220"/>
    </row>
    <row r="206" spans="1:23" s="63" customFormat="1" ht="11.25" customHeight="1" x14ac:dyDescent="0.15">
      <c r="A206" s="221">
        <v>161</v>
      </c>
      <c r="C206" s="130" t="s">
        <v>878</v>
      </c>
      <c r="D206" s="122" t="s">
        <v>167</v>
      </c>
      <c r="E206" s="219">
        <v>9.1999999999999975</v>
      </c>
      <c r="F206" s="219">
        <v>5.7000000000000011</v>
      </c>
      <c r="G206" s="219">
        <v>3.5</v>
      </c>
      <c r="H206" s="219">
        <v>2.5</v>
      </c>
      <c r="I206" s="219">
        <v>0</v>
      </c>
      <c r="J206" s="219">
        <v>0</v>
      </c>
      <c r="K206" s="219">
        <v>1</v>
      </c>
      <c r="L206" s="219">
        <v>2.1999999999999997</v>
      </c>
      <c r="M206" s="219">
        <v>0</v>
      </c>
      <c r="N206" s="219">
        <v>2.1999999999999997</v>
      </c>
      <c r="O206" s="219">
        <v>0</v>
      </c>
      <c r="P206" s="219">
        <v>3.5</v>
      </c>
      <c r="Q206" s="219">
        <v>3.5</v>
      </c>
      <c r="R206" s="219">
        <v>0</v>
      </c>
      <c r="S206" s="132">
        <v>161</v>
      </c>
      <c r="T206" s="133"/>
      <c r="U206" s="132"/>
      <c r="V206" s="132"/>
      <c r="W206" s="220"/>
    </row>
    <row r="207" spans="1:23" s="63" customFormat="1" ht="20.25" customHeight="1" x14ac:dyDescent="0.15">
      <c r="A207" s="221">
        <v>162</v>
      </c>
      <c r="C207" s="130"/>
      <c r="D207" s="122" t="s">
        <v>168</v>
      </c>
      <c r="E207" s="219">
        <v>17.999999999999996</v>
      </c>
      <c r="F207" s="219">
        <v>14.3</v>
      </c>
      <c r="G207" s="219">
        <v>9.5</v>
      </c>
      <c r="H207" s="219">
        <v>6</v>
      </c>
      <c r="I207" s="219">
        <v>0</v>
      </c>
      <c r="J207" s="219">
        <v>0</v>
      </c>
      <c r="K207" s="219">
        <v>3.5</v>
      </c>
      <c r="L207" s="219">
        <v>4.8</v>
      </c>
      <c r="M207" s="219">
        <v>0</v>
      </c>
      <c r="N207" s="219">
        <v>4.8</v>
      </c>
      <c r="O207" s="219">
        <v>0</v>
      </c>
      <c r="P207" s="219">
        <v>3.7</v>
      </c>
      <c r="Q207" s="219">
        <v>3.5</v>
      </c>
      <c r="R207" s="219">
        <v>0</v>
      </c>
      <c r="S207" s="132">
        <v>162</v>
      </c>
      <c r="T207" s="133"/>
      <c r="U207" s="132"/>
      <c r="V207" s="132"/>
      <c r="W207" s="220"/>
    </row>
    <row r="208" spans="1:23" s="63" customFormat="1" ht="11.25" customHeight="1" x14ac:dyDescent="0.15">
      <c r="A208" s="221">
        <v>163</v>
      </c>
      <c r="C208" s="130" t="s">
        <v>248</v>
      </c>
      <c r="D208" s="122" t="s">
        <v>166</v>
      </c>
      <c r="E208" s="219">
        <v>33.199999999999996</v>
      </c>
      <c r="F208" s="219">
        <v>29.199999999999982</v>
      </c>
      <c r="G208" s="219">
        <v>12</v>
      </c>
      <c r="H208" s="219">
        <v>7</v>
      </c>
      <c r="I208" s="219">
        <v>4</v>
      </c>
      <c r="J208" s="219">
        <v>1</v>
      </c>
      <c r="K208" s="219">
        <v>0</v>
      </c>
      <c r="L208" s="219">
        <v>17.199999999999992</v>
      </c>
      <c r="M208" s="219">
        <v>0</v>
      </c>
      <c r="N208" s="219">
        <v>17.199999999999992</v>
      </c>
      <c r="O208" s="219">
        <v>0</v>
      </c>
      <c r="P208" s="219">
        <v>4</v>
      </c>
      <c r="Q208" s="219">
        <v>4</v>
      </c>
      <c r="R208" s="219">
        <v>0</v>
      </c>
      <c r="S208" s="132">
        <v>163</v>
      </c>
      <c r="T208" s="133"/>
      <c r="U208" s="132"/>
      <c r="V208" s="132"/>
      <c r="W208" s="220"/>
    </row>
    <row r="209" spans="1:23" s="63" customFormat="1" ht="11.25" customHeight="1" x14ac:dyDescent="0.15">
      <c r="A209" s="221">
        <v>164</v>
      </c>
      <c r="C209" s="130" t="s">
        <v>879</v>
      </c>
      <c r="D209" s="122" t="s">
        <v>167</v>
      </c>
      <c r="E209" s="219">
        <v>24.199999999999971</v>
      </c>
      <c r="F209" s="219">
        <v>14.199999999999992</v>
      </c>
      <c r="G209" s="219">
        <v>5</v>
      </c>
      <c r="H209" s="219">
        <v>1</v>
      </c>
      <c r="I209" s="219">
        <v>3</v>
      </c>
      <c r="J209" s="219">
        <v>1</v>
      </c>
      <c r="K209" s="219">
        <v>0</v>
      </c>
      <c r="L209" s="219">
        <v>9.1999999999999993</v>
      </c>
      <c r="M209" s="219">
        <v>0</v>
      </c>
      <c r="N209" s="219">
        <v>9.1999999999999993</v>
      </c>
      <c r="O209" s="219">
        <v>0</v>
      </c>
      <c r="P209" s="219">
        <v>10</v>
      </c>
      <c r="Q209" s="219">
        <v>10</v>
      </c>
      <c r="R209" s="219">
        <v>0</v>
      </c>
      <c r="S209" s="132">
        <v>164</v>
      </c>
      <c r="T209" s="133"/>
      <c r="U209" s="132"/>
      <c r="V209" s="132"/>
      <c r="W209" s="220"/>
    </row>
    <row r="210" spans="1:23" s="63" customFormat="1" ht="20.25" customHeight="1" x14ac:dyDescent="0.15">
      <c r="A210" s="221">
        <v>165</v>
      </c>
      <c r="C210" s="130"/>
      <c r="D210" s="122" t="s">
        <v>168</v>
      </c>
      <c r="E210" s="219">
        <v>57.399999999999963</v>
      </c>
      <c r="F210" s="219">
        <v>43.399999999999977</v>
      </c>
      <c r="G210" s="219">
        <v>17</v>
      </c>
      <c r="H210" s="219">
        <v>8</v>
      </c>
      <c r="I210" s="219">
        <v>7</v>
      </c>
      <c r="J210" s="219">
        <v>2</v>
      </c>
      <c r="K210" s="219">
        <v>0</v>
      </c>
      <c r="L210" s="219">
        <v>26.399999999999991</v>
      </c>
      <c r="M210" s="219">
        <v>0</v>
      </c>
      <c r="N210" s="219">
        <v>26.399999999999991</v>
      </c>
      <c r="O210" s="219">
        <v>0</v>
      </c>
      <c r="P210" s="219">
        <v>14</v>
      </c>
      <c r="Q210" s="219">
        <v>14</v>
      </c>
      <c r="R210" s="219">
        <v>0</v>
      </c>
      <c r="S210" s="132">
        <v>165</v>
      </c>
      <c r="T210" s="133"/>
      <c r="U210" s="132"/>
      <c r="V210" s="132"/>
      <c r="W210" s="220"/>
    </row>
    <row r="211" spans="1:23" s="63" customFormat="1" ht="5.25" customHeight="1" x14ac:dyDescent="0.15">
      <c r="A211" s="223"/>
      <c r="B211" s="224"/>
      <c r="C211" s="130"/>
      <c r="D211" s="122"/>
      <c r="E211" s="66"/>
      <c r="F211" s="66"/>
      <c r="G211" s="66"/>
      <c r="H211" s="66"/>
      <c r="I211" s="66"/>
      <c r="J211" s="66"/>
      <c r="K211" s="66"/>
      <c r="L211" s="223"/>
      <c r="M211" s="66"/>
      <c r="N211" s="66"/>
      <c r="O211" s="66"/>
      <c r="P211" s="66"/>
      <c r="Q211" s="66"/>
      <c r="R211" s="66"/>
      <c r="S211" s="226"/>
      <c r="T211" s="226"/>
      <c r="U211" s="132"/>
      <c r="V211" s="132"/>
      <c r="W211" s="220"/>
    </row>
    <row r="212" spans="1:23" s="63" customFormat="1" ht="11.25" customHeight="1" x14ac:dyDescent="0.15">
      <c r="A212" s="63" t="s">
        <v>866</v>
      </c>
      <c r="C212" s="130"/>
      <c r="D212" s="122"/>
      <c r="E212" s="66"/>
      <c r="F212" s="66"/>
      <c r="G212" s="66"/>
      <c r="H212" s="66"/>
      <c r="I212" s="66"/>
      <c r="J212" s="66"/>
      <c r="K212" s="66"/>
      <c r="L212" s="63" t="s">
        <v>866</v>
      </c>
      <c r="N212" s="66"/>
      <c r="O212" s="66"/>
      <c r="P212" s="66"/>
      <c r="Q212" s="66"/>
      <c r="R212" s="66"/>
      <c r="S212" s="227"/>
      <c r="T212" s="227"/>
      <c r="U212" s="132"/>
      <c r="V212" s="132"/>
      <c r="W212" s="220"/>
    </row>
    <row r="213" spans="1:23" s="63" customFormat="1" ht="9.75" customHeight="1" x14ac:dyDescent="0.15">
      <c r="C213" s="130"/>
      <c r="D213" s="122"/>
      <c r="E213" s="66"/>
      <c r="F213" s="66"/>
      <c r="G213" s="66"/>
      <c r="H213" s="66"/>
      <c r="I213" s="66"/>
      <c r="J213" s="66"/>
      <c r="K213" s="66"/>
      <c r="M213" s="66"/>
      <c r="N213" s="66"/>
      <c r="O213" s="66"/>
      <c r="P213" s="66"/>
      <c r="Q213" s="66"/>
      <c r="R213" s="66"/>
      <c r="S213" s="227"/>
      <c r="T213" s="227"/>
      <c r="U213" s="132"/>
      <c r="V213" s="132"/>
      <c r="W213" s="220"/>
    </row>
    <row r="214" spans="1:23" s="63" customFormat="1" ht="11.25" customHeight="1" x14ac:dyDescent="0.15">
      <c r="A214" s="100" t="s">
        <v>73</v>
      </c>
      <c r="B214" s="100"/>
      <c r="C214" s="100"/>
      <c r="D214" s="100"/>
      <c r="E214" s="100"/>
      <c r="F214" s="66"/>
      <c r="G214" s="66"/>
      <c r="H214" s="66"/>
      <c r="I214" s="66"/>
      <c r="J214" s="66"/>
      <c r="K214" s="66"/>
      <c r="L214" s="100" t="s">
        <v>73</v>
      </c>
      <c r="M214" s="100"/>
      <c r="N214" s="100"/>
      <c r="O214" s="100"/>
      <c r="P214" s="100"/>
      <c r="Q214" s="66"/>
      <c r="R214" s="66"/>
      <c r="S214" s="227"/>
      <c r="T214" s="227"/>
      <c r="U214" s="227"/>
      <c r="V214" s="227"/>
      <c r="W214" s="227"/>
    </row>
    <row r="215" spans="1:23" s="63" customFormat="1" ht="23.25" customHeight="1" x14ac:dyDescent="0.15">
      <c r="A215" s="221"/>
      <c r="C215" s="130"/>
      <c r="D215" s="122"/>
      <c r="E215" s="126" t="s">
        <v>221</v>
      </c>
      <c r="F215" s="66"/>
      <c r="G215" s="66"/>
      <c r="H215" s="66"/>
      <c r="I215" s="66"/>
      <c r="J215" s="66"/>
      <c r="K215" s="66"/>
      <c r="L215" s="126" t="s">
        <v>221</v>
      </c>
      <c r="M215" s="66"/>
      <c r="N215" s="66"/>
      <c r="O215" s="66"/>
      <c r="P215" s="66"/>
      <c r="Q215" s="66"/>
      <c r="R215" s="66"/>
      <c r="S215" s="132"/>
      <c r="T215" s="133"/>
      <c r="U215" s="132"/>
      <c r="V215" s="132"/>
      <c r="W215" s="228"/>
    </row>
    <row r="216" spans="1:23" s="63" customFormat="1" ht="11.25" customHeight="1" x14ac:dyDescent="0.15">
      <c r="A216" s="221">
        <v>166</v>
      </c>
      <c r="C216" s="130" t="s">
        <v>880</v>
      </c>
      <c r="D216" s="122" t="s">
        <v>166</v>
      </c>
      <c r="E216" s="219">
        <v>76.700000000000145</v>
      </c>
      <c r="F216" s="219">
        <v>44.700000000000067</v>
      </c>
      <c r="G216" s="219">
        <v>28.5</v>
      </c>
      <c r="H216" s="219">
        <v>26</v>
      </c>
      <c r="I216" s="219">
        <v>0</v>
      </c>
      <c r="J216" s="219">
        <v>0</v>
      </c>
      <c r="K216" s="219">
        <v>2.5</v>
      </c>
      <c r="L216" s="219">
        <v>16.199999999999996</v>
      </c>
      <c r="M216" s="219">
        <v>0</v>
      </c>
      <c r="N216" s="219">
        <v>16.199999999999996</v>
      </c>
      <c r="O216" s="219">
        <v>0</v>
      </c>
      <c r="P216" s="219">
        <v>32</v>
      </c>
      <c r="Q216" s="219">
        <v>32</v>
      </c>
      <c r="R216" s="219">
        <v>0</v>
      </c>
      <c r="S216" s="132">
        <v>166</v>
      </c>
      <c r="T216" s="133"/>
      <c r="U216" s="132"/>
      <c r="V216" s="132"/>
      <c r="W216" s="220"/>
    </row>
    <row r="217" spans="1:23" s="63" customFormat="1" ht="11.25" customHeight="1" x14ac:dyDescent="0.15">
      <c r="A217" s="221">
        <v>167</v>
      </c>
      <c r="C217" s="130" t="s">
        <v>881</v>
      </c>
      <c r="D217" s="122" t="s">
        <v>167</v>
      </c>
      <c r="E217" s="219">
        <v>94.400000000000219</v>
      </c>
      <c r="F217" s="219">
        <v>35.399999999999977</v>
      </c>
      <c r="G217" s="219">
        <v>18</v>
      </c>
      <c r="H217" s="219">
        <v>16</v>
      </c>
      <c r="I217" s="219">
        <v>2</v>
      </c>
      <c r="J217" s="219">
        <v>0</v>
      </c>
      <c r="K217" s="219">
        <v>0</v>
      </c>
      <c r="L217" s="219">
        <v>17.399999999999988</v>
      </c>
      <c r="M217" s="219">
        <v>0</v>
      </c>
      <c r="N217" s="219">
        <v>17.399999999999988</v>
      </c>
      <c r="O217" s="219">
        <v>0</v>
      </c>
      <c r="P217" s="219">
        <v>59</v>
      </c>
      <c r="Q217" s="219">
        <v>59</v>
      </c>
      <c r="R217" s="219">
        <v>0</v>
      </c>
      <c r="S217" s="132">
        <v>167</v>
      </c>
      <c r="T217" s="133"/>
      <c r="U217" s="132"/>
      <c r="V217" s="132"/>
      <c r="W217" s="220"/>
    </row>
    <row r="218" spans="1:23" s="63" customFormat="1" ht="20.25" customHeight="1" x14ac:dyDescent="0.15">
      <c r="A218" s="221">
        <v>168</v>
      </c>
      <c r="C218" s="130"/>
      <c r="D218" s="122" t="s">
        <v>168</v>
      </c>
      <c r="E218" s="219">
        <v>171.10000000000036</v>
      </c>
      <c r="F218" s="219">
        <v>80.100000000000051</v>
      </c>
      <c r="G218" s="219">
        <v>46.5</v>
      </c>
      <c r="H218" s="219">
        <v>42</v>
      </c>
      <c r="I218" s="219">
        <v>2</v>
      </c>
      <c r="J218" s="219">
        <v>0</v>
      </c>
      <c r="K218" s="219">
        <v>2.5</v>
      </c>
      <c r="L218" s="219">
        <v>33.59999999999998</v>
      </c>
      <c r="M218" s="219">
        <v>0</v>
      </c>
      <c r="N218" s="219">
        <v>33.59999999999998</v>
      </c>
      <c r="O218" s="219">
        <v>0</v>
      </c>
      <c r="P218" s="219">
        <v>91</v>
      </c>
      <c r="Q218" s="219">
        <v>91</v>
      </c>
      <c r="R218" s="219">
        <v>0</v>
      </c>
      <c r="S218" s="132">
        <v>168</v>
      </c>
      <c r="T218" s="133"/>
      <c r="U218" s="132"/>
      <c r="V218" s="132"/>
      <c r="W218" s="220"/>
    </row>
    <row r="219" spans="1:23" s="63" customFormat="1" ht="11.25" customHeight="1" x14ac:dyDescent="0.15">
      <c r="A219" s="221">
        <v>169</v>
      </c>
      <c r="C219" s="130" t="s">
        <v>251</v>
      </c>
      <c r="D219" s="122" t="s">
        <v>166</v>
      </c>
      <c r="E219" s="219">
        <v>16.199999999999989</v>
      </c>
      <c r="F219" s="219">
        <v>13.699999999999989</v>
      </c>
      <c r="G219" s="219">
        <v>9.5</v>
      </c>
      <c r="H219" s="219">
        <v>4.5</v>
      </c>
      <c r="I219" s="219">
        <v>4.5</v>
      </c>
      <c r="J219" s="219">
        <v>0.5</v>
      </c>
      <c r="K219" s="219">
        <v>0</v>
      </c>
      <c r="L219" s="219">
        <v>4.200000000000002</v>
      </c>
      <c r="M219" s="219">
        <v>0</v>
      </c>
      <c r="N219" s="219">
        <v>4.200000000000002</v>
      </c>
      <c r="O219" s="219">
        <v>0</v>
      </c>
      <c r="P219" s="219">
        <v>2.5</v>
      </c>
      <c r="Q219" s="219">
        <v>2.5</v>
      </c>
      <c r="R219" s="219">
        <v>0</v>
      </c>
      <c r="S219" s="132">
        <v>169</v>
      </c>
      <c r="T219" s="133"/>
      <c r="U219" s="132"/>
      <c r="V219" s="132"/>
      <c r="W219" s="220"/>
    </row>
    <row r="220" spans="1:23" s="63" customFormat="1" ht="11.25" customHeight="1" x14ac:dyDescent="0.15">
      <c r="A220" s="221">
        <v>170</v>
      </c>
      <c r="C220" s="130" t="s">
        <v>882</v>
      </c>
      <c r="D220" s="122" t="s">
        <v>167</v>
      </c>
      <c r="E220" s="219">
        <v>16.099999999999991</v>
      </c>
      <c r="F220" s="219">
        <v>13.599999999999989</v>
      </c>
      <c r="G220" s="219">
        <v>8</v>
      </c>
      <c r="H220" s="219">
        <v>3</v>
      </c>
      <c r="I220" s="219">
        <v>4.5</v>
      </c>
      <c r="J220" s="219">
        <v>0.5</v>
      </c>
      <c r="K220" s="219">
        <v>0</v>
      </c>
      <c r="L220" s="219">
        <v>5.6000000000000032</v>
      </c>
      <c r="M220" s="219">
        <v>0</v>
      </c>
      <c r="N220" s="219">
        <v>5.6000000000000032</v>
      </c>
      <c r="O220" s="219">
        <v>0</v>
      </c>
      <c r="P220" s="219">
        <v>2.5</v>
      </c>
      <c r="Q220" s="219">
        <v>2.5</v>
      </c>
      <c r="R220" s="219">
        <v>0</v>
      </c>
      <c r="S220" s="132">
        <v>170</v>
      </c>
      <c r="T220" s="133"/>
      <c r="U220" s="132"/>
      <c r="V220" s="132"/>
      <c r="W220" s="220"/>
    </row>
    <row r="221" spans="1:23" s="63" customFormat="1" ht="20.25" customHeight="1" x14ac:dyDescent="0.15">
      <c r="A221" s="221">
        <v>171</v>
      </c>
      <c r="C221" s="130"/>
      <c r="D221" s="122" t="s">
        <v>168</v>
      </c>
      <c r="E221" s="219">
        <v>32.299999999999983</v>
      </c>
      <c r="F221" s="219">
        <v>27.299999999999976</v>
      </c>
      <c r="G221" s="219">
        <v>17.5</v>
      </c>
      <c r="H221" s="219">
        <v>7.5</v>
      </c>
      <c r="I221" s="219">
        <v>9</v>
      </c>
      <c r="J221" s="219">
        <v>1</v>
      </c>
      <c r="K221" s="219">
        <v>0</v>
      </c>
      <c r="L221" s="219">
        <v>9.8000000000000043</v>
      </c>
      <c r="M221" s="219">
        <v>0</v>
      </c>
      <c r="N221" s="219">
        <v>9.8000000000000043</v>
      </c>
      <c r="O221" s="219">
        <v>0</v>
      </c>
      <c r="P221" s="219">
        <v>5</v>
      </c>
      <c r="Q221" s="219">
        <v>5</v>
      </c>
      <c r="R221" s="219">
        <v>0</v>
      </c>
      <c r="S221" s="132">
        <v>171</v>
      </c>
      <c r="T221" s="133"/>
      <c r="U221" s="132"/>
      <c r="V221" s="132"/>
      <c r="W221" s="220"/>
    </row>
    <row r="222" spans="1:23" s="63" customFormat="1" ht="11.25" customHeight="1" x14ac:dyDescent="0.15">
      <c r="A222" s="221">
        <v>172</v>
      </c>
      <c r="C222" s="134" t="s">
        <v>819</v>
      </c>
      <c r="D222" s="122" t="s">
        <v>166</v>
      </c>
      <c r="E222" s="219">
        <v>122.90000000000039</v>
      </c>
      <c r="F222" s="219">
        <v>97.400000000000432</v>
      </c>
      <c r="G222" s="219">
        <v>56</v>
      </c>
      <c r="H222" s="219">
        <v>45.5</v>
      </c>
      <c r="I222" s="219">
        <v>0</v>
      </c>
      <c r="J222" s="219">
        <v>10.5</v>
      </c>
      <c r="K222" s="219">
        <v>0</v>
      </c>
      <c r="L222" s="219">
        <v>41.4</v>
      </c>
      <c r="M222" s="219">
        <v>0</v>
      </c>
      <c r="N222" s="219">
        <v>41.4</v>
      </c>
      <c r="O222" s="219">
        <v>0</v>
      </c>
      <c r="P222" s="219">
        <v>25.5</v>
      </c>
      <c r="Q222" s="219">
        <v>25.5</v>
      </c>
      <c r="R222" s="219">
        <v>0</v>
      </c>
      <c r="S222" s="132">
        <v>172</v>
      </c>
      <c r="T222" s="133"/>
      <c r="U222" s="157"/>
      <c r="V222" s="132"/>
      <c r="W222" s="220"/>
    </row>
    <row r="223" spans="1:23" s="63" customFormat="1" ht="11.25" customHeight="1" x14ac:dyDescent="0.15">
      <c r="A223" s="221">
        <v>173</v>
      </c>
      <c r="C223" s="63" t="s">
        <v>883</v>
      </c>
      <c r="D223" s="122" t="s">
        <v>167</v>
      </c>
      <c r="E223" s="219">
        <v>88.50000000000027</v>
      </c>
      <c r="F223" s="219">
        <v>40.500000000000057</v>
      </c>
      <c r="G223" s="219">
        <v>21.5</v>
      </c>
      <c r="H223" s="219">
        <v>10.5</v>
      </c>
      <c r="I223" s="219">
        <v>1</v>
      </c>
      <c r="J223" s="219">
        <v>10</v>
      </c>
      <c r="K223" s="219">
        <v>0</v>
      </c>
      <c r="L223" s="219">
        <v>18.999999999999968</v>
      </c>
      <c r="M223" s="219">
        <v>0</v>
      </c>
      <c r="N223" s="219">
        <v>18.999999999999968</v>
      </c>
      <c r="O223" s="219">
        <v>0</v>
      </c>
      <c r="P223" s="219">
        <v>48</v>
      </c>
      <c r="Q223" s="219">
        <v>48</v>
      </c>
      <c r="R223" s="219">
        <v>0</v>
      </c>
      <c r="S223" s="132">
        <v>173</v>
      </c>
      <c r="T223" s="133"/>
      <c r="U223" s="133"/>
      <c r="V223" s="132"/>
      <c r="W223" s="220"/>
    </row>
    <row r="224" spans="1:23" s="63" customFormat="1" ht="20.25" customHeight="1" x14ac:dyDescent="0.15">
      <c r="A224" s="221">
        <v>174</v>
      </c>
      <c r="C224" s="134"/>
      <c r="D224" s="122" t="s">
        <v>168</v>
      </c>
      <c r="E224" s="219">
        <v>211.40000000000066</v>
      </c>
      <c r="F224" s="219">
        <v>137.90000000000049</v>
      </c>
      <c r="G224" s="219">
        <v>77.5</v>
      </c>
      <c r="H224" s="219">
        <v>56</v>
      </c>
      <c r="I224" s="219">
        <v>1</v>
      </c>
      <c r="J224" s="219">
        <v>20.5</v>
      </c>
      <c r="K224" s="219">
        <v>0</v>
      </c>
      <c r="L224" s="219">
        <v>60.399999999999963</v>
      </c>
      <c r="M224" s="219">
        <v>0</v>
      </c>
      <c r="N224" s="219">
        <v>60.399999999999963</v>
      </c>
      <c r="O224" s="219">
        <v>0</v>
      </c>
      <c r="P224" s="219">
        <v>73.5</v>
      </c>
      <c r="Q224" s="219">
        <v>73.5</v>
      </c>
      <c r="R224" s="219">
        <v>0</v>
      </c>
      <c r="S224" s="132">
        <v>174</v>
      </c>
      <c r="T224" s="133"/>
      <c r="U224" s="157"/>
      <c r="V224" s="132"/>
      <c r="W224" s="220"/>
    </row>
    <row r="225" spans="1:23" s="63" customFormat="1" ht="11.25" customHeight="1" x14ac:dyDescent="0.15">
      <c r="A225" s="221">
        <v>175</v>
      </c>
      <c r="C225" s="130" t="s">
        <v>259</v>
      </c>
      <c r="D225" s="122" t="s">
        <v>166</v>
      </c>
      <c r="E225" s="219">
        <v>24.699999999999971</v>
      </c>
      <c r="F225" s="219">
        <v>18.299999999999983</v>
      </c>
      <c r="G225" s="219">
        <v>6.5</v>
      </c>
      <c r="H225" s="219">
        <v>5</v>
      </c>
      <c r="I225" s="219">
        <v>1.5</v>
      </c>
      <c r="J225" s="219">
        <v>0</v>
      </c>
      <c r="K225" s="219">
        <v>0</v>
      </c>
      <c r="L225" s="219">
        <v>11.799999999999994</v>
      </c>
      <c r="M225" s="219">
        <v>0</v>
      </c>
      <c r="N225" s="219">
        <v>11.199999999999994</v>
      </c>
      <c r="O225" s="219">
        <v>0.60000000000000009</v>
      </c>
      <c r="P225" s="219">
        <v>6.4</v>
      </c>
      <c r="Q225" s="219">
        <v>6</v>
      </c>
      <c r="R225" s="219">
        <v>0</v>
      </c>
      <c r="S225" s="132">
        <v>175</v>
      </c>
      <c r="T225" s="133"/>
      <c r="U225" s="132"/>
      <c r="V225" s="132"/>
      <c r="W225" s="220"/>
    </row>
    <row r="226" spans="1:23" s="63" customFormat="1" ht="11.25" customHeight="1" x14ac:dyDescent="0.15">
      <c r="A226" s="221">
        <v>176</v>
      </c>
      <c r="C226" s="130"/>
      <c r="D226" s="122" t="s">
        <v>167</v>
      </c>
      <c r="E226" s="219">
        <v>24.099999999999984</v>
      </c>
      <c r="F226" s="219">
        <v>8.7000000000000011</v>
      </c>
      <c r="G226" s="219">
        <v>3.5</v>
      </c>
      <c r="H226" s="219">
        <v>1</v>
      </c>
      <c r="I226" s="219">
        <v>2.5</v>
      </c>
      <c r="J226" s="219">
        <v>0</v>
      </c>
      <c r="K226" s="219">
        <v>0</v>
      </c>
      <c r="L226" s="219">
        <v>5.200000000000002</v>
      </c>
      <c r="M226" s="219">
        <v>0</v>
      </c>
      <c r="N226" s="219">
        <v>5.0000000000000018</v>
      </c>
      <c r="O226" s="219">
        <v>0</v>
      </c>
      <c r="P226" s="219">
        <v>15.4</v>
      </c>
      <c r="Q226" s="219">
        <v>15</v>
      </c>
      <c r="R226" s="219">
        <v>0</v>
      </c>
      <c r="S226" s="132">
        <v>176</v>
      </c>
      <c r="T226" s="133"/>
      <c r="U226" s="132"/>
      <c r="V226" s="132"/>
      <c r="W226" s="220"/>
    </row>
    <row r="227" spans="1:23" s="63" customFormat="1" ht="20.25" customHeight="1" x14ac:dyDescent="0.15">
      <c r="A227" s="221">
        <v>177</v>
      </c>
      <c r="C227" s="130"/>
      <c r="D227" s="122" t="s">
        <v>168</v>
      </c>
      <c r="E227" s="219">
        <v>48.799999999999955</v>
      </c>
      <c r="F227" s="219">
        <v>26.999999999999986</v>
      </c>
      <c r="G227" s="219">
        <v>10</v>
      </c>
      <c r="H227" s="219">
        <v>6</v>
      </c>
      <c r="I227" s="219">
        <v>4</v>
      </c>
      <c r="J227" s="219">
        <v>0</v>
      </c>
      <c r="K227" s="219">
        <v>0</v>
      </c>
      <c r="L227" s="219">
        <v>16.999999999999996</v>
      </c>
      <c r="M227" s="219">
        <v>0</v>
      </c>
      <c r="N227" s="219">
        <v>16.199999999999996</v>
      </c>
      <c r="O227" s="219">
        <v>0.8</v>
      </c>
      <c r="P227" s="219">
        <v>21.8</v>
      </c>
      <c r="Q227" s="219">
        <v>21</v>
      </c>
      <c r="R227" s="219">
        <v>0.8</v>
      </c>
      <c r="S227" s="132">
        <v>177</v>
      </c>
      <c r="T227" s="133"/>
      <c r="U227" s="132"/>
      <c r="V227" s="132"/>
      <c r="W227" s="220"/>
    </row>
    <row r="228" spans="1:23" s="63" customFormat="1" ht="11.25" customHeight="1" x14ac:dyDescent="0.15">
      <c r="A228" s="221">
        <v>178</v>
      </c>
      <c r="B228" s="63" t="s">
        <v>264</v>
      </c>
      <c r="C228" s="130"/>
      <c r="D228" s="122" t="s">
        <v>166</v>
      </c>
      <c r="E228" s="219">
        <v>282.50000000000051</v>
      </c>
      <c r="F228" s="219">
        <v>211.90000000000046</v>
      </c>
      <c r="G228" s="219">
        <v>118.5</v>
      </c>
      <c r="H228" s="219">
        <v>91.5</v>
      </c>
      <c r="I228" s="219">
        <v>10</v>
      </c>
      <c r="J228" s="219">
        <v>12</v>
      </c>
      <c r="K228" s="219">
        <v>5</v>
      </c>
      <c r="L228" s="219">
        <v>93.399999999999991</v>
      </c>
      <c r="M228" s="219">
        <v>0</v>
      </c>
      <c r="N228" s="219">
        <v>92.799999999999983</v>
      </c>
      <c r="O228" s="219">
        <v>0.60000000000000009</v>
      </c>
      <c r="P228" s="219">
        <v>70.600000000000009</v>
      </c>
      <c r="Q228" s="219">
        <v>70</v>
      </c>
      <c r="R228" s="219">
        <v>0.60000000000000009</v>
      </c>
      <c r="S228" s="132">
        <v>178</v>
      </c>
      <c r="T228" s="133"/>
      <c r="U228" s="132"/>
      <c r="V228" s="132"/>
      <c r="W228" s="220"/>
    </row>
    <row r="229" spans="1:23" s="63" customFormat="1" ht="11.25" customHeight="1" x14ac:dyDescent="0.15">
      <c r="A229" s="221">
        <v>179</v>
      </c>
      <c r="C229" s="130"/>
      <c r="D229" s="122" t="s">
        <v>167</v>
      </c>
      <c r="E229" s="219">
        <v>256.5000000000004</v>
      </c>
      <c r="F229" s="219">
        <v>118.10000000000002</v>
      </c>
      <c r="G229" s="219">
        <v>59.5</v>
      </c>
      <c r="H229" s="219">
        <v>34</v>
      </c>
      <c r="I229" s="219">
        <v>13</v>
      </c>
      <c r="J229" s="219">
        <v>11.5</v>
      </c>
      <c r="K229" s="219">
        <v>1</v>
      </c>
      <c r="L229" s="219">
        <v>58.599999999999966</v>
      </c>
      <c r="M229" s="219">
        <v>0</v>
      </c>
      <c r="N229" s="219">
        <v>58.399999999999963</v>
      </c>
      <c r="O229" s="219">
        <v>0</v>
      </c>
      <c r="P229" s="219">
        <v>138.4</v>
      </c>
      <c r="Q229" s="219">
        <v>138</v>
      </c>
      <c r="R229" s="219">
        <v>0</v>
      </c>
      <c r="S229" s="132">
        <v>179</v>
      </c>
      <c r="T229" s="133"/>
      <c r="U229" s="132"/>
      <c r="V229" s="132"/>
      <c r="W229" s="220"/>
    </row>
    <row r="230" spans="1:23" s="63" customFormat="1" ht="20.25" customHeight="1" x14ac:dyDescent="0.15">
      <c r="A230" s="221">
        <v>180</v>
      </c>
      <c r="C230" s="130"/>
      <c r="D230" s="122" t="s">
        <v>168</v>
      </c>
      <c r="E230" s="219">
        <v>539.00000000000091</v>
      </c>
      <c r="F230" s="219">
        <v>330.00000000000045</v>
      </c>
      <c r="G230" s="219">
        <v>178</v>
      </c>
      <c r="H230" s="219">
        <v>125.5</v>
      </c>
      <c r="I230" s="219">
        <v>23</v>
      </c>
      <c r="J230" s="219">
        <v>23.5</v>
      </c>
      <c r="K230" s="219">
        <v>6</v>
      </c>
      <c r="L230" s="219">
        <v>151.99999999999994</v>
      </c>
      <c r="M230" s="219">
        <v>0</v>
      </c>
      <c r="N230" s="219">
        <v>151.19999999999993</v>
      </c>
      <c r="O230" s="219">
        <v>0.8</v>
      </c>
      <c r="P230" s="219">
        <v>209</v>
      </c>
      <c r="Q230" s="219">
        <v>208</v>
      </c>
      <c r="R230" s="219">
        <v>1</v>
      </c>
      <c r="S230" s="132">
        <v>180</v>
      </c>
      <c r="T230" s="133"/>
      <c r="U230" s="132"/>
      <c r="V230" s="132"/>
      <c r="W230" s="220"/>
    </row>
    <row r="231" spans="1:23" s="63" customFormat="1" ht="20.25" customHeight="1" x14ac:dyDescent="0.15">
      <c r="A231" s="221"/>
      <c r="B231" s="63" t="s">
        <v>119</v>
      </c>
      <c r="C231" s="130"/>
      <c r="D231" s="122"/>
      <c r="E231" s="66"/>
      <c r="F231" s="66"/>
      <c r="G231" s="66"/>
      <c r="H231" s="66"/>
      <c r="I231" s="66"/>
      <c r="J231" s="66"/>
      <c r="K231" s="98"/>
      <c r="L231" s="66"/>
      <c r="M231" s="66"/>
      <c r="N231" s="66"/>
      <c r="O231" s="66"/>
      <c r="P231" s="66"/>
      <c r="Q231" s="66"/>
      <c r="R231" s="66"/>
      <c r="S231" s="132"/>
      <c r="T231" s="133"/>
      <c r="U231" s="132"/>
      <c r="V231" s="132"/>
      <c r="W231" s="220"/>
    </row>
    <row r="232" spans="1:23" s="63" customFormat="1" ht="11.25" customHeight="1" x14ac:dyDescent="0.15">
      <c r="A232" s="221">
        <v>181</v>
      </c>
      <c r="C232" s="130" t="s">
        <v>265</v>
      </c>
      <c r="D232" s="122" t="s">
        <v>166</v>
      </c>
      <c r="E232" s="219">
        <v>11.399999999999991</v>
      </c>
      <c r="F232" s="219">
        <v>6.4000000000000021</v>
      </c>
      <c r="G232" s="219">
        <v>4</v>
      </c>
      <c r="H232" s="219">
        <v>3.5</v>
      </c>
      <c r="I232" s="219">
        <v>0.5</v>
      </c>
      <c r="J232" s="219">
        <v>0</v>
      </c>
      <c r="K232" s="219">
        <v>0</v>
      </c>
      <c r="L232" s="219">
        <v>2.4</v>
      </c>
      <c r="M232" s="219">
        <v>0</v>
      </c>
      <c r="N232" s="219">
        <v>1.9999999999999998</v>
      </c>
      <c r="O232" s="219">
        <v>0</v>
      </c>
      <c r="P232" s="219">
        <v>5</v>
      </c>
      <c r="Q232" s="219">
        <v>5</v>
      </c>
      <c r="R232" s="219">
        <v>0</v>
      </c>
      <c r="S232" s="132">
        <v>181</v>
      </c>
      <c r="T232" s="133"/>
      <c r="U232" s="132"/>
      <c r="V232" s="132"/>
      <c r="W232" s="220"/>
    </row>
    <row r="233" spans="1:23" s="63" customFormat="1" ht="11.25" customHeight="1" x14ac:dyDescent="0.15">
      <c r="A233" s="221">
        <v>182</v>
      </c>
      <c r="C233" s="130"/>
      <c r="D233" s="122" t="s">
        <v>167</v>
      </c>
      <c r="E233" s="219">
        <v>7.6000000000000014</v>
      </c>
      <c r="F233" s="219">
        <v>3.6000000000000014</v>
      </c>
      <c r="G233" s="219">
        <v>2</v>
      </c>
      <c r="H233" s="219">
        <v>2</v>
      </c>
      <c r="I233" s="219">
        <v>0</v>
      </c>
      <c r="J233" s="219">
        <v>0</v>
      </c>
      <c r="K233" s="219">
        <v>0</v>
      </c>
      <c r="L233" s="219">
        <v>1.5999999999999999</v>
      </c>
      <c r="M233" s="219">
        <v>0</v>
      </c>
      <c r="N233" s="219">
        <v>1.5999999999999999</v>
      </c>
      <c r="O233" s="219">
        <v>0</v>
      </c>
      <c r="P233" s="219">
        <v>4</v>
      </c>
      <c r="Q233" s="219">
        <v>4</v>
      </c>
      <c r="R233" s="219">
        <v>0</v>
      </c>
      <c r="S233" s="132">
        <v>182</v>
      </c>
      <c r="T233" s="133"/>
      <c r="U233" s="132"/>
      <c r="V233" s="132"/>
      <c r="W233" s="220"/>
    </row>
    <row r="234" spans="1:23" s="63" customFormat="1" ht="20.25" customHeight="1" x14ac:dyDescent="0.15">
      <c r="A234" s="221">
        <v>183</v>
      </c>
      <c r="C234" s="130"/>
      <c r="D234" s="122" t="s">
        <v>168</v>
      </c>
      <c r="E234" s="219">
        <v>18.999999999999993</v>
      </c>
      <c r="F234" s="219">
        <v>10.000000000000004</v>
      </c>
      <c r="G234" s="219">
        <v>6</v>
      </c>
      <c r="H234" s="219">
        <v>5.5</v>
      </c>
      <c r="I234" s="219">
        <v>0.5</v>
      </c>
      <c r="J234" s="219">
        <v>0</v>
      </c>
      <c r="K234" s="219">
        <v>0</v>
      </c>
      <c r="L234" s="219">
        <v>4</v>
      </c>
      <c r="M234" s="219">
        <v>0</v>
      </c>
      <c r="N234" s="219">
        <v>3.5999999999999996</v>
      </c>
      <c r="O234" s="219">
        <v>0</v>
      </c>
      <c r="P234" s="219">
        <v>9</v>
      </c>
      <c r="Q234" s="219">
        <v>9</v>
      </c>
      <c r="R234" s="219">
        <v>0</v>
      </c>
      <c r="S234" s="132">
        <v>183</v>
      </c>
      <c r="T234" s="133"/>
      <c r="U234" s="132"/>
      <c r="V234" s="132"/>
      <c r="W234" s="220"/>
    </row>
    <row r="235" spans="1:23" s="63" customFormat="1" ht="11.25" customHeight="1" x14ac:dyDescent="0.15">
      <c r="A235" s="221">
        <v>184</v>
      </c>
      <c r="C235" s="130" t="s">
        <v>268</v>
      </c>
      <c r="D235" s="122" t="s">
        <v>166</v>
      </c>
      <c r="E235" s="219">
        <v>29.299999999999979</v>
      </c>
      <c r="F235" s="219">
        <v>19.099999999999984</v>
      </c>
      <c r="G235" s="219">
        <v>12.5</v>
      </c>
      <c r="H235" s="219">
        <v>12</v>
      </c>
      <c r="I235" s="219">
        <v>0.5</v>
      </c>
      <c r="J235" s="219">
        <v>0</v>
      </c>
      <c r="K235" s="219">
        <v>0</v>
      </c>
      <c r="L235" s="219">
        <v>6.6000000000000032</v>
      </c>
      <c r="M235" s="219">
        <v>0</v>
      </c>
      <c r="N235" s="219">
        <v>6.6000000000000032</v>
      </c>
      <c r="O235" s="219">
        <v>0</v>
      </c>
      <c r="P235" s="219">
        <v>10.199999999999999</v>
      </c>
      <c r="Q235" s="219">
        <v>10</v>
      </c>
      <c r="R235" s="219">
        <v>0</v>
      </c>
      <c r="S235" s="132">
        <v>184</v>
      </c>
      <c r="T235" s="133"/>
      <c r="U235" s="132"/>
      <c r="V235" s="132"/>
      <c r="W235" s="220"/>
    </row>
    <row r="236" spans="1:23" s="63" customFormat="1" ht="11.25" customHeight="1" x14ac:dyDescent="0.15">
      <c r="A236" s="221">
        <v>185</v>
      </c>
      <c r="C236" s="130"/>
      <c r="D236" s="122" t="s">
        <v>167</v>
      </c>
      <c r="E236" s="219">
        <v>25.29999999999999</v>
      </c>
      <c r="F236" s="219">
        <v>6.0000000000000027</v>
      </c>
      <c r="G236" s="219">
        <v>3</v>
      </c>
      <c r="H236" s="219">
        <v>3</v>
      </c>
      <c r="I236" s="219">
        <v>0</v>
      </c>
      <c r="J236" s="219">
        <v>0</v>
      </c>
      <c r="K236" s="219">
        <v>0</v>
      </c>
      <c r="L236" s="219">
        <v>3</v>
      </c>
      <c r="M236" s="219">
        <v>0</v>
      </c>
      <c r="N236" s="219">
        <v>3</v>
      </c>
      <c r="O236" s="219">
        <v>0</v>
      </c>
      <c r="P236" s="219">
        <v>19.3</v>
      </c>
      <c r="Q236" s="219">
        <v>18.5</v>
      </c>
      <c r="R236" s="219">
        <v>0.8</v>
      </c>
      <c r="S236" s="132">
        <v>185</v>
      </c>
      <c r="T236" s="133"/>
      <c r="U236" s="132"/>
      <c r="V236" s="132"/>
      <c r="W236" s="220"/>
    </row>
    <row r="237" spans="1:23" s="63" customFormat="1" ht="20.25" customHeight="1" x14ac:dyDescent="0.15">
      <c r="A237" s="221">
        <v>186</v>
      </c>
      <c r="C237" s="130"/>
      <c r="D237" s="122" t="s">
        <v>168</v>
      </c>
      <c r="E237" s="219">
        <v>54.599999999999966</v>
      </c>
      <c r="F237" s="219">
        <v>25.099999999999987</v>
      </c>
      <c r="G237" s="219">
        <v>15.5</v>
      </c>
      <c r="H237" s="219">
        <v>15</v>
      </c>
      <c r="I237" s="219">
        <v>0.5</v>
      </c>
      <c r="J237" s="219">
        <v>0</v>
      </c>
      <c r="K237" s="219">
        <v>0</v>
      </c>
      <c r="L237" s="219">
        <v>9.6000000000000032</v>
      </c>
      <c r="M237" s="219">
        <v>0</v>
      </c>
      <c r="N237" s="219">
        <v>9.6000000000000032</v>
      </c>
      <c r="O237" s="219">
        <v>0</v>
      </c>
      <c r="P237" s="219">
        <v>29.5</v>
      </c>
      <c r="Q237" s="219">
        <v>28.5</v>
      </c>
      <c r="R237" s="219">
        <v>1</v>
      </c>
      <c r="S237" s="132">
        <v>186</v>
      </c>
      <c r="T237" s="133"/>
      <c r="U237" s="132"/>
      <c r="V237" s="132"/>
      <c r="W237" s="220"/>
    </row>
    <row r="238" spans="1:23" s="63" customFormat="1" ht="11.25" customHeight="1" x14ac:dyDescent="0.15">
      <c r="A238" s="221">
        <v>187</v>
      </c>
      <c r="C238" s="130" t="s">
        <v>269</v>
      </c>
      <c r="D238" s="122" t="s">
        <v>166</v>
      </c>
      <c r="E238" s="219">
        <v>3.8000000000000016</v>
      </c>
      <c r="F238" s="219">
        <v>3.3000000000000012</v>
      </c>
      <c r="G238" s="219">
        <v>1.5</v>
      </c>
      <c r="H238" s="219">
        <v>1.5</v>
      </c>
      <c r="I238" s="219">
        <v>0</v>
      </c>
      <c r="J238" s="219">
        <v>0</v>
      </c>
      <c r="K238" s="219">
        <v>0</v>
      </c>
      <c r="L238" s="219">
        <v>1.7999999999999998</v>
      </c>
      <c r="M238" s="219">
        <v>0</v>
      </c>
      <c r="N238" s="219">
        <v>1.7999999999999998</v>
      </c>
      <c r="O238" s="219">
        <v>0</v>
      </c>
      <c r="P238" s="219">
        <v>0.5</v>
      </c>
      <c r="Q238" s="219">
        <v>0.5</v>
      </c>
      <c r="R238" s="219">
        <v>0</v>
      </c>
      <c r="S238" s="132">
        <v>187</v>
      </c>
      <c r="T238" s="133"/>
      <c r="U238" s="132"/>
      <c r="V238" s="132"/>
      <c r="W238" s="220"/>
    </row>
    <row r="239" spans="1:23" s="63" customFormat="1" ht="11.25" customHeight="1" x14ac:dyDescent="0.15">
      <c r="A239" s="221">
        <v>188</v>
      </c>
      <c r="C239" s="130"/>
      <c r="D239" s="122" t="s">
        <v>167</v>
      </c>
      <c r="E239" s="219">
        <v>4.2000000000000011</v>
      </c>
      <c r="F239" s="219">
        <v>2.1999999999999997</v>
      </c>
      <c r="G239" s="219">
        <v>1</v>
      </c>
      <c r="H239" s="219">
        <v>0.5</v>
      </c>
      <c r="I239" s="219">
        <v>0</v>
      </c>
      <c r="J239" s="219">
        <v>0.5</v>
      </c>
      <c r="K239" s="219">
        <v>0</v>
      </c>
      <c r="L239" s="219">
        <v>1.2</v>
      </c>
      <c r="M239" s="219">
        <v>0</v>
      </c>
      <c r="N239" s="219">
        <v>1.2</v>
      </c>
      <c r="O239" s="219">
        <v>0</v>
      </c>
      <c r="P239" s="219">
        <v>2</v>
      </c>
      <c r="Q239" s="219">
        <v>2</v>
      </c>
      <c r="R239" s="219">
        <v>0</v>
      </c>
      <c r="S239" s="132">
        <v>188</v>
      </c>
      <c r="T239" s="133"/>
      <c r="U239" s="132"/>
      <c r="V239" s="132"/>
      <c r="W239" s="220"/>
    </row>
    <row r="240" spans="1:23" s="63" customFormat="1" ht="20.25" customHeight="1" x14ac:dyDescent="0.15">
      <c r="A240" s="221">
        <v>189</v>
      </c>
      <c r="C240" s="130"/>
      <c r="D240" s="122" t="s">
        <v>168</v>
      </c>
      <c r="E240" s="219">
        <v>8.0000000000000036</v>
      </c>
      <c r="F240" s="219">
        <v>5.5000000000000009</v>
      </c>
      <c r="G240" s="219">
        <v>2.5</v>
      </c>
      <c r="H240" s="219">
        <v>2</v>
      </c>
      <c r="I240" s="219">
        <v>0</v>
      </c>
      <c r="J240" s="219">
        <v>0.5</v>
      </c>
      <c r="K240" s="219">
        <v>0</v>
      </c>
      <c r="L240" s="219">
        <v>3</v>
      </c>
      <c r="M240" s="219">
        <v>0</v>
      </c>
      <c r="N240" s="219">
        <v>3</v>
      </c>
      <c r="O240" s="219">
        <v>0</v>
      </c>
      <c r="P240" s="219">
        <v>2.5</v>
      </c>
      <c r="Q240" s="219">
        <v>2.5</v>
      </c>
      <c r="R240" s="219">
        <v>0</v>
      </c>
      <c r="S240" s="132">
        <v>189</v>
      </c>
      <c r="T240" s="133"/>
      <c r="U240" s="132"/>
      <c r="V240" s="132"/>
      <c r="W240" s="220"/>
    </row>
    <row r="241" spans="1:23" s="63" customFormat="1" ht="11.25" customHeight="1" x14ac:dyDescent="0.15">
      <c r="A241" s="221">
        <v>190</v>
      </c>
      <c r="C241" s="130" t="s">
        <v>270</v>
      </c>
      <c r="D241" s="122" t="s">
        <v>166</v>
      </c>
      <c r="E241" s="219">
        <v>7.6000000000000014</v>
      </c>
      <c r="F241" s="219">
        <v>6.1000000000000014</v>
      </c>
      <c r="G241" s="219">
        <v>4.5</v>
      </c>
      <c r="H241" s="219">
        <v>3.5</v>
      </c>
      <c r="I241" s="219">
        <v>1</v>
      </c>
      <c r="J241" s="219">
        <v>0</v>
      </c>
      <c r="K241" s="219">
        <v>0</v>
      </c>
      <c r="L241" s="219">
        <v>1.6</v>
      </c>
      <c r="M241" s="219">
        <v>0</v>
      </c>
      <c r="N241" s="219">
        <v>1.6</v>
      </c>
      <c r="O241" s="219">
        <v>0</v>
      </c>
      <c r="P241" s="219">
        <v>1.5</v>
      </c>
      <c r="Q241" s="219">
        <v>1.5</v>
      </c>
      <c r="R241" s="219">
        <v>0</v>
      </c>
      <c r="S241" s="132">
        <v>190</v>
      </c>
      <c r="T241" s="133"/>
      <c r="U241" s="132"/>
      <c r="V241" s="132"/>
      <c r="W241" s="220"/>
    </row>
    <row r="242" spans="1:23" s="63" customFormat="1" ht="11.25" customHeight="1" x14ac:dyDescent="0.15">
      <c r="A242" s="221">
        <v>191</v>
      </c>
      <c r="C242" s="130"/>
      <c r="D242" s="122" t="s">
        <v>167</v>
      </c>
      <c r="E242" s="219">
        <v>12.999999999999995</v>
      </c>
      <c r="F242" s="219">
        <v>5.5000000000000018</v>
      </c>
      <c r="G242" s="219">
        <v>3.5</v>
      </c>
      <c r="H242" s="219">
        <v>2.5</v>
      </c>
      <c r="I242" s="219">
        <v>1</v>
      </c>
      <c r="J242" s="219">
        <v>0</v>
      </c>
      <c r="K242" s="219">
        <v>0</v>
      </c>
      <c r="L242" s="219">
        <v>1.9999999999999998</v>
      </c>
      <c r="M242" s="219">
        <v>0</v>
      </c>
      <c r="N242" s="219">
        <v>1.9999999999999998</v>
      </c>
      <c r="O242" s="219">
        <v>0</v>
      </c>
      <c r="P242" s="219">
        <v>7.5</v>
      </c>
      <c r="Q242" s="219">
        <v>7.5</v>
      </c>
      <c r="R242" s="219">
        <v>0</v>
      </c>
      <c r="S242" s="132">
        <v>191</v>
      </c>
      <c r="T242" s="133"/>
      <c r="U242" s="132"/>
      <c r="V242" s="132"/>
      <c r="W242" s="220"/>
    </row>
    <row r="243" spans="1:23" s="63" customFormat="1" ht="20.25" customHeight="1" x14ac:dyDescent="0.15">
      <c r="A243" s="221">
        <v>192</v>
      </c>
      <c r="C243" s="130"/>
      <c r="D243" s="122" t="s">
        <v>168</v>
      </c>
      <c r="E243" s="219">
        <v>20.599999999999994</v>
      </c>
      <c r="F243" s="219">
        <v>11.600000000000003</v>
      </c>
      <c r="G243" s="219">
        <v>8</v>
      </c>
      <c r="H243" s="219">
        <v>6</v>
      </c>
      <c r="I243" s="219">
        <v>2</v>
      </c>
      <c r="J243" s="219">
        <v>0</v>
      </c>
      <c r="K243" s="219">
        <v>0</v>
      </c>
      <c r="L243" s="219">
        <v>3.5999999999999996</v>
      </c>
      <c r="M243" s="219">
        <v>0</v>
      </c>
      <c r="N243" s="219">
        <v>3.5999999999999996</v>
      </c>
      <c r="O243" s="219">
        <v>0</v>
      </c>
      <c r="P243" s="219">
        <v>9</v>
      </c>
      <c r="Q243" s="219">
        <v>9</v>
      </c>
      <c r="R243" s="219">
        <v>0</v>
      </c>
      <c r="S243" s="132">
        <v>192</v>
      </c>
      <c r="T243" s="133"/>
      <c r="U243" s="132"/>
      <c r="V243" s="132"/>
      <c r="W243" s="220"/>
    </row>
    <row r="244" spans="1:23" s="63" customFormat="1" ht="11.25" customHeight="1" x14ac:dyDescent="0.15">
      <c r="A244" s="221">
        <v>193</v>
      </c>
      <c r="C244" s="130" t="s">
        <v>273</v>
      </c>
      <c r="D244" s="122" t="s">
        <v>166</v>
      </c>
      <c r="E244" s="219">
        <v>19.59999999999998</v>
      </c>
      <c r="F244" s="219">
        <v>12.599999999999985</v>
      </c>
      <c r="G244" s="219">
        <v>6</v>
      </c>
      <c r="H244" s="219">
        <v>6</v>
      </c>
      <c r="I244" s="219">
        <v>0</v>
      </c>
      <c r="J244" s="219">
        <v>0</v>
      </c>
      <c r="K244" s="219">
        <v>0</v>
      </c>
      <c r="L244" s="219">
        <v>6.6000000000000032</v>
      </c>
      <c r="M244" s="219">
        <v>0</v>
      </c>
      <c r="N244" s="219">
        <v>6.6000000000000032</v>
      </c>
      <c r="O244" s="219">
        <v>0</v>
      </c>
      <c r="P244" s="219">
        <v>7</v>
      </c>
      <c r="Q244" s="219">
        <v>7</v>
      </c>
      <c r="R244" s="219">
        <v>0</v>
      </c>
      <c r="S244" s="132">
        <v>193</v>
      </c>
      <c r="T244" s="133"/>
      <c r="U244" s="132"/>
      <c r="V244" s="132"/>
      <c r="W244" s="220"/>
    </row>
    <row r="245" spans="1:23" s="63" customFormat="1" ht="11.25" customHeight="1" x14ac:dyDescent="0.15">
      <c r="A245" s="221">
        <v>194</v>
      </c>
      <c r="C245" s="130"/>
      <c r="D245" s="122" t="s">
        <v>167</v>
      </c>
      <c r="E245" s="219">
        <v>19.299999999999986</v>
      </c>
      <c r="F245" s="219">
        <v>7.8000000000000034</v>
      </c>
      <c r="G245" s="219">
        <v>4</v>
      </c>
      <c r="H245" s="219">
        <v>4</v>
      </c>
      <c r="I245" s="219">
        <v>0</v>
      </c>
      <c r="J245" s="219">
        <v>0</v>
      </c>
      <c r="K245" s="219">
        <v>0</v>
      </c>
      <c r="L245" s="219">
        <v>3.8000000000000012</v>
      </c>
      <c r="M245" s="219">
        <v>0</v>
      </c>
      <c r="N245" s="219">
        <v>3.8000000000000012</v>
      </c>
      <c r="O245" s="219">
        <v>0</v>
      </c>
      <c r="P245" s="219">
        <v>11.5</v>
      </c>
      <c r="Q245" s="219">
        <v>11.5</v>
      </c>
      <c r="R245" s="219">
        <v>0</v>
      </c>
      <c r="S245" s="132">
        <v>194</v>
      </c>
      <c r="T245" s="133"/>
      <c r="U245" s="132"/>
      <c r="V245" s="132"/>
      <c r="W245" s="220"/>
    </row>
    <row r="246" spans="1:23" s="63" customFormat="1" ht="20.25" customHeight="1" x14ac:dyDescent="0.15">
      <c r="A246" s="221">
        <v>195</v>
      </c>
      <c r="C246" s="130"/>
      <c r="D246" s="122" t="s">
        <v>168</v>
      </c>
      <c r="E246" s="219">
        <v>38.899999999999963</v>
      </c>
      <c r="F246" s="219">
        <v>20.399999999999988</v>
      </c>
      <c r="G246" s="219">
        <v>10</v>
      </c>
      <c r="H246" s="219">
        <v>10</v>
      </c>
      <c r="I246" s="219">
        <v>0</v>
      </c>
      <c r="J246" s="219">
        <v>0</v>
      </c>
      <c r="K246" s="219">
        <v>0</v>
      </c>
      <c r="L246" s="219">
        <v>10.400000000000004</v>
      </c>
      <c r="M246" s="219">
        <v>0</v>
      </c>
      <c r="N246" s="219">
        <v>10.400000000000004</v>
      </c>
      <c r="O246" s="219">
        <v>0</v>
      </c>
      <c r="P246" s="219">
        <v>18.5</v>
      </c>
      <c r="Q246" s="219">
        <v>18.5</v>
      </c>
      <c r="R246" s="219">
        <v>0</v>
      </c>
      <c r="S246" s="132">
        <v>195</v>
      </c>
      <c r="T246" s="133"/>
      <c r="U246" s="132"/>
      <c r="V246" s="132"/>
      <c r="W246" s="220"/>
    </row>
    <row r="247" spans="1:23" s="63" customFormat="1" ht="11.25" customHeight="1" x14ac:dyDescent="0.15">
      <c r="A247" s="221">
        <v>196</v>
      </c>
      <c r="C247" s="130" t="s">
        <v>275</v>
      </c>
      <c r="D247" s="122" t="s">
        <v>166</v>
      </c>
      <c r="E247" s="219">
        <v>24.099999999999969</v>
      </c>
      <c r="F247" s="219">
        <v>20.099999999999984</v>
      </c>
      <c r="G247" s="219">
        <v>9.5</v>
      </c>
      <c r="H247" s="219">
        <v>8.5</v>
      </c>
      <c r="I247" s="219">
        <v>0</v>
      </c>
      <c r="J247" s="219">
        <v>1</v>
      </c>
      <c r="K247" s="219">
        <v>0</v>
      </c>
      <c r="L247" s="219">
        <v>10.599999999999998</v>
      </c>
      <c r="M247" s="219">
        <v>0</v>
      </c>
      <c r="N247" s="219">
        <v>10.599999999999998</v>
      </c>
      <c r="O247" s="219">
        <v>0</v>
      </c>
      <c r="P247" s="219">
        <v>4</v>
      </c>
      <c r="Q247" s="219">
        <v>4</v>
      </c>
      <c r="R247" s="219">
        <v>0</v>
      </c>
      <c r="S247" s="132">
        <v>196</v>
      </c>
      <c r="T247" s="133"/>
      <c r="U247" s="132"/>
      <c r="V247" s="132"/>
      <c r="W247" s="220"/>
    </row>
    <row r="248" spans="1:23" s="63" customFormat="1" ht="11.25" customHeight="1" x14ac:dyDescent="0.15">
      <c r="A248" s="221">
        <v>197</v>
      </c>
      <c r="C248" s="130"/>
      <c r="D248" s="122" t="s">
        <v>167</v>
      </c>
      <c r="E248" s="219">
        <v>15.299999999999988</v>
      </c>
      <c r="F248" s="219">
        <v>8.7999999999999989</v>
      </c>
      <c r="G248" s="219">
        <v>4</v>
      </c>
      <c r="H248" s="219">
        <v>3.5</v>
      </c>
      <c r="I248" s="219">
        <v>0</v>
      </c>
      <c r="J248" s="219">
        <v>0.5</v>
      </c>
      <c r="K248" s="219">
        <v>0</v>
      </c>
      <c r="L248" s="219">
        <v>4.8000000000000016</v>
      </c>
      <c r="M248" s="219">
        <v>0</v>
      </c>
      <c r="N248" s="219">
        <v>4.8000000000000016</v>
      </c>
      <c r="O248" s="219">
        <v>0</v>
      </c>
      <c r="P248" s="219">
        <v>6.5</v>
      </c>
      <c r="Q248" s="219">
        <v>6.5</v>
      </c>
      <c r="R248" s="219">
        <v>0</v>
      </c>
      <c r="S248" s="132">
        <v>197</v>
      </c>
      <c r="T248" s="133"/>
      <c r="U248" s="132"/>
      <c r="V248" s="132"/>
      <c r="W248" s="220"/>
    </row>
    <row r="249" spans="1:23" s="63" customFormat="1" ht="20.25" customHeight="1" x14ac:dyDescent="0.15">
      <c r="A249" s="221">
        <v>198</v>
      </c>
      <c r="C249" s="130"/>
      <c r="D249" s="122" t="s">
        <v>168</v>
      </c>
      <c r="E249" s="219">
        <v>39.399999999999956</v>
      </c>
      <c r="F249" s="219">
        <v>28.899999999999984</v>
      </c>
      <c r="G249" s="219">
        <v>13.5</v>
      </c>
      <c r="H249" s="219">
        <v>12</v>
      </c>
      <c r="I249" s="219">
        <v>0</v>
      </c>
      <c r="J249" s="219">
        <v>1.5</v>
      </c>
      <c r="K249" s="219">
        <v>0</v>
      </c>
      <c r="L249" s="219">
        <v>15.399999999999999</v>
      </c>
      <c r="M249" s="219">
        <v>0</v>
      </c>
      <c r="N249" s="219">
        <v>15.399999999999999</v>
      </c>
      <c r="O249" s="219">
        <v>0</v>
      </c>
      <c r="P249" s="219">
        <v>10.5</v>
      </c>
      <c r="Q249" s="219">
        <v>10.5</v>
      </c>
      <c r="R249" s="219">
        <v>0</v>
      </c>
      <c r="S249" s="132">
        <v>198</v>
      </c>
      <c r="T249" s="133"/>
      <c r="U249" s="132"/>
      <c r="V249" s="132"/>
      <c r="W249" s="220"/>
    </row>
    <row r="250" spans="1:23" s="63" customFormat="1" ht="11.25" customHeight="1" x14ac:dyDescent="0.15">
      <c r="A250" s="221">
        <v>199</v>
      </c>
      <c r="C250" s="130" t="s">
        <v>884</v>
      </c>
      <c r="D250" s="122" t="s">
        <v>166</v>
      </c>
      <c r="E250" s="219">
        <v>11.399999999999993</v>
      </c>
      <c r="F250" s="219">
        <v>9.8999999999999986</v>
      </c>
      <c r="G250" s="219">
        <v>3.5</v>
      </c>
      <c r="H250" s="219">
        <v>3.5</v>
      </c>
      <c r="I250" s="219">
        <v>0</v>
      </c>
      <c r="J250" s="219">
        <v>0</v>
      </c>
      <c r="K250" s="219">
        <v>0</v>
      </c>
      <c r="L250" s="219">
        <v>6.4000000000000021</v>
      </c>
      <c r="M250" s="219">
        <v>0</v>
      </c>
      <c r="N250" s="219">
        <v>6.4000000000000021</v>
      </c>
      <c r="O250" s="219">
        <v>0</v>
      </c>
      <c r="P250" s="219">
        <v>1.5</v>
      </c>
      <c r="Q250" s="219">
        <v>1.5</v>
      </c>
      <c r="R250" s="219">
        <v>0</v>
      </c>
      <c r="S250" s="132">
        <v>199</v>
      </c>
      <c r="T250" s="133"/>
      <c r="U250" s="132"/>
      <c r="V250" s="132"/>
      <c r="W250" s="220"/>
    </row>
    <row r="251" spans="1:23" s="63" customFormat="1" ht="11.25" customHeight="1" x14ac:dyDescent="0.15">
      <c r="A251" s="221">
        <v>200</v>
      </c>
      <c r="C251" s="130" t="s">
        <v>885</v>
      </c>
      <c r="D251" s="122" t="s">
        <v>167</v>
      </c>
      <c r="E251" s="219">
        <v>11.19999999999999</v>
      </c>
      <c r="F251" s="219">
        <v>6.7000000000000037</v>
      </c>
      <c r="G251" s="219">
        <v>1.5</v>
      </c>
      <c r="H251" s="219">
        <v>1</v>
      </c>
      <c r="I251" s="219">
        <v>0</v>
      </c>
      <c r="J251" s="219">
        <v>0.5</v>
      </c>
      <c r="K251" s="219">
        <v>0</v>
      </c>
      <c r="L251" s="219">
        <v>5.200000000000002</v>
      </c>
      <c r="M251" s="219">
        <v>0</v>
      </c>
      <c r="N251" s="219">
        <v>5.200000000000002</v>
      </c>
      <c r="O251" s="219">
        <v>0</v>
      </c>
      <c r="P251" s="219">
        <v>4.5</v>
      </c>
      <c r="Q251" s="219">
        <v>4.5</v>
      </c>
      <c r="R251" s="219">
        <v>0</v>
      </c>
      <c r="S251" s="132">
        <v>200</v>
      </c>
      <c r="T251" s="133"/>
      <c r="U251" s="132"/>
      <c r="V251" s="132"/>
      <c r="W251" s="220"/>
    </row>
    <row r="252" spans="1:23" s="63" customFormat="1" ht="20.25" customHeight="1" x14ac:dyDescent="0.15">
      <c r="A252" s="221">
        <v>201</v>
      </c>
      <c r="C252" s="130"/>
      <c r="D252" s="122" t="s">
        <v>168</v>
      </c>
      <c r="E252" s="219">
        <v>22.599999999999984</v>
      </c>
      <c r="F252" s="219">
        <v>16.600000000000001</v>
      </c>
      <c r="G252" s="219">
        <v>5</v>
      </c>
      <c r="H252" s="219">
        <v>4.5</v>
      </c>
      <c r="I252" s="219">
        <v>0</v>
      </c>
      <c r="J252" s="219">
        <v>0.5</v>
      </c>
      <c r="K252" s="219">
        <v>0</v>
      </c>
      <c r="L252" s="219">
        <v>11.600000000000005</v>
      </c>
      <c r="M252" s="219">
        <v>0</v>
      </c>
      <c r="N252" s="219">
        <v>11.600000000000005</v>
      </c>
      <c r="O252" s="219">
        <v>0</v>
      </c>
      <c r="P252" s="219">
        <v>6</v>
      </c>
      <c r="Q252" s="219">
        <v>6</v>
      </c>
      <c r="R252" s="219">
        <v>0</v>
      </c>
      <c r="S252" s="132">
        <v>201</v>
      </c>
      <c r="T252" s="133"/>
      <c r="U252" s="132"/>
      <c r="V252" s="132"/>
      <c r="W252" s="220"/>
    </row>
    <row r="253" spans="1:23" s="63" customFormat="1" ht="11.25" customHeight="1" x14ac:dyDescent="0.15">
      <c r="A253" s="221">
        <v>202</v>
      </c>
      <c r="C253" s="130" t="s">
        <v>278</v>
      </c>
      <c r="D253" s="122" t="s">
        <v>166</v>
      </c>
      <c r="E253" s="219">
        <v>5.1000000000000014</v>
      </c>
      <c r="F253" s="219">
        <v>3.1000000000000005</v>
      </c>
      <c r="G253" s="219">
        <v>0.5</v>
      </c>
      <c r="H253" s="219">
        <v>0.5</v>
      </c>
      <c r="I253" s="219">
        <v>0</v>
      </c>
      <c r="J253" s="219">
        <v>0</v>
      </c>
      <c r="K253" s="219">
        <v>0</v>
      </c>
      <c r="L253" s="219">
        <v>2.6</v>
      </c>
      <c r="M253" s="219">
        <v>0</v>
      </c>
      <c r="N253" s="219">
        <v>2.6</v>
      </c>
      <c r="O253" s="219">
        <v>0</v>
      </c>
      <c r="P253" s="219">
        <v>2</v>
      </c>
      <c r="Q253" s="219">
        <v>2</v>
      </c>
      <c r="R253" s="219">
        <v>0</v>
      </c>
      <c r="S253" s="132">
        <v>202</v>
      </c>
      <c r="T253" s="133"/>
      <c r="U253" s="132"/>
      <c r="V253" s="132"/>
      <c r="W253" s="220"/>
    </row>
    <row r="254" spans="1:23" s="63" customFormat="1" ht="11.25" customHeight="1" x14ac:dyDescent="0.15">
      <c r="A254" s="221">
        <v>203</v>
      </c>
      <c r="C254" s="130"/>
      <c r="D254" s="122" t="s">
        <v>167</v>
      </c>
      <c r="E254" s="219">
        <v>4.7000000000000011</v>
      </c>
      <c r="F254" s="219">
        <v>1.9999999999999998</v>
      </c>
      <c r="G254" s="219">
        <v>1</v>
      </c>
      <c r="H254" s="219">
        <v>1</v>
      </c>
      <c r="I254" s="219">
        <v>0</v>
      </c>
      <c r="J254" s="219">
        <v>0</v>
      </c>
      <c r="K254" s="219">
        <v>0</v>
      </c>
      <c r="L254" s="219">
        <v>1</v>
      </c>
      <c r="M254" s="219">
        <v>0</v>
      </c>
      <c r="N254" s="219">
        <v>1</v>
      </c>
      <c r="O254" s="219">
        <v>0</v>
      </c>
      <c r="P254" s="219">
        <v>2.7</v>
      </c>
      <c r="Q254" s="219">
        <v>2.5</v>
      </c>
      <c r="R254" s="219">
        <v>0</v>
      </c>
      <c r="S254" s="132">
        <v>203</v>
      </c>
      <c r="T254" s="133"/>
      <c r="U254" s="132"/>
      <c r="V254" s="132"/>
      <c r="W254" s="220"/>
    </row>
    <row r="255" spans="1:23" s="63" customFormat="1" ht="20.25" customHeight="1" x14ac:dyDescent="0.15">
      <c r="A255" s="221">
        <v>204</v>
      </c>
      <c r="C255" s="130"/>
      <c r="D255" s="122" t="s">
        <v>168</v>
      </c>
      <c r="E255" s="219">
        <v>9.8000000000000025</v>
      </c>
      <c r="F255" s="219">
        <v>5.1000000000000005</v>
      </c>
      <c r="G255" s="219">
        <v>1.5</v>
      </c>
      <c r="H255" s="219">
        <v>1.5</v>
      </c>
      <c r="I255" s="219">
        <v>0</v>
      </c>
      <c r="J255" s="219">
        <v>0</v>
      </c>
      <c r="K255" s="219">
        <v>0</v>
      </c>
      <c r="L255" s="219">
        <v>3.6</v>
      </c>
      <c r="M255" s="219">
        <v>0</v>
      </c>
      <c r="N255" s="219">
        <v>3.6</v>
      </c>
      <c r="O255" s="219">
        <v>0</v>
      </c>
      <c r="P255" s="219">
        <v>4.7</v>
      </c>
      <c r="Q255" s="219">
        <v>4.5</v>
      </c>
      <c r="R255" s="219">
        <v>0</v>
      </c>
      <c r="S255" s="132">
        <v>204</v>
      </c>
      <c r="T255" s="133"/>
      <c r="U255" s="132"/>
      <c r="V255" s="132"/>
      <c r="W255" s="220"/>
    </row>
    <row r="256" spans="1:23" s="63" customFormat="1" ht="11.25" customHeight="1" x14ac:dyDescent="0.15">
      <c r="A256" s="221">
        <v>205</v>
      </c>
      <c r="C256" s="130" t="s">
        <v>279</v>
      </c>
      <c r="D256" s="122" t="s">
        <v>166</v>
      </c>
      <c r="E256" s="219">
        <v>23.6</v>
      </c>
      <c r="F256" s="219">
        <v>17.100000000000001</v>
      </c>
      <c r="G256" s="219">
        <v>10.5</v>
      </c>
      <c r="H256" s="219">
        <v>9</v>
      </c>
      <c r="I256" s="219">
        <v>0.5</v>
      </c>
      <c r="J256" s="219">
        <v>0</v>
      </c>
      <c r="K256" s="219">
        <v>1</v>
      </c>
      <c r="L256" s="219">
        <v>6.6000000000000014</v>
      </c>
      <c r="M256" s="219">
        <v>0</v>
      </c>
      <c r="N256" s="219">
        <v>6.6000000000000014</v>
      </c>
      <c r="O256" s="219">
        <v>0</v>
      </c>
      <c r="P256" s="219">
        <v>6.5</v>
      </c>
      <c r="Q256" s="219">
        <v>6.5</v>
      </c>
      <c r="R256" s="219">
        <v>0</v>
      </c>
      <c r="S256" s="132">
        <v>205</v>
      </c>
      <c r="T256" s="133"/>
      <c r="U256" s="132"/>
      <c r="V256" s="132"/>
      <c r="W256" s="220"/>
    </row>
    <row r="257" spans="1:23" s="63" customFormat="1" ht="11.25" customHeight="1" x14ac:dyDescent="0.15">
      <c r="A257" s="221">
        <v>206</v>
      </c>
      <c r="C257" s="63" t="s">
        <v>886</v>
      </c>
      <c r="D257" s="122" t="s">
        <v>167</v>
      </c>
      <c r="E257" s="219">
        <v>13.199999999999998</v>
      </c>
      <c r="F257" s="219">
        <v>8.3000000000000007</v>
      </c>
      <c r="G257" s="219">
        <v>3.5</v>
      </c>
      <c r="H257" s="219">
        <v>3</v>
      </c>
      <c r="I257" s="219">
        <v>0</v>
      </c>
      <c r="J257" s="219">
        <v>0</v>
      </c>
      <c r="K257" s="219">
        <v>0.5</v>
      </c>
      <c r="L257" s="219">
        <v>4.8000000000000007</v>
      </c>
      <c r="M257" s="219">
        <v>0</v>
      </c>
      <c r="N257" s="219">
        <v>4.8000000000000007</v>
      </c>
      <c r="O257" s="219">
        <v>0</v>
      </c>
      <c r="P257" s="219">
        <v>4.9000000000000004</v>
      </c>
      <c r="Q257" s="219">
        <v>4.5</v>
      </c>
      <c r="R257" s="219">
        <v>0</v>
      </c>
      <c r="S257" s="132">
        <v>206</v>
      </c>
      <c r="T257" s="133"/>
      <c r="U257" s="133"/>
      <c r="V257" s="132"/>
      <c r="W257" s="220"/>
    </row>
    <row r="258" spans="1:23" s="63" customFormat="1" ht="20.25" customHeight="1" x14ac:dyDescent="0.15">
      <c r="A258" s="221">
        <v>207</v>
      </c>
      <c r="C258" s="130"/>
      <c r="D258" s="122" t="s">
        <v>168</v>
      </c>
      <c r="E258" s="219">
        <v>36.799999999999997</v>
      </c>
      <c r="F258" s="219">
        <v>25.400000000000002</v>
      </c>
      <c r="G258" s="219">
        <v>14</v>
      </c>
      <c r="H258" s="219">
        <v>12</v>
      </c>
      <c r="I258" s="219">
        <v>0.5</v>
      </c>
      <c r="J258" s="219">
        <v>0</v>
      </c>
      <c r="K258" s="219">
        <v>1.5</v>
      </c>
      <c r="L258" s="219">
        <v>11.400000000000002</v>
      </c>
      <c r="M258" s="219">
        <v>0</v>
      </c>
      <c r="N258" s="219">
        <v>11.400000000000002</v>
      </c>
      <c r="O258" s="219">
        <v>0</v>
      </c>
      <c r="P258" s="219">
        <v>11.4</v>
      </c>
      <c r="Q258" s="219">
        <v>11</v>
      </c>
      <c r="R258" s="219">
        <v>0</v>
      </c>
      <c r="S258" s="132">
        <v>207</v>
      </c>
      <c r="T258" s="133"/>
      <c r="U258" s="132"/>
      <c r="V258" s="132"/>
      <c r="W258" s="220"/>
    </row>
    <row r="259" spans="1:23" s="63" customFormat="1" ht="11.25" customHeight="1" x14ac:dyDescent="0.15">
      <c r="A259" s="221"/>
      <c r="C259" s="130"/>
      <c r="D259" s="122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132"/>
      <c r="T259" s="133"/>
      <c r="U259" s="132"/>
      <c r="V259" s="132"/>
      <c r="W259" s="220"/>
    </row>
    <row r="260" spans="1:23" s="63" customFormat="1" ht="11.25" customHeight="1" x14ac:dyDescent="0.15">
      <c r="C260" s="130"/>
      <c r="D260" s="122"/>
      <c r="E260" s="66"/>
      <c r="F260" s="66"/>
      <c r="G260" s="66"/>
      <c r="H260" s="66"/>
      <c r="I260" s="66"/>
      <c r="J260" s="66"/>
      <c r="K260" s="66"/>
      <c r="M260" s="66"/>
      <c r="N260" s="66"/>
      <c r="O260" s="66"/>
      <c r="P260" s="66"/>
      <c r="Q260" s="66"/>
      <c r="R260" s="66"/>
      <c r="S260" s="226"/>
      <c r="T260" s="226"/>
      <c r="U260" s="132"/>
      <c r="V260" s="132"/>
      <c r="W260" s="220"/>
    </row>
    <row r="261" spans="1:23" s="63" customFormat="1" ht="11.25" customHeight="1" x14ac:dyDescent="0.15">
      <c r="C261" s="130"/>
      <c r="D261" s="122"/>
      <c r="E261" s="66"/>
      <c r="F261" s="66"/>
      <c r="G261" s="66"/>
      <c r="H261" s="66"/>
      <c r="I261" s="66"/>
      <c r="J261" s="66"/>
      <c r="K261" s="66"/>
      <c r="N261" s="66"/>
      <c r="O261" s="66"/>
      <c r="P261" s="66"/>
      <c r="Q261" s="66"/>
      <c r="R261" s="66"/>
      <c r="S261" s="227"/>
      <c r="T261" s="227"/>
      <c r="U261" s="132"/>
      <c r="V261" s="132"/>
      <c r="W261" s="220"/>
    </row>
    <row r="262" spans="1:23" s="63" customFormat="1" ht="11.25" customHeight="1" x14ac:dyDescent="0.15">
      <c r="C262" s="130"/>
      <c r="D262" s="122"/>
      <c r="E262" s="66"/>
      <c r="F262" s="66"/>
      <c r="G262" s="66"/>
      <c r="H262" s="66"/>
      <c r="I262" s="66"/>
      <c r="J262" s="66"/>
      <c r="K262" s="66"/>
      <c r="M262" s="66"/>
      <c r="N262" s="66"/>
      <c r="O262" s="66"/>
      <c r="P262" s="66"/>
      <c r="Q262" s="66"/>
      <c r="R262" s="66"/>
      <c r="S262" s="227"/>
      <c r="T262" s="227"/>
      <c r="U262" s="132"/>
      <c r="V262" s="132"/>
      <c r="W262" s="220"/>
    </row>
    <row r="263" spans="1:23" s="63" customFormat="1" ht="11.25" customHeight="1" x14ac:dyDescent="0.15">
      <c r="A263" s="223"/>
      <c r="B263" s="224"/>
      <c r="C263" s="100"/>
      <c r="D263" s="100"/>
      <c r="E263" s="100"/>
      <c r="F263" s="66"/>
      <c r="G263" s="66"/>
      <c r="H263" s="66"/>
      <c r="I263" s="66"/>
      <c r="J263" s="66"/>
      <c r="K263" s="66"/>
      <c r="L263" s="223"/>
      <c r="M263" s="100"/>
      <c r="N263" s="100"/>
      <c r="O263" s="100"/>
      <c r="P263" s="100"/>
      <c r="Q263" s="66"/>
      <c r="R263" s="66"/>
      <c r="S263" s="227"/>
      <c r="T263" s="227"/>
      <c r="U263" s="227"/>
      <c r="V263" s="227"/>
      <c r="W263" s="227"/>
    </row>
    <row r="264" spans="1:23" s="63" customFormat="1" ht="11.25" customHeight="1" x14ac:dyDescent="0.15">
      <c r="A264" s="63" t="s">
        <v>866</v>
      </c>
      <c r="B264" s="136"/>
      <c r="C264" s="136"/>
      <c r="D264" s="136"/>
      <c r="E264" s="136"/>
      <c r="F264" s="66"/>
      <c r="G264" s="66"/>
      <c r="H264" s="66"/>
      <c r="I264" s="66"/>
      <c r="J264" s="66"/>
      <c r="K264" s="66"/>
      <c r="L264" s="63" t="s">
        <v>866</v>
      </c>
      <c r="M264" s="136"/>
      <c r="N264" s="136"/>
      <c r="O264" s="136"/>
      <c r="P264" s="136"/>
      <c r="Q264" s="66"/>
      <c r="R264" s="66"/>
      <c r="S264" s="227"/>
      <c r="T264" s="227"/>
      <c r="U264" s="227"/>
      <c r="V264" s="227"/>
      <c r="W264" s="227"/>
    </row>
    <row r="265" spans="1:23" s="63" customFormat="1" ht="11.25" customHeight="1" x14ac:dyDescent="0.15">
      <c r="A265" s="136"/>
      <c r="B265" s="136"/>
      <c r="C265" s="136"/>
      <c r="D265" s="136"/>
      <c r="E265" s="136"/>
      <c r="F265" s="66"/>
      <c r="G265" s="66"/>
      <c r="H265" s="66"/>
      <c r="I265" s="66"/>
      <c r="J265" s="66"/>
      <c r="K265" s="66"/>
      <c r="L265" s="136"/>
      <c r="M265" s="136"/>
      <c r="N265" s="136"/>
      <c r="O265" s="136"/>
      <c r="P265" s="136"/>
      <c r="Q265" s="66"/>
      <c r="R265" s="66"/>
      <c r="S265" s="227"/>
      <c r="T265" s="227"/>
      <c r="U265" s="227"/>
      <c r="V265" s="227"/>
      <c r="W265" s="227"/>
    </row>
    <row r="266" spans="1:23" s="63" customFormat="1" ht="11.25" customHeight="1" x14ac:dyDescent="0.15">
      <c r="A266" s="100" t="s">
        <v>73</v>
      </c>
      <c r="B266" s="100"/>
      <c r="C266" s="100"/>
      <c r="D266" s="100"/>
      <c r="E266" s="100"/>
      <c r="F266" s="66"/>
      <c r="G266" s="66"/>
      <c r="H266" s="66"/>
      <c r="I266" s="66"/>
      <c r="J266" s="66"/>
      <c r="K266" s="66"/>
      <c r="L266" s="100" t="s">
        <v>73</v>
      </c>
      <c r="M266" s="100"/>
      <c r="N266" s="100"/>
      <c r="O266" s="100"/>
      <c r="P266" s="100"/>
      <c r="Q266" s="66"/>
      <c r="R266" s="66"/>
      <c r="S266" s="227"/>
      <c r="T266" s="227"/>
      <c r="U266" s="227"/>
      <c r="V266" s="227"/>
      <c r="W266" s="227"/>
    </row>
    <row r="267" spans="1:23" s="63" customFormat="1" ht="23.25" customHeight="1" x14ac:dyDescent="0.15">
      <c r="A267" s="221"/>
      <c r="C267" s="130"/>
      <c r="D267" s="122"/>
      <c r="E267" s="126" t="s">
        <v>221</v>
      </c>
      <c r="F267" s="66"/>
      <c r="G267" s="66"/>
      <c r="H267" s="66"/>
      <c r="I267" s="66"/>
      <c r="J267" s="66"/>
      <c r="K267" s="66"/>
      <c r="L267" s="126" t="s">
        <v>221</v>
      </c>
      <c r="M267" s="66"/>
      <c r="N267" s="66"/>
      <c r="O267" s="66"/>
      <c r="P267" s="66"/>
      <c r="Q267" s="66"/>
      <c r="R267" s="66"/>
      <c r="S267" s="132"/>
      <c r="T267" s="133"/>
      <c r="U267" s="132"/>
      <c r="V267" s="132"/>
      <c r="W267" s="228"/>
    </row>
    <row r="268" spans="1:23" s="63" customFormat="1" ht="11.25" customHeight="1" x14ac:dyDescent="0.15">
      <c r="A268" s="221">
        <v>208</v>
      </c>
      <c r="C268" s="130" t="s">
        <v>280</v>
      </c>
      <c r="D268" s="122" t="s">
        <v>166</v>
      </c>
      <c r="E268" s="219">
        <v>37.200000000000024</v>
      </c>
      <c r="F268" s="219">
        <v>13.199999999999994</v>
      </c>
      <c r="G268" s="219">
        <v>11</v>
      </c>
      <c r="H268" s="219">
        <v>11</v>
      </c>
      <c r="I268" s="219">
        <v>0</v>
      </c>
      <c r="J268" s="219">
        <v>0</v>
      </c>
      <c r="K268" s="219">
        <v>0</v>
      </c>
      <c r="L268" s="219">
        <v>2.1999999999999997</v>
      </c>
      <c r="M268" s="219">
        <v>0</v>
      </c>
      <c r="N268" s="219">
        <v>2.1999999999999997</v>
      </c>
      <c r="O268" s="219">
        <v>0</v>
      </c>
      <c r="P268" s="219">
        <v>24</v>
      </c>
      <c r="Q268" s="219">
        <v>24</v>
      </c>
      <c r="R268" s="219">
        <v>0</v>
      </c>
      <c r="S268" s="132">
        <v>208</v>
      </c>
      <c r="T268" s="133"/>
      <c r="U268" s="132"/>
      <c r="V268" s="132"/>
      <c r="W268" s="220"/>
    </row>
    <row r="269" spans="1:23" s="63" customFormat="1" ht="11.25" customHeight="1" x14ac:dyDescent="0.15">
      <c r="A269" s="221">
        <v>209</v>
      </c>
      <c r="C269" s="130"/>
      <c r="D269" s="122" t="s">
        <v>167</v>
      </c>
      <c r="E269" s="219">
        <v>46.200000000000017</v>
      </c>
      <c r="F269" s="219">
        <v>12.199999999999996</v>
      </c>
      <c r="G269" s="219">
        <v>11</v>
      </c>
      <c r="H269" s="219">
        <v>11</v>
      </c>
      <c r="I269" s="219">
        <v>0</v>
      </c>
      <c r="J269" s="219">
        <v>0</v>
      </c>
      <c r="K269" s="219">
        <v>0</v>
      </c>
      <c r="L269" s="219">
        <v>1.2</v>
      </c>
      <c r="M269" s="219">
        <v>0</v>
      </c>
      <c r="N269" s="219">
        <v>1.2</v>
      </c>
      <c r="O269" s="219">
        <v>0</v>
      </c>
      <c r="P269" s="219">
        <v>34</v>
      </c>
      <c r="Q269" s="219">
        <v>34</v>
      </c>
      <c r="R269" s="219">
        <v>0</v>
      </c>
      <c r="S269" s="132">
        <v>209</v>
      </c>
      <c r="T269" s="133"/>
      <c r="U269" s="132"/>
      <c r="V269" s="132"/>
      <c r="W269" s="220"/>
    </row>
    <row r="270" spans="1:23" s="63" customFormat="1" ht="20.25" customHeight="1" x14ac:dyDescent="0.15">
      <c r="A270" s="221">
        <v>210</v>
      </c>
      <c r="C270" s="130"/>
      <c r="D270" s="122" t="s">
        <v>168</v>
      </c>
      <c r="E270" s="219">
        <v>83.400000000000034</v>
      </c>
      <c r="F270" s="219">
        <v>25.399999999999991</v>
      </c>
      <c r="G270" s="219">
        <v>22</v>
      </c>
      <c r="H270" s="219">
        <v>22</v>
      </c>
      <c r="I270" s="219">
        <v>0</v>
      </c>
      <c r="J270" s="219">
        <v>0</v>
      </c>
      <c r="K270" s="219">
        <v>0</v>
      </c>
      <c r="L270" s="219">
        <v>3.3999999999999995</v>
      </c>
      <c r="M270" s="219">
        <v>0</v>
      </c>
      <c r="N270" s="219">
        <v>3.3999999999999995</v>
      </c>
      <c r="O270" s="219">
        <v>0</v>
      </c>
      <c r="P270" s="219">
        <v>58</v>
      </c>
      <c r="Q270" s="219">
        <v>58</v>
      </c>
      <c r="R270" s="219">
        <v>0</v>
      </c>
      <c r="S270" s="132">
        <v>210</v>
      </c>
      <c r="T270" s="133"/>
      <c r="U270" s="132"/>
      <c r="V270" s="132"/>
      <c r="W270" s="220"/>
    </row>
    <row r="271" spans="1:23" s="63" customFormat="1" ht="11.25" customHeight="1" x14ac:dyDescent="0.15">
      <c r="A271" s="221">
        <v>211</v>
      </c>
      <c r="C271" s="130" t="s">
        <v>281</v>
      </c>
      <c r="D271" s="122" t="s">
        <v>166</v>
      </c>
      <c r="E271" s="219">
        <v>23.899999999999974</v>
      </c>
      <c r="F271" s="219">
        <v>20.699999999999974</v>
      </c>
      <c r="G271" s="219">
        <v>13.5</v>
      </c>
      <c r="H271" s="219">
        <v>8.5</v>
      </c>
      <c r="I271" s="219">
        <v>0.5</v>
      </c>
      <c r="J271" s="219">
        <v>4.5</v>
      </c>
      <c r="K271" s="219">
        <v>0</v>
      </c>
      <c r="L271" s="219">
        <v>7.2000000000000028</v>
      </c>
      <c r="M271" s="219">
        <v>0</v>
      </c>
      <c r="N271" s="219">
        <v>7.0000000000000027</v>
      </c>
      <c r="O271" s="219">
        <v>0</v>
      </c>
      <c r="P271" s="219">
        <v>3.2</v>
      </c>
      <c r="Q271" s="219">
        <v>3</v>
      </c>
      <c r="R271" s="219">
        <v>0</v>
      </c>
      <c r="S271" s="132">
        <v>211</v>
      </c>
      <c r="T271" s="133"/>
      <c r="U271" s="132"/>
      <c r="V271" s="132"/>
      <c r="W271" s="220"/>
    </row>
    <row r="272" spans="1:23" s="63" customFormat="1" ht="11.25" customHeight="1" x14ac:dyDescent="0.15">
      <c r="A272" s="221">
        <v>212</v>
      </c>
      <c r="C272" s="130"/>
      <c r="D272" s="122" t="s">
        <v>167</v>
      </c>
      <c r="E272" s="219">
        <v>22.499999999999989</v>
      </c>
      <c r="F272" s="219">
        <v>9.2999999999999972</v>
      </c>
      <c r="G272" s="219">
        <v>5.5</v>
      </c>
      <c r="H272" s="219">
        <v>3.5</v>
      </c>
      <c r="I272" s="219">
        <v>0</v>
      </c>
      <c r="J272" s="219">
        <v>2</v>
      </c>
      <c r="K272" s="219">
        <v>0</v>
      </c>
      <c r="L272" s="219">
        <v>3.8000000000000016</v>
      </c>
      <c r="M272" s="219">
        <v>0</v>
      </c>
      <c r="N272" s="219">
        <v>3.6000000000000014</v>
      </c>
      <c r="O272" s="219">
        <v>0</v>
      </c>
      <c r="P272" s="219">
        <v>13.2</v>
      </c>
      <c r="Q272" s="219">
        <v>13</v>
      </c>
      <c r="R272" s="219">
        <v>0</v>
      </c>
      <c r="S272" s="132">
        <v>212</v>
      </c>
      <c r="T272" s="133"/>
      <c r="U272" s="132"/>
      <c r="V272" s="132"/>
      <c r="W272" s="220"/>
    </row>
    <row r="273" spans="1:23" s="63" customFormat="1" ht="20.25" customHeight="1" x14ac:dyDescent="0.15">
      <c r="A273" s="221">
        <v>213</v>
      </c>
      <c r="C273" s="130"/>
      <c r="D273" s="122" t="s">
        <v>168</v>
      </c>
      <c r="E273" s="219">
        <v>46.399999999999963</v>
      </c>
      <c r="F273" s="219">
        <v>29.999999999999972</v>
      </c>
      <c r="G273" s="219">
        <v>19</v>
      </c>
      <c r="H273" s="219">
        <v>12</v>
      </c>
      <c r="I273" s="219">
        <v>0.5</v>
      </c>
      <c r="J273" s="219">
        <v>6.5</v>
      </c>
      <c r="K273" s="219">
        <v>0</v>
      </c>
      <c r="L273" s="219">
        <v>11.000000000000004</v>
      </c>
      <c r="M273" s="219">
        <v>0</v>
      </c>
      <c r="N273" s="219">
        <v>10.600000000000005</v>
      </c>
      <c r="O273" s="219">
        <v>0</v>
      </c>
      <c r="P273" s="219">
        <v>16.399999999999999</v>
      </c>
      <c r="Q273" s="219">
        <v>16</v>
      </c>
      <c r="R273" s="219">
        <v>0</v>
      </c>
      <c r="S273" s="132">
        <v>213</v>
      </c>
      <c r="T273" s="133"/>
      <c r="U273" s="132"/>
      <c r="V273" s="132"/>
      <c r="W273" s="220"/>
    </row>
    <row r="274" spans="1:23" s="63" customFormat="1" ht="11.25" customHeight="1" x14ac:dyDescent="0.15">
      <c r="A274" s="221">
        <v>214</v>
      </c>
      <c r="C274" s="130" t="s">
        <v>282</v>
      </c>
      <c r="D274" s="122" t="s">
        <v>166</v>
      </c>
      <c r="E274" s="219">
        <v>19.29999999999999</v>
      </c>
      <c r="F274" s="219">
        <v>14.599999999999994</v>
      </c>
      <c r="G274" s="219">
        <v>12</v>
      </c>
      <c r="H274" s="219">
        <v>9</v>
      </c>
      <c r="I274" s="219">
        <v>0</v>
      </c>
      <c r="J274" s="219">
        <v>3</v>
      </c>
      <c r="K274" s="219">
        <v>0</v>
      </c>
      <c r="L274" s="219">
        <v>2.6</v>
      </c>
      <c r="M274" s="219">
        <v>0</v>
      </c>
      <c r="N274" s="219">
        <v>2.6</v>
      </c>
      <c r="O274" s="219">
        <v>0</v>
      </c>
      <c r="P274" s="219">
        <v>4.7</v>
      </c>
      <c r="Q274" s="219">
        <v>4.5</v>
      </c>
      <c r="R274" s="219">
        <v>0</v>
      </c>
      <c r="S274" s="132">
        <v>214</v>
      </c>
      <c r="T274" s="133"/>
      <c r="U274" s="132"/>
      <c r="V274" s="132"/>
      <c r="W274" s="220"/>
    </row>
    <row r="275" spans="1:23" s="63" customFormat="1" ht="11.25" customHeight="1" x14ac:dyDescent="0.15">
      <c r="A275" s="221">
        <v>215</v>
      </c>
      <c r="C275" s="130" t="s">
        <v>887</v>
      </c>
      <c r="D275" s="122" t="s">
        <v>167</v>
      </c>
      <c r="E275" s="219">
        <v>15.699999999999996</v>
      </c>
      <c r="F275" s="219">
        <v>5.5000000000000018</v>
      </c>
      <c r="G275" s="219">
        <v>3.5</v>
      </c>
      <c r="H275" s="219">
        <v>3.5</v>
      </c>
      <c r="I275" s="219">
        <v>0</v>
      </c>
      <c r="J275" s="219">
        <v>0</v>
      </c>
      <c r="K275" s="219">
        <v>0</v>
      </c>
      <c r="L275" s="219">
        <v>1.9999999999999998</v>
      </c>
      <c r="M275" s="219">
        <v>0</v>
      </c>
      <c r="N275" s="219">
        <v>1.9999999999999998</v>
      </c>
      <c r="O275" s="219">
        <v>0</v>
      </c>
      <c r="P275" s="219">
        <v>10.199999999999999</v>
      </c>
      <c r="Q275" s="219">
        <v>8</v>
      </c>
      <c r="R275" s="219">
        <v>2.2000000000000002</v>
      </c>
      <c r="S275" s="132">
        <v>215</v>
      </c>
      <c r="T275" s="133"/>
      <c r="U275" s="132"/>
      <c r="V275" s="132"/>
      <c r="W275" s="220"/>
    </row>
    <row r="276" spans="1:23" s="63" customFormat="1" ht="20.25" customHeight="1" x14ac:dyDescent="0.15">
      <c r="A276" s="221">
        <v>216</v>
      </c>
      <c r="C276" s="130"/>
      <c r="D276" s="122" t="s">
        <v>168</v>
      </c>
      <c r="E276" s="219">
        <v>34.999999999999986</v>
      </c>
      <c r="F276" s="219">
        <v>20.099999999999994</v>
      </c>
      <c r="G276" s="219">
        <v>15.5</v>
      </c>
      <c r="H276" s="219">
        <v>12.5</v>
      </c>
      <c r="I276" s="219">
        <v>0</v>
      </c>
      <c r="J276" s="219">
        <v>3</v>
      </c>
      <c r="K276" s="219">
        <v>0</v>
      </c>
      <c r="L276" s="219">
        <v>4.5999999999999996</v>
      </c>
      <c r="M276" s="219">
        <v>0</v>
      </c>
      <c r="N276" s="219">
        <v>4.5999999999999996</v>
      </c>
      <c r="O276" s="219">
        <v>0</v>
      </c>
      <c r="P276" s="219">
        <v>14.899999999999999</v>
      </c>
      <c r="Q276" s="219">
        <v>12.5</v>
      </c>
      <c r="R276" s="219">
        <v>2.4000000000000004</v>
      </c>
      <c r="S276" s="132">
        <v>216</v>
      </c>
      <c r="T276" s="133"/>
      <c r="U276" s="132"/>
      <c r="V276" s="132"/>
      <c r="W276" s="220"/>
    </row>
    <row r="277" spans="1:23" s="63" customFormat="1" ht="11.25" customHeight="1" x14ac:dyDescent="0.15">
      <c r="A277" s="221">
        <v>217</v>
      </c>
      <c r="C277" s="229" t="s">
        <v>888</v>
      </c>
      <c r="D277" s="122" t="s">
        <v>166</v>
      </c>
      <c r="E277" s="219">
        <v>9.1999999999999993</v>
      </c>
      <c r="F277" s="219">
        <v>6.2</v>
      </c>
      <c r="G277" s="219">
        <v>3</v>
      </c>
      <c r="H277" s="219">
        <v>3</v>
      </c>
      <c r="I277" s="219">
        <v>0</v>
      </c>
      <c r="J277" s="219">
        <v>0</v>
      </c>
      <c r="K277" s="219">
        <v>0</v>
      </c>
      <c r="L277" s="219">
        <v>3.2</v>
      </c>
      <c r="M277" s="219">
        <v>0</v>
      </c>
      <c r="N277" s="219">
        <v>3.2</v>
      </c>
      <c r="O277" s="219">
        <v>0</v>
      </c>
      <c r="P277" s="219">
        <v>3</v>
      </c>
      <c r="Q277" s="219">
        <v>3</v>
      </c>
      <c r="R277" s="219">
        <v>0</v>
      </c>
      <c r="S277" s="132">
        <v>217</v>
      </c>
      <c r="T277" s="133"/>
      <c r="U277" s="132"/>
      <c r="V277" s="132"/>
      <c r="W277" s="220"/>
    </row>
    <row r="278" spans="1:23" s="63" customFormat="1" ht="11.25" customHeight="1" x14ac:dyDescent="0.15">
      <c r="A278" s="221">
        <v>218</v>
      </c>
      <c r="C278" s="229" t="s">
        <v>887</v>
      </c>
      <c r="D278" s="122" t="s">
        <v>167</v>
      </c>
      <c r="E278" s="219">
        <v>6.8</v>
      </c>
      <c r="F278" s="219">
        <v>2.8</v>
      </c>
      <c r="G278" s="219">
        <v>1</v>
      </c>
      <c r="H278" s="219">
        <v>1</v>
      </c>
      <c r="I278" s="219">
        <v>0</v>
      </c>
      <c r="J278" s="219">
        <v>0</v>
      </c>
      <c r="K278" s="219">
        <v>0</v>
      </c>
      <c r="L278" s="219">
        <v>1.8</v>
      </c>
      <c r="M278" s="219">
        <v>0</v>
      </c>
      <c r="N278" s="219">
        <v>1.8</v>
      </c>
      <c r="O278" s="219">
        <v>0</v>
      </c>
      <c r="P278" s="219">
        <v>4</v>
      </c>
      <c r="Q278" s="219">
        <v>4</v>
      </c>
      <c r="R278" s="219">
        <v>0</v>
      </c>
      <c r="S278" s="132">
        <v>218</v>
      </c>
      <c r="T278" s="133"/>
      <c r="U278" s="132"/>
      <c r="V278" s="132"/>
      <c r="W278" s="220"/>
    </row>
    <row r="279" spans="1:23" s="63" customFormat="1" ht="20.25" customHeight="1" x14ac:dyDescent="0.15">
      <c r="A279" s="221">
        <v>219</v>
      </c>
      <c r="C279" s="229"/>
      <c r="D279" s="122" t="s">
        <v>168</v>
      </c>
      <c r="E279" s="219">
        <v>16</v>
      </c>
      <c r="F279" s="219">
        <v>9</v>
      </c>
      <c r="G279" s="219">
        <v>4</v>
      </c>
      <c r="H279" s="219">
        <v>4</v>
      </c>
      <c r="I279" s="219">
        <v>0</v>
      </c>
      <c r="J279" s="219">
        <v>0</v>
      </c>
      <c r="K279" s="219">
        <v>0</v>
      </c>
      <c r="L279" s="219">
        <v>5</v>
      </c>
      <c r="M279" s="219">
        <v>0</v>
      </c>
      <c r="N279" s="219">
        <v>5</v>
      </c>
      <c r="O279" s="219">
        <v>0</v>
      </c>
      <c r="P279" s="219">
        <v>7</v>
      </c>
      <c r="Q279" s="219">
        <v>7</v>
      </c>
      <c r="R279" s="219">
        <v>0</v>
      </c>
      <c r="S279" s="132">
        <v>219</v>
      </c>
      <c r="T279" s="133"/>
      <c r="U279" s="132"/>
      <c r="V279" s="132"/>
      <c r="W279" s="220"/>
    </row>
    <row r="280" spans="1:23" s="63" customFormat="1" ht="11.25" customHeight="1" x14ac:dyDescent="0.15">
      <c r="A280" s="221">
        <v>220</v>
      </c>
      <c r="C280" s="130" t="s">
        <v>284</v>
      </c>
      <c r="D280" s="122" t="s">
        <v>166</v>
      </c>
      <c r="E280" s="219">
        <v>16.599999999999991</v>
      </c>
      <c r="F280" s="219">
        <v>13.19999999999999</v>
      </c>
      <c r="G280" s="219">
        <v>10</v>
      </c>
      <c r="H280" s="219">
        <v>8</v>
      </c>
      <c r="I280" s="219">
        <v>1</v>
      </c>
      <c r="J280" s="219">
        <v>0</v>
      </c>
      <c r="K280" s="219">
        <v>1</v>
      </c>
      <c r="L280" s="219">
        <v>3.2000000000000011</v>
      </c>
      <c r="M280" s="219">
        <v>0</v>
      </c>
      <c r="N280" s="219">
        <v>3.2000000000000011</v>
      </c>
      <c r="O280" s="219">
        <v>0</v>
      </c>
      <c r="P280" s="219">
        <v>3.4</v>
      </c>
      <c r="Q280" s="219">
        <v>3</v>
      </c>
      <c r="R280" s="219">
        <v>0</v>
      </c>
      <c r="S280" s="132">
        <v>220</v>
      </c>
      <c r="T280" s="133"/>
      <c r="U280" s="132"/>
      <c r="V280" s="132"/>
      <c r="W280" s="220"/>
    </row>
    <row r="281" spans="1:23" s="63" customFormat="1" ht="11.25" customHeight="1" x14ac:dyDescent="0.15">
      <c r="A281" s="221">
        <v>221</v>
      </c>
      <c r="C281" s="130"/>
      <c r="D281" s="122" t="s">
        <v>167</v>
      </c>
      <c r="E281" s="219">
        <v>8.3999999999999986</v>
      </c>
      <c r="F281" s="219">
        <v>3.4000000000000012</v>
      </c>
      <c r="G281" s="219">
        <v>2</v>
      </c>
      <c r="H281" s="219">
        <v>0</v>
      </c>
      <c r="I281" s="219">
        <v>1</v>
      </c>
      <c r="J281" s="219">
        <v>0</v>
      </c>
      <c r="K281" s="219">
        <v>1</v>
      </c>
      <c r="L281" s="219">
        <v>1.4</v>
      </c>
      <c r="M281" s="219">
        <v>0</v>
      </c>
      <c r="N281" s="219">
        <v>1.4</v>
      </c>
      <c r="O281" s="219">
        <v>0</v>
      </c>
      <c r="P281" s="219">
        <v>5</v>
      </c>
      <c r="Q281" s="219">
        <v>5</v>
      </c>
      <c r="R281" s="219">
        <v>0</v>
      </c>
      <c r="S281" s="132">
        <v>221</v>
      </c>
      <c r="T281" s="133"/>
      <c r="U281" s="132"/>
      <c r="V281" s="132"/>
      <c r="W281" s="220"/>
    </row>
    <row r="282" spans="1:23" s="63" customFormat="1" ht="20.25" customHeight="1" x14ac:dyDescent="0.15">
      <c r="A282" s="221">
        <v>222</v>
      </c>
      <c r="C282" s="130"/>
      <c r="D282" s="122" t="s">
        <v>168</v>
      </c>
      <c r="E282" s="219">
        <v>24.999999999999989</v>
      </c>
      <c r="F282" s="219">
        <v>16.599999999999991</v>
      </c>
      <c r="G282" s="219">
        <v>12</v>
      </c>
      <c r="H282" s="219">
        <v>8</v>
      </c>
      <c r="I282" s="219">
        <v>2</v>
      </c>
      <c r="J282" s="219">
        <v>0</v>
      </c>
      <c r="K282" s="219">
        <v>2</v>
      </c>
      <c r="L282" s="219">
        <v>4.6000000000000014</v>
      </c>
      <c r="M282" s="219">
        <v>0</v>
      </c>
      <c r="N282" s="219">
        <v>4.6000000000000014</v>
      </c>
      <c r="O282" s="219">
        <v>0</v>
      </c>
      <c r="P282" s="219">
        <v>8.4</v>
      </c>
      <c r="Q282" s="219">
        <v>8</v>
      </c>
      <c r="R282" s="219">
        <v>0</v>
      </c>
      <c r="S282" s="132">
        <v>222</v>
      </c>
      <c r="T282" s="133"/>
      <c r="U282" s="132"/>
      <c r="V282" s="132"/>
      <c r="W282" s="220"/>
    </row>
    <row r="283" spans="1:23" s="63" customFormat="1" ht="11.25" customHeight="1" x14ac:dyDescent="0.15">
      <c r="A283" s="221">
        <v>223</v>
      </c>
      <c r="C283" s="130" t="s">
        <v>285</v>
      </c>
      <c r="D283" s="122" t="s">
        <v>166</v>
      </c>
      <c r="E283" s="219">
        <v>6.1000000000000005</v>
      </c>
      <c r="F283" s="219">
        <v>5.1000000000000005</v>
      </c>
      <c r="G283" s="219">
        <v>4.5</v>
      </c>
      <c r="H283" s="219">
        <v>2.5</v>
      </c>
      <c r="I283" s="219">
        <v>0</v>
      </c>
      <c r="J283" s="219">
        <v>2</v>
      </c>
      <c r="K283" s="219">
        <v>0</v>
      </c>
      <c r="L283" s="219">
        <v>0.60000000000000009</v>
      </c>
      <c r="M283" s="219">
        <v>0</v>
      </c>
      <c r="N283" s="219">
        <v>0.60000000000000009</v>
      </c>
      <c r="O283" s="219">
        <v>0</v>
      </c>
      <c r="P283" s="219">
        <v>1</v>
      </c>
      <c r="Q283" s="219">
        <v>1</v>
      </c>
      <c r="R283" s="219">
        <v>0</v>
      </c>
      <c r="S283" s="132">
        <v>223</v>
      </c>
      <c r="T283" s="133"/>
      <c r="U283" s="132"/>
      <c r="V283" s="132"/>
      <c r="W283" s="220"/>
    </row>
    <row r="284" spans="1:23" s="63" customFormat="1" ht="11.25" customHeight="1" x14ac:dyDescent="0.15">
      <c r="A284" s="221">
        <v>224</v>
      </c>
      <c r="C284" s="130"/>
      <c r="D284" s="122" t="s">
        <v>167</v>
      </c>
      <c r="E284" s="219">
        <v>5.7</v>
      </c>
      <c r="F284" s="219">
        <v>0.7</v>
      </c>
      <c r="G284" s="219">
        <v>0.5</v>
      </c>
      <c r="H284" s="219">
        <v>0.5</v>
      </c>
      <c r="I284" s="219">
        <v>0</v>
      </c>
      <c r="J284" s="219">
        <v>0</v>
      </c>
      <c r="K284" s="219">
        <v>0</v>
      </c>
      <c r="L284" s="219">
        <v>0.2</v>
      </c>
      <c r="M284" s="219">
        <v>0</v>
      </c>
      <c r="N284" s="219">
        <v>0</v>
      </c>
      <c r="O284" s="219">
        <v>0</v>
      </c>
      <c r="P284" s="219">
        <v>5</v>
      </c>
      <c r="Q284" s="219">
        <v>5</v>
      </c>
      <c r="R284" s="219">
        <v>0</v>
      </c>
      <c r="S284" s="132">
        <v>224</v>
      </c>
      <c r="T284" s="133"/>
      <c r="U284" s="132"/>
      <c r="V284" s="132"/>
      <c r="W284" s="220"/>
    </row>
    <row r="285" spans="1:23" s="63" customFormat="1" ht="20.25" customHeight="1" x14ac:dyDescent="0.15">
      <c r="A285" s="221">
        <v>225</v>
      </c>
      <c r="C285" s="130"/>
      <c r="D285" s="122" t="s">
        <v>168</v>
      </c>
      <c r="E285" s="219">
        <v>11.8</v>
      </c>
      <c r="F285" s="219">
        <v>5.8000000000000007</v>
      </c>
      <c r="G285" s="219">
        <v>5</v>
      </c>
      <c r="H285" s="219">
        <v>3</v>
      </c>
      <c r="I285" s="219">
        <v>0</v>
      </c>
      <c r="J285" s="219">
        <v>2</v>
      </c>
      <c r="K285" s="219">
        <v>0</v>
      </c>
      <c r="L285" s="219">
        <v>0.8</v>
      </c>
      <c r="M285" s="219">
        <v>0</v>
      </c>
      <c r="N285" s="219">
        <v>0.8</v>
      </c>
      <c r="O285" s="219">
        <v>0</v>
      </c>
      <c r="P285" s="219">
        <v>6</v>
      </c>
      <c r="Q285" s="219">
        <v>6</v>
      </c>
      <c r="R285" s="219">
        <v>0</v>
      </c>
      <c r="S285" s="132">
        <v>225</v>
      </c>
      <c r="T285" s="133"/>
      <c r="U285" s="132"/>
      <c r="V285" s="132"/>
      <c r="W285" s="220"/>
    </row>
    <row r="286" spans="1:23" s="63" customFormat="1" ht="11.25" customHeight="1" x14ac:dyDescent="0.15">
      <c r="A286" s="221">
        <v>226</v>
      </c>
      <c r="C286" s="130" t="s">
        <v>889</v>
      </c>
      <c r="D286" s="122" t="s">
        <v>166</v>
      </c>
      <c r="E286" s="219">
        <v>7.0000000000000027</v>
      </c>
      <c r="F286" s="219">
        <v>6.0000000000000018</v>
      </c>
      <c r="G286" s="219">
        <v>1</v>
      </c>
      <c r="H286" s="219">
        <v>1</v>
      </c>
      <c r="I286" s="219">
        <v>0</v>
      </c>
      <c r="J286" s="219">
        <v>0</v>
      </c>
      <c r="K286" s="219">
        <v>0</v>
      </c>
      <c r="L286" s="219">
        <v>5.0000000000000009</v>
      </c>
      <c r="M286" s="219">
        <v>0</v>
      </c>
      <c r="N286" s="219">
        <v>5.0000000000000009</v>
      </c>
      <c r="O286" s="219">
        <v>0</v>
      </c>
      <c r="P286" s="219">
        <v>1</v>
      </c>
      <c r="Q286" s="219">
        <v>1</v>
      </c>
      <c r="R286" s="219">
        <v>0</v>
      </c>
      <c r="S286" s="132">
        <v>226</v>
      </c>
      <c r="T286" s="133"/>
      <c r="U286" s="132"/>
      <c r="V286" s="132"/>
      <c r="W286" s="220"/>
    </row>
    <row r="287" spans="1:23" s="63" customFormat="1" ht="11.25" customHeight="1" x14ac:dyDescent="0.15">
      <c r="A287" s="221">
        <v>227</v>
      </c>
      <c r="C287" s="130" t="s">
        <v>287</v>
      </c>
      <c r="D287" s="122" t="s">
        <v>167</v>
      </c>
      <c r="E287" s="219">
        <v>5.8000000000000007</v>
      </c>
      <c r="F287" s="219">
        <v>1.7999999999999998</v>
      </c>
      <c r="G287" s="219">
        <v>1</v>
      </c>
      <c r="H287" s="219">
        <v>1</v>
      </c>
      <c r="I287" s="219">
        <v>0</v>
      </c>
      <c r="J287" s="219">
        <v>0</v>
      </c>
      <c r="K287" s="219">
        <v>0</v>
      </c>
      <c r="L287" s="219">
        <v>0.8</v>
      </c>
      <c r="M287" s="219">
        <v>0</v>
      </c>
      <c r="N287" s="219">
        <v>0.8</v>
      </c>
      <c r="O287" s="219">
        <v>0</v>
      </c>
      <c r="P287" s="219">
        <v>4</v>
      </c>
      <c r="Q287" s="219">
        <v>4</v>
      </c>
      <c r="R287" s="219">
        <v>0</v>
      </c>
      <c r="S287" s="132">
        <v>227</v>
      </c>
      <c r="T287" s="133"/>
      <c r="U287" s="132"/>
      <c r="V287" s="132"/>
      <c r="W287" s="220"/>
    </row>
    <row r="288" spans="1:23" s="63" customFormat="1" ht="20.25" customHeight="1" x14ac:dyDescent="0.15">
      <c r="A288" s="221">
        <v>228</v>
      </c>
      <c r="C288" s="130"/>
      <c r="D288" s="122" t="s">
        <v>168</v>
      </c>
      <c r="E288" s="219">
        <v>12.800000000000004</v>
      </c>
      <c r="F288" s="219">
        <v>7.8000000000000016</v>
      </c>
      <c r="G288" s="219">
        <v>2</v>
      </c>
      <c r="H288" s="219">
        <v>2</v>
      </c>
      <c r="I288" s="219">
        <v>0</v>
      </c>
      <c r="J288" s="219">
        <v>0</v>
      </c>
      <c r="K288" s="219">
        <v>0</v>
      </c>
      <c r="L288" s="219">
        <v>5.8000000000000007</v>
      </c>
      <c r="M288" s="219">
        <v>0</v>
      </c>
      <c r="N288" s="219">
        <v>5.8000000000000007</v>
      </c>
      <c r="O288" s="219">
        <v>0</v>
      </c>
      <c r="P288" s="219">
        <v>5</v>
      </c>
      <c r="Q288" s="219">
        <v>5</v>
      </c>
      <c r="R288" s="219">
        <v>0</v>
      </c>
      <c r="S288" s="132">
        <v>228</v>
      </c>
      <c r="T288" s="133"/>
      <c r="U288" s="132"/>
      <c r="V288" s="132"/>
      <c r="W288" s="220"/>
    </row>
    <row r="289" spans="1:23" s="63" customFormat="1" ht="11.25" customHeight="1" x14ac:dyDescent="0.15">
      <c r="A289" s="221">
        <v>229</v>
      </c>
      <c r="B289" s="63" t="s">
        <v>189</v>
      </c>
      <c r="C289" s="130"/>
      <c r="D289" s="122" t="s">
        <v>166</v>
      </c>
      <c r="E289" s="219">
        <v>255.19999999999987</v>
      </c>
      <c r="F289" s="219">
        <v>176.69999999999987</v>
      </c>
      <c r="G289" s="219">
        <v>107.5</v>
      </c>
      <c r="H289" s="219">
        <v>91</v>
      </c>
      <c r="I289" s="219">
        <v>4</v>
      </c>
      <c r="J289" s="219">
        <v>10.5</v>
      </c>
      <c r="K289" s="219">
        <v>2</v>
      </c>
      <c r="L289" s="219">
        <v>69.200000000000017</v>
      </c>
      <c r="M289" s="219">
        <v>0.60000000000000009</v>
      </c>
      <c r="N289" s="219">
        <v>68.600000000000023</v>
      </c>
      <c r="O289" s="219">
        <v>0</v>
      </c>
      <c r="P289" s="219">
        <v>78.500000000000014</v>
      </c>
      <c r="Q289" s="219">
        <v>77.5</v>
      </c>
      <c r="R289" s="219">
        <v>1</v>
      </c>
      <c r="S289" s="132">
        <v>229</v>
      </c>
      <c r="T289" s="133"/>
      <c r="U289" s="132"/>
      <c r="V289" s="132"/>
      <c r="W289" s="220"/>
    </row>
    <row r="290" spans="1:23" s="63" customFormat="1" ht="11.25" customHeight="1" x14ac:dyDescent="0.15">
      <c r="A290" s="221">
        <v>230</v>
      </c>
      <c r="C290" s="130"/>
      <c r="D290" s="122" t="s">
        <v>167</v>
      </c>
      <c r="E290" s="219">
        <v>224.89999999999998</v>
      </c>
      <c r="F290" s="219">
        <v>86.600000000000009</v>
      </c>
      <c r="G290" s="219">
        <v>48</v>
      </c>
      <c r="H290" s="219">
        <v>41</v>
      </c>
      <c r="I290" s="219">
        <v>2</v>
      </c>
      <c r="J290" s="219">
        <v>3.5</v>
      </c>
      <c r="K290" s="219">
        <v>1.5</v>
      </c>
      <c r="L290" s="219">
        <v>38.6</v>
      </c>
      <c r="M290" s="219">
        <v>0</v>
      </c>
      <c r="N290" s="219">
        <v>38.4</v>
      </c>
      <c r="O290" s="219">
        <v>0</v>
      </c>
      <c r="P290" s="219">
        <v>138.30000000000001</v>
      </c>
      <c r="Q290" s="219">
        <v>134.5</v>
      </c>
      <c r="R290" s="219">
        <v>3.8</v>
      </c>
      <c r="S290" s="132">
        <v>230</v>
      </c>
      <c r="T290" s="133"/>
      <c r="U290" s="132"/>
      <c r="V290" s="132"/>
      <c r="W290" s="220"/>
    </row>
    <row r="291" spans="1:23" s="63" customFormat="1" ht="20.25" customHeight="1" x14ac:dyDescent="0.15">
      <c r="A291" s="221">
        <v>231</v>
      </c>
      <c r="C291" s="130"/>
      <c r="D291" s="122" t="s">
        <v>168</v>
      </c>
      <c r="E291" s="219">
        <v>480.09999999999985</v>
      </c>
      <c r="F291" s="219">
        <v>263.2999999999999</v>
      </c>
      <c r="G291" s="219">
        <v>155.5</v>
      </c>
      <c r="H291" s="219">
        <v>132</v>
      </c>
      <c r="I291" s="219">
        <v>6</v>
      </c>
      <c r="J291" s="219">
        <v>14</v>
      </c>
      <c r="K291" s="219">
        <v>3.5</v>
      </c>
      <c r="L291" s="219">
        <v>107.80000000000001</v>
      </c>
      <c r="M291" s="219">
        <v>0.8</v>
      </c>
      <c r="N291" s="219">
        <v>107.00000000000003</v>
      </c>
      <c r="O291" s="219">
        <v>0</v>
      </c>
      <c r="P291" s="219">
        <v>216.8</v>
      </c>
      <c r="Q291" s="219">
        <v>212</v>
      </c>
      <c r="R291" s="219">
        <v>4.8</v>
      </c>
      <c r="S291" s="132">
        <v>231</v>
      </c>
      <c r="T291" s="133"/>
      <c r="U291" s="132"/>
      <c r="V291" s="132"/>
      <c r="W291" s="220"/>
    </row>
    <row r="292" spans="1:23" s="63" customFormat="1" ht="20.25" customHeight="1" x14ac:dyDescent="0.15">
      <c r="B292" s="63" t="s">
        <v>120</v>
      </c>
      <c r="C292" s="130"/>
      <c r="D292" s="122"/>
      <c r="E292" s="66"/>
      <c r="F292" s="66"/>
      <c r="G292" s="66"/>
      <c r="H292" s="66"/>
      <c r="I292" s="66"/>
      <c r="J292" s="66"/>
      <c r="K292" s="98"/>
      <c r="L292" s="66"/>
      <c r="M292" s="66"/>
      <c r="N292" s="66"/>
      <c r="O292" s="66"/>
      <c r="P292" s="66"/>
      <c r="Q292" s="66"/>
      <c r="R292" s="66"/>
      <c r="S292" s="133"/>
      <c r="T292" s="133"/>
      <c r="U292" s="132"/>
      <c r="V292" s="132"/>
      <c r="W292" s="220"/>
    </row>
    <row r="293" spans="1:23" s="63" customFormat="1" ht="11.25" customHeight="1" x14ac:dyDescent="0.15">
      <c r="A293" s="221">
        <v>232</v>
      </c>
      <c r="C293" s="130" t="s">
        <v>288</v>
      </c>
      <c r="D293" s="122" t="s">
        <v>166</v>
      </c>
      <c r="E293" s="219">
        <v>6.5000000000000009</v>
      </c>
      <c r="F293" s="219">
        <v>5.5000000000000009</v>
      </c>
      <c r="G293" s="219">
        <v>4.5</v>
      </c>
      <c r="H293" s="219">
        <v>4.5</v>
      </c>
      <c r="I293" s="219">
        <v>0</v>
      </c>
      <c r="J293" s="219">
        <v>0</v>
      </c>
      <c r="K293" s="219">
        <v>0</v>
      </c>
      <c r="L293" s="219">
        <v>1</v>
      </c>
      <c r="M293" s="219">
        <v>0</v>
      </c>
      <c r="N293" s="219">
        <v>1</v>
      </c>
      <c r="O293" s="219">
        <v>0</v>
      </c>
      <c r="P293" s="219">
        <v>1</v>
      </c>
      <c r="Q293" s="219">
        <v>1</v>
      </c>
      <c r="R293" s="219">
        <v>0</v>
      </c>
      <c r="S293" s="132">
        <v>232</v>
      </c>
      <c r="T293" s="133"/>
      <c r="U293" s="132"/>
      <c r="V293" s="132"/>
      <c r="W293" s="220"/>
    </row>
    <row r="294" spans="1:23" s="63" customFormat="1" ht="11.25" customHeight="1" x14ac:dyDescent="0.15">
      <c r="A294" s="221">
        <v>233</v>
      </c>
      <c r="C294" s="130" t="s">
        <v>890</v>
      </c>
      <c r="D294" s="122" t="s">
        <v>167</v>
      </c>
      <c r="E294" s="219">
        <v>4.2</v>
      </c>
      <c r="F294" s="219">
        <v>3.7</v>
      </c>
      <c r="G294" s="219">
        <v>3.5</v>
      </c>
      <c r="H294" s="219">
        <v>0.5</v>
      </c>
      <c r="I294" s="219">
        <v>0</v>
      </c>
      <c r="J294" s="219">
        <v>3</v>
      </c>
      <c r="K294" s="219">
        <v>0</v>
      </c>
      <c r="L294" s="219">
        <v>0</v>
      </c>
      <c r="M294" s="219">
        <v>0</v>
      </c>
      <c r="N294" s="219">
        <v>0</v>
      </c>
      <c r="O294" s="219">
        <v>0</v>
      </c>
      <c r="P294" s="219">
        <v>0.5</v>
      </c>
      <c r="Q294" s="219">
        <v>0.5</v>
      </c>
      <c r="R294" s="219">
        <v>0</v>
      </c>
      <c r="S294" s="132">
        <v>233</v>
      </c>
      <c r="T294" s="133"/>
      <c r="U294" s="132"/>
      <c r="V294" s="132"/>
      <c r="W294" s="220"/>
    </row>
    <row r="295" spans="1:23" s="63" customFormat="1" ht="20.25" customHeight="1" x14ac:dyDescent="0.15">
      <c r="A295" s="221">
        <v>234</v>
      </c>
      <c r="C295" s="130"/>
      <c r="D295" s="122" t="s">
        <v>168</v>
      </c>
      <c r="E295" s="219">
        <v>10.700000000000001</v>
      </c>
      <c r="F295" s="219">
        <v>9.2000000000000011</v>
      </c>
      <c r="G295" s="219">
        <v>8</v>
      </c>
      <c r="H295" s="219">
        <v>5</v>
      </c>
      <c r="I295" s="219">
        <v>0</v>
      </c>
      <c r="J295" s="219">
        <v>3</v>
      </c>
      <c r="K295" s="219">
        <v>0</v>
      </c>
      <c r="L295" s="219">
        <v>1.2</v>
      </c>
      <c r="M295" s="219">
        <v>0</v>
      </c>
      <c r="N295" s="219">
        <v>1.2</v>
      </c>
      <c r="O295" s="219">
        <v>0</v>
      </c>
      <c r="P295" s="219">
        <v>1.5</v>
      </c>
      <c r="Q295" s="219">
        <v>1.5</v>
      </c>
      <c r="R295" s="219">
        <v>0</v>
      </c>
      <c r="S295" s="132">
        <v>234</v>
      </c>
      <c r="T295" s="133"/>
      <c r="U295" s="132"/>
      <c r="V295" s="132"/>
      <c r="W295" s="220"/>
    </row>
    <row r="296" spans="1:23" s="63" customFormat="1" ht="11.25" customHeight="1" x14ac:dyDescent="0.15">
      <c r="A296" s="221">
        <v>235</v>
      </c>
      <c r="B296" s="63" t="s">
        <v>290</v>
      </c>
      <c r="C296" s="130"/>
      <c r="D296" s="122" t="s">
        <v>166</v>
      </c>
      <c r="E296" s="219">
        <v>6.5000000000000009</v>
      </c>
      <c r="F296" s="219">
        <v>5.5000000000000009</v>
      </c>
      <c r="G296" s="219">
        <v>4.5</v>
      </c>
      <c r="H296" s="219">
        <v>4.5</v>
      </c>
      <c r="I296" s="219">
        <v>0</v>
      </c>
      <c r="J296" s="219">
        <v>0</v>
      </c>
      <c r="K296" s="219">
        <v>0</v>
      </c>
      <c r="L296" s="219">
        <v>1</v>
      </c>
      <c r="M296" s="219">
        <v>0</v>
      </c>
      <c r="N296" s="219">
        <v>1</v>
      </c>
      <c r="O296" s="219">
        <v>0</v>
      </c>
      <c r="P296" s="219">
        <v>1</v>
      </c>
      <c r="Q296" s="219">
        <v>1</v>
      </c>
      <c r="R296" s="219">
        <v>0</v>
      </c>
      <c r="S296" s="132">
        <v>235</v>
      </c>
      <c r="T296" s="133"/>
      <c r="U296" s="132"/>
      <c r="V296" s="132"/>
      <c r="W296" s="220"/>
    </row>
    <row r="297" spans="1:23" s="63" customFormat="1" ht="11.25" customHeight="1" x14ac:dyDescent="0.15">
      <c r="A297" s="221">
        <v>236</v>
      </c>
      <c r="C297" s="130"/>
      <c r="D297" s="122" t="s">
        <v>167</v>
      </c>
      <c r="E297" s="219">
        <v>4.2</v>
      </c>
      <c r="F297" s="219">
        <v>3.7</v>
      </c>
      <c r="G297" s="219">
        <v>3.5</v>
      </c>
      <c r="H297" s="219">
        <v>0.5</v>
      </c>
      <c r="I297" s="219">
        <v>0</v>
      </c>
      <c r="J297" s="219">
        <v>3</v>
      </c>
      <c r="K297" s="219">
        <v>0</v>
      </c>
      <c r="L297" s="219">
        <v>0</v>
      </c>
      <c r="M297" s="219">
        <v>0</v>
      </c>
      <c r="N297" s="219">
        <v>0</v>
      </c>
      <c r="O297" s="219">
        <v>0</v>
      </c>
      <c r="P297" s="219">
        <v>0.5</v>
      </c>
      <c r="Q297" s="219">
        <v>0.5</v>
      </c>
      <c r="R297" s="219">
        <v>0</v>
      </c>
      <c r="S297" s="132">
        <v>236</v>
      </c>
      <c r="T297" s="133"/>
      <c r="U297" s="132"/>
      <c r="V297" s="132"/>
      <c r="W297" s="220"/>
    </row>
    <row r="298" spans="1:23" s="63" customFormat="1" ht="20.25" customHeight="1" x14ac:dyDescent="0.15">
      <c r="A298" s="221">
        <v>237</v>
      </c>
      <c r="C298" s="130"/>
      <c r="D298" s="122" t="s">
        <v>168</v>
      </c>
      <c r="E298" s="219">
        <v>10.700000000000001</v>
      </c>
      <c r="F298" s="219">
        <v>9.2000000000000011</v>
      </c>
      <c r="G298" s="219">
        <v>8</v>
      </c>
      <c r="H298" s="219">
        <v>5</v>
      </c>
      <c r="I298" s="219">
        <v>0</v>
      </c>
      <c r="J298" s="219">
        <v>3</v>
      </c>
      <c r="K298" s="219">
        <v>0</v>
      </c>
      <c r="L298" s="219">
        <v>1.2</v>
      </c>
      <c r="M298" s="219">
        <v>0</v>
      </c>
      <c r="N298" s="219">
        <v>1.2</v>
      </c>
      <c r="O298" s="219">
        <v>0</v>
      </c>
      <c r="P298" s="219">
        <v>1.5</v>
      </c>
      <c r="Q298" s="219">
        <v>1.5</v>
      </c>
      <c r="R298" s="219">
        <v>0</v>
      </c>
      <c r="S298" s="132">
        <v>237</v>
      </c>
      <c r="T298" s="133"/>
      <c r="U298" s="132"/>
      <c r="V298" s="132"/>
      <c r="W298" s="220"/>
    </row>
    <row r="299" spans="1:23" s="63" customFormat="1" ht="20.25" customHeight="1" x14ac:dyDescent="0.15">
      <c r="B299" s="63" t="s">
        <v>121</v>
      </c>
      <c r="C299" s="130"/>
      <c r="D299" s="122"/>
      <c r="Q299" s="66"/>
      <c r="R299" s="66"/>
      <c r="S299" s="132"/>
      <c r="T299" s="133"/>
      <c r="U299" s="132"/>
      <c r="V299" s="132"/>
      <c r="W299" s="133"/>
    </row>
    <row r="300" spans="1:23" s="63" customFormat="1" ht="11.25" customHeight="1" x14ac:dyDescent="0.15">
      <c r="A300" s="221">
        <v>238</v>
      </c>
      <c r="C300" s="130" t="s">
        <v>291</v>
      </c>
      <c r="D300" s="122" t="s">
        <v>166</v>
      </c>
      <c r="E300" s="219">
        <v>13.599999999999994</v>
      </c>
      <c r="F300" s="219">
        <v>10.599999999999996</v>
      </c>
      <c r="G300" s="219">
        <v>2</v>
      </c>
      <c r="H300" s="219">
        <v>2</v>
      </c>
      <c r="I300" s="219">
        <v>0</v>
      </c>
      <c r="J300" s="219">
        <v>0</v>
      </c>
      <c r="K300" s="219">
        <v>0</v>
      </c>
      <c r="L300" s="219">
        <v>8.6</v>
      </c>
      <c r="M300" s="219">
        <v>0</v>
      </c>
      <c r="N300" s="219">
        <v>1</v>
      </c>
      <c r="O300" s="219">
        <v>7.6000000000000032</v>
      </c>
      <c r="P300" s="219">
        <v>3</v>
      </c>
      <c r="Q300" s="219">
        <v>3</v>
      </c>
      <c r="R300" s="219">
        <v>0</v>
      </c>
      <c r="S300" s="132">
        <v>238</v>
      </c>
      <c r="T300" s="133"/>
      <c r="U300" s="132"/>
      <c r="V300" s="132"/>
      <c r="W300" s="220"/>
    </row>
    <row r="301" spans="1:23" s="63" customFormat="1" ht="11.25" customHeight="1" x14ac:dyDescent="0.15">
      <c r="A301" s="221">
        <v>239</v>
      </c>
      <c r="C301" s="130" t="s">
        <v>891</v>
      </c>
      <c r="D301" s="122" t="s">
        <v>167</v>
      </c>
      <c r="E301" s="219">
        <v>25.79999999999999</v>
      </c>
      <c r="F301" s="219">
        <v>10.799999999999997</v>
      </c>
      <c r="G301" s="219">
        <v>2</v>
      </c>
      <c r="H301" s="219">
        <v>2</v>
      </c>
      <c r="I301" s="219">
        <v>0</v>
      </c>
      <c r="J301" s="219">
        <v>0</v>
      </c>
      <c r="K301" s="219">
        <v>0</v>
      </c>
      <c r="L301" s="219">
        <v>8.8000000000000007</v>
      </c>
      <c r="M301" s="219">
        <v>0</v>
      </c>
      <c r="N301" s="219">
        <v>0</v>
      </c>
      <c r="O301" s="219">
        <v>8.6000000000000014</v>
      </c>
      <c r="P301" s="219">
        <v>15</v>
      </c>
      <c r="Q301" s="219">
        <v>15</v>
      </c>
      <c r="R301" s="219">
        <v>0</v>
      </c>
      <c r="S301" s="132">
        <v>239</v>
      </c>
      <c r="T301" s="133"/>
      <c r="U301" s="132"/>
      <c r="V301" s="132"/>
      <c r="W301" s="220"/>
    </row>
    <row r="302" spans="1:23" s="63" customFormat="1" ht="20.25" customHeight="1" x14ac:dyDescent="0.15">
      <c r="A302" s="221">
        <v>240</v>
      </c>
      <c r="C302" s="130"/>
      <c r="D302" s="122" t="s">
        <v>168</v>
      </c>
      <c r="E302" s="219">
        <v>39.399999999999984</v>
      </c>
      <c r="F302" s="219">
        <v>21.399999999999991</v>
      </c>
      <c r="G302" s="219">
        <v>4</v>
      </c>
      <c r="H302" s="219">
        <v>4</v>
      </c>
      <c r="I302" s="219">
        <v>0</v>
      </c>
      <c r="J302" s="219">
        <v>0</v>
      </c>
      <c r="K302" s="219">
        <v>0</v>
      </c>
      <c r="L302" s="219">
        <v>17.399999999999999</v>
      </c>
      <c r="M302" s="219">
        <v>0</v>
      </c>
      <c r="N302" s="219">
        <v>1.2</v>
      </c>
      <c r="O302" s="219">
        <v>16.200000000000003</v>
      </c>
      <c r="P302" s="219">
        <v>18</v>
      </c>
      <c r="Q302" s="219">
        <v>18</v>
      </c>
      <c r="R302" s="219">
        <v>0</v>
      </c>
      <c r="S302" s="132">
        <v>240</v>
      </c>
      <c r="T302" s="133"/>
      <c r="U302" s="132"/>
      <c r="V302" s="132"/>
      <c r="W302" s="220"/>
    </row>
    <row r="303" spans="1:23" s="63" customFormat="1" ht="11.25" customHeight="1" x14ac:dyDescent="0.15">
      <c r="A303" s="221">
        <v>241</v>
      </c>
      <c r="C303" s="130" t="s">
        <v>293</v>
      </c>
      <c r="D303" s="122" t="s">
        <v>166</v>
      </c>
      <c r="E303" s="219">
        <v>6.4000000000000021</v>
      </c>
      <c r="F303" s="219">
        <v>6.4000000000000021</v>
      </c>
      <c r="G303" s="219">
        <v>3</v>
      </c>
      <c r="H303" s="219">
        <v>0</v>
      </c>
      <c r="I303" s="219">
        <v>3</v>
      </c>
      <c r="J303" s="219">
        <v>0</v>
      </c>
      <c r="K303" s="219">
        <v>0</v>
      </c>
      <c r="L303" s="219">
        <v>3.4000000000000012</v>
      </c>
      <c r="M303" s="219">
        <v>0</v>
      </c>
      <c r="N303" s="219">
        <v>3.4000000000000012</v>
      </c>
      <c r="O303" s="219">
        <v>0</v>
      </c>
      <c r="P303" s="219">
        <v>0</v>
      </c>
      <c r="Q303" s="219">
        <v>0</v>
      </c>
      <c r="R303" s="219">
        <v>0</v>
      </c>
      <c r="S303" s="132">
        <v>241</v>
      </c>
      <c r="T303" s="133"/>
      <c r="U303" s="132"/>
      <c r="V303" s="132"/>
      <c r="W303" s="220"/>
    </row>
    <row r="304" spans="1:23" s="63" customFormat="1" ht="11.25" customHeight="1" x14ac:dyDescent="0.15">
      <c r="A304" s="221">
        <v>242</v>
      </c>
      <c r="C304" s="130" t="s">
        <v>892</v>
      </c>
      <c r="D304" s="122" t="s">
        <v>167</v>
      </c>
      <c r="E304" s="219">
        <v>2.6000000000000005</v>
      </c>
      <c r="F304" s="219">
        <v>0.60000000000000009</v>
      </c>
      <c r="G304" s="219">
        <v>0</v>
      </c>
      <c r="H304" s="219">
        <v>0</v>
      </c>
      <c r="I304" s="219">
        <v>0</v>
      </c>
      <c r="J304" s="219">
        <v>0</v>
      </c>
      <c r="K304" s="219">
        <v>0</v>
      </c>
      <c r="L304" s="219">
        <v>0.60000000000000009</v>
      </c>
      <c r="M304" s="219">
        <v>0</v>
      </c>
      <c r="N304" s="219">
        <v>0.60000000000000009</v>
      </c>
      <c r="O304" s="219">
        <v>0</v>
      </c>
      <c r="P304" s="219">
        <v>2</v>
      </c>
      <c r="Q304" s="219">
        <v>2</v>
      </c>
      <c r="R304" s="219">
        <v>0</v>
      </c>
      <c r="S304" s="132">
        <v>242</v>
      </c>
      <c r="T304" s="133"/>
      <c r="U304" s="132"/>
      <c r="V304" s="132"/>
      <c r="W304" s="220"/>
    </row>
    <row r="305" spans="1:23" s="63" customFormat="1" ht="20.25" customHeight="1" x14ac:dyDescent="0.15">
      <c r="A305" s="221">
        <v>243</v>
      </c>
      <c r="C305" s="130"/>
      <c r="D305" s="122" t="s">
        <v>168</v>
      </c>
      <c r="E305" s="219">
        <v>9.0000000000000036</v>
      </c>
      <c r="F305" s="219">
        <v>7.0000000000000018</v>
      </c>
      <c r="G305" s="219">
        <v>3</v>
      </c>
      <c r="H305" s="219">
        <v>0</v>
      </c>
      <c r="I305" s="219">
        <v>3</v>
      </c>
      <c r="J305" s="219">
        <v>0</v>
      </c>
      <c r="K305" s="219">
        <v>0</v>
      </c>
      <c r="L305" s="219">
        <v>4.0000000000000018</v>
      </c>
      <c r="M305" s="219">
        <v>0</v>
      </c>
      <c r="N305" s="219">
        <v>4.0000000000000018</v>
      </c>
      <c r="O305" s="219">
        <v>0</v>
      </c>
      <c r="P305" s="219">
        <v>2</v>
      </c>
      <c r="Q305" s="219">
        <v>2</v>
      </c>
      <c r="R305" s="219">
        <v>0</v>
      </c>
      <c r="S305" s="132">
        <v>243</v>
      </c>
      <c r="T305" s="133"/>
      <c r="U305" s="132"/>
      <c r="V305" s="132"/>
      <c r="W305" s="220"/>
    </row>
    <row r="306" spans="1:23" s="63" customFormat="1" ht="11.25" customHeight="1" x14ac:dyDescent="0.15">
      <c r="A306" s="221">
        <v>244</v>
      </c>
      <c r="B306" s="63" t="s">
        <v>191</v>
      </c>
      <c r="C306" s="130"/>
      <c r="D306" s="122" t="s">
        <v>166</v>
      </c>
      <c r="E306" s="219">
        <v>19.999999999999996</v>
      </c>
      <c r="F306" s="219">
        <v>17</v>
      </c>
      <c r="G306" s="219">
        <v>5</v>
      </c>
      <c r="H306" s="219">
        <v>2</v>
      </c>
      <c r="I306" s="219">
        <v>3</v>
      </c>
      <c r="J306" s="219">
        <v>0</v>
      </c>
      <c r="K306" s="219">
        <v>0</v>
      </c>
      <c r="L306" s="219">
        <v>12</v>
      </c>
      <c r="M306" s="219">
        <v>0</v>
      </c>
      <c r="N306" s="219">
        <v>4.4000000000000012</v>
      </c>
      <c r="O306" s="219">
        <v>7.6000000000000032</v>
      </c>
      <c r="P306" s="219">
        <v>3</v>
      </c>
      <c r="Q306" s="219">
        <v>3</v>
      </c>
      <c r="R306" s="219">
        <v>0</v>
      </c>
      <c r="S306" s="132">
        <v>244</v>
      </c>
      <c r="T306" s="133"/>
      <c r="U306" s="132"/>
      <c r="V306" s="132"/>
      <c r="W306" s="220"/>
    </row>
    <row r="307" spans="1:23" s="63" customFormat="1" ht="11.25" customHeight="1" x14ac:dyDescent="0.15">
      <c r="A307" s="221">
        <v>245</v>
      </c>
      <c r="C307" s="130"/>
      <c r="D307" s="122" t="s">
        <v>167</v>
      </c>
      <c r="E307" s="219">
        <v>28.399999999999991</v>
      </c>
      <c r="F307" s="219">
        <v>11.399999999999997</v>
      </c>
      <c r="G307" s="219">
        <v>2</v>
      </c>
      <c r="H307" s="219">
        <v>2</v>
      </c>
      <c r="I307" s="219">
        <v>0</v>
      </c>
      <c r="J307" s="219">
        <v>0</v>
      </c>
      <c r="K307" s="219">
        <v>0</v>
      </c>
      <c r="L307" s="219">
        <v>9.4</v>
      </c>
      <c r="M307" s="219">
        <v>0</v>
      </c>
      <c r="N307" s="219">
        <v>0.8</v>
      </c>
      <c r="O307" s="219">
        <v>8.6000000000000014</v>
      </c>
      <c r="P307" s="219">
        <v>17</v>
      </c>
      <c r="Q307" s="219">
        <v>17</v>
      </c>
      <c r="R307" s="219">
        <v>0</v>
      </c>
      <c r="S307" s="132">
        <v>245</v>
      </c>
      <c r="T307" s="133"/>
      <c r="U307" s="132"/>
      <c r="V307" s="132"/>
      <c r="W307" s="220"/>
    </row>
    <row r="308" spans="1:23" s="63" customFormat="1" ht="20.25" customHeight="1" x14ac:dyDescent="0.15">
      <c r="A308" s="221">
        <v>246</v>
      </c>
      <c r="C308" s="130"/>
      <c r="D308" s="122" t="s">
        <v>168</v>
      </c>
      <c r="E308" s="219">
        <v>48.399999999999991</v>
      </c>
      <c r="F308" s="219">
        <v>28.4</v>
      </c>
      <c r="G308" s="219">
        <v>7</v>
      </c>
      <c r="H308" s="219">
        <v>4</v>
      </c>
      <c r="I308" s="219">
        <v>3</v>
      </c>
      <c r="J308" s="219">
        <v>0</v>
      </c>
      <c r="K308" s="219">
        <v>0</v>
      </c>
      <c r="L308" s="219">
        <v>21.4</v>
      </c>
      <c r="M308" s="219">
        <v>0</v>
      </c>
      <c r="N308" s="219">
        <v>5.2000000000000011</v>
      </c>
      <c r="O308" s="219">
        <v>16.200000000000003</v>
      </c>
      <c r="P308" s="219">
        <v>20</v>
      </c>
      <c r="Q308" s="219">
        <v>20</v>
      </c>
      <c r="R308" s="219">
        <v>0</v>
      </c>
      <c r="S308" s="132">
        <v>246</v>
      </c>
      <c r="T308" s="133"/>
      <c r="U308" s="132"/>
      <c r="V308" s="132"/>
      <c r="W308" s="220"/>
    </row>
    <row r="309" spans="1:23" s="63" customFormat="1" ht="20.25" customHeight="1" x14ac:dyDescent="0.15">
      <c r="B309" s="63" t="s">
        <v>122</v>
      </c>
      <c r="C309" s="130"/>
      <c r="D309" s="122"/>
      <c r="E309" s="66"/>
      <c r="F309" s="66"/>
      <c r="G309" s="66"/>
      <c r="H309" s="66"/>
      <c r="I309" s="66"/>
      <c r="J309" s="66"/>
      <c r="K309" s="98"/>
      <c r="L309" s="66"/>
      <c r="M309" s="66"/>
      <c r="N309" s="66"/>
      <c r="O309" s="66"/>
      <c r="P309" s="66"/>
      <c r="Q309" s="66"/>
      <c r="R309" s="66"/>
      <c r="S309" s="133"/>
      <c r="T309" s="133"/>
      <c r="U309" s="132"/>
      <c r="V309" s="132"/>
      <c r="W309" s="220"/>
    </row>
    <row r="310" spans="1:23" s="63" customFormat="1" ht="11.25" customHeight="1" x14ac:dyDescent="0.15">
      <c r="A310" s="221">
        <v>247</v>
      </c>
      <c r="C310" s="130" t="s">
        <v>893</v>
      </c>
      <c r="D310" s="107" t="s">
        <v>166</v>
      </c>
      <c r="E310" s="219">
        <v>3.4000000000000004</v>
      </c>
      <c r="F310" s="219">
        <v>2.4000000000000004</v>
      </c>
      <c r="G310" s="219">
        <v>2</v>
      </c>
      <c r="H310" s="219">
        <v>2</v>
      </c>
      <c r="I310" s="219">
        <v>0</v>
      </c>
      <c r="J310" s="219">
        <v>0</v>
      </c>
      <c r="K310" s="219">
        <v>0</v>
      </c>
      <c r="L310" s="219">
        <v>0</v>
      </c>
      <c r="M310" s="219">
        <v>0</v>
      </c>
      <c r="N310" s="219">
        <v>0</v>
      </c>
      <c r="O310" s="219">
        <v>0</v>
      </c>
      <c r="P310" s="219">
        <v>1</v>
      </c>
      <c r="Q310" s="219">
        <v>1</v>
      </c>
      <c r="R310" s="219">
        <v>0</v>
      </c>
      <c r="S310" s="132">
        <v>247</v>
      </c>
      <c r="T310" s="133"/>
      <c r="U310" s="157"/>
      <c r="V310" s="133"/>
      <c r="W310" s="112"/>
    </row>
    <row r="311" spans="1:23" s="63" customFormat="1" ht="11.25" customHeight="1" x14ac:dyDescent="0.15">
      <c r="A311" s="221">
        <v>248</v>
      </c>
      <c r="C311" s="63" t="s">
        <v>894</v>
      </c>
      <c r="D311" s="122" t="s">
        <v>167</v>
      </c>
      <c r="E311" s="219">
        <v>11.399999999999999</v>
      </c>
      <c r="F311" s="219">
        <v>3.9000000000000004</v>
      </c>
      <c r="G311" s="219">
        <v>3.5</v>
      </c>
      <c r="H311" s="219">
        <v>3</v>
      </c>
      <c r="I311" s="219">
        <v>0.5</v>
      </c>
      <c r="J311" s="219">
        <v>0</v>
      </c>
      <c r="K311" s="219">
        <v>0</v>
      </c>
      <c r="L311" s="219">
        <v>0</v>
      </c>
      <c r="M311" s="219">
        <v>0</v>
      </c>
      <c r="N311" s="219">
        <v>0</v>
      </c>
      <c r="O311" s="219">
        <v>0</v>
      </c>
      <c r="P311" s="219">
        <v>7.5</v>
      </c>
      <c r="Q311" s="219">
        <v>7.5</v>
      </c>
      <c r="R311" s="219">
        <v>0</v>
      </c>
      <c r="S311" s="132">
        <v>248</v>
      </c>
      <c r="T311" s="133"/>
      <c r="U311" s="133"/>
      <c r="V311" s="132"/>
      <c r="W311" s="220"/>
    </row>
    <row r="312" spans="1:23" s="63" customFormat="1" ht="20.25" customHeight="1" x14ac:dyDescent="0.15">
      <c r="A312" s="221">
        <v>249</v>
      </c>
      <c r="C312" s="130"/>
      <c r="D312" s="122" t="s">
        <v>168</v>
      </c>
      <c r="E312" s="219">
        <v>14.799999999999999</v>
      </c>
      <c r="F312" s="219">
        <v>6.3000000000000007</v>
      </c>
      <c r="G312" s="219">
        <v>5.5</v>
      </c>
      <c r="H312" s="219">
        <v>5</v>
      </c>
      <c r="I312" s="219">
        <v>0.5</v>
      </c>
      <c r="J312" s="219">
        <v>0</v>
      </c>
      <c r="K312" s="219">
        <v>0</v>
      </c>
      <c r="L312" s="219">
        <v>0.8</v>
      </c>
      <c r="M312" s="219">
        <v>0</v>
      </c>
      <c r="N312" s="219">
        <v>0</v>
      </c>
      <c r="O312" s="219">
        <v>0</v>
      </c>
      <c r="P312" s="219">
        <v>8.5</v>
      </c>
      <c r="Q312" s="219">
        <v>8.5</v>
      </c>
      <c r="R312" s="219">
        <v>0</v>
      </c>
      <c r="S312" s="132">
        <v>249</v>
      </c>
      <c r="T312" s="133"/>
      <c r="U312" s="132"/>
      <c r="V312" s="132"/>
      <c r="W312" s="220"/>
    </row>
    <row r="313" spans="1:23" s="63" customFormat="1" ht="15" customHeight="1" x14ac:dyDescent="0.15">
      <c r="A313" s="221"/>
      <c r="C313" s="130"/>
      <c r="D313" s="122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132"/>
      <c r="T313" s="133"/>
      <c r="U313" s="132"/>
      <c r="V313" s="132"/>
      <c r="W313" s="220"/>
    </row>
    <row r="314" spans="1:23" s="63" customFormat="1" ht="11.25" customHeight="1" x14ac:dyDescent="0.15">
      <c r="A314" s="223"/>
      <c r="B314" s="224"/>
      <c r="C314" s="130"/>
      <c r="D314" s="122"/>
      <c r="E314" s="66"/>
      <c r="F314" s="66"/>
      <c r="G314" s="66"/>
      <c r="H314" s="66"/>
      <c r="I314" s="66"/>
      <c r="J314" s="66"/>
      <c r="K314" s="66"/>
      <c r="L314" s="223"/>
      <c r="M314" s="66"/>
      <c r="N314" s="66"/>
      <c r="O314" s="66"/>
      <c r="P314" s="66"/>
      <c r="Q314" s="66"/>
      <c r="R314" s="66"/>
      <c r="S314" s="226"/>
      <c r="T314" s="226"/>
      <c r="U314" s="132"/>
      <c r="V314" s="132"/>
      <c r="W314" s="220"/>
    </row>
    <row r="315" spans="1:23" s="63" customFormat="1" ht="11.25" customHeight="1" x14ac:dyDescent="0.15">
      <c r="A315" s="63" t="s">
        <v>866</v>
      </c>
      <c r="C315" s="130"/>
      <c r="D315" s="122"/>
      <c r="E315" s="66"/>
      <c r="F315" s="66"/>
      <c r="G315" s="66"/>
      <c r="H315" s="66"/>
      <c r="I315" s="66"/>
      <c r="J315" s="66"/>
      <c r="K315" s="66"/>
      <c r="L315" s="63" t="s">
        <v>866</v>
      </c>
      <c r="N315" s="66"/>
      <c r="O315" s="66"/>
      <c r="P315" s="66"/>
      <c r="Q315" s="66"/>
      <c r="R315" s="66"/>
      <c r="S315" s="227"/>
      <c r="T315" s="227"/>
      <c r="U315" s="132"/>
      <c r="V315" s="132"/>
      <c r="W315" s="220"/>
    </row>
    <row r="316" spans="1:23" s="63" customFormat="1" ht="11.25" customHeight="1" x14ac:dyDescent="0.15">
      <c r="C316" s="130"/>
      <c r="D316" s="122"/>
      <c r="E316" s="66"/>
      <c r="F316" s="66"/>
      <c r="G316" s="66"/>
      <c r="H316" s="66"/>
      <c r="I316" s="66"/>
      <c r="J316" s="66"/>
      <c r="K316" s="66"/>
      <c r="M316" s="66"/>
      <c r="N316" s="66"/>
      <c r="O316" s="66"/>
      <c r="P316" s="66"/>
      <c r="Q316" s="66"/>
      <c r="R316" s="66"/>
      <c r="S316" s="227"/>
      <c r="T316" s="227"/>
      <c r="U316" s="132"/>
      <c r="V316" s="132"/>
      <c r="W316" s="220"/>
    </row>
    <row r="317" spans="1:23" s="63" customFormat="1" ht="11.25" customHeight="1" x14ac:dyDescent="0.15">
      <c r="A317" s="100" t="s">
        <v>73</v>
      </c>
      <c r="B317" s="100"/>
      <c r="C317" s="100"/>
      <c r="D317" s="100"/>
      <c r="E317" s="100"/>
      <c r="F317" s="66"/>
      <c r="G317" s="66"/>
      <c r="H317" s="66"/>
      <c r="I317" s="66"/>
      <c r="J317" s="66"/>
      <c r="K317" s="66"/>
      <c r="L317" s="100" t="s">
        <v>73</v>
      </c>
      <c r="M317" s="100"/>
      <c r="N317" s="100"/>
      <c r="O317" s="100"/>
      <c r="P317" s="100"/>
      <c r="Q317" s="66"/>
      <c r="R317" s="66"/>
      <c r="S317" s="227"/>
      <c r="T317" s="227"/>
      <c r="U317" s="227"/>
      <c r="V317" s="227"/>
      <c r="W317" s="227"/>
    </row>
    <row r="318" spans="1:23" s="63" customFormat="1" ht="23.25" customHeight="1" x14ac:dyDescent="0.15">
      <c r="A318" s="221"/>
      <c r="C318" s="130"/>
      <c r="D318" s="122"/>
      <c r="E318" s="126" t="s">
        <v>221</v>
      </c>
      <c r="F318" s="66"/>
      <c r="G318" s="66"/>
      <c r="H318" s="66"/>
      <c r="I318" s="66"/>
      <c r="J318" s="66"/>
      <c r="K318" s="66"/>
      <c r="L318" s="126" t="s">
        <v>221</v>
      </c>
      <c r="M318" s="66"/>
      <c r="N318" s="66"/>
      <c r="O318" s="66"/>
      <c r="P318" s="66"/>
      <c r="Q318" s="66"/>
      <c r="R318" s="66"/>
      <c r="S318" s="132"/>
      <c r="T318" s="133"/>
      <c r="U318" s="132"/>
      <c r="V318" s="132"/>
      <c r="W318" s="228"/>
    </row>
    <row r="319" spans="1:23" s="63" customFormat="1" ht="11.25" customHeight="1" x14ac:dyDescent="0.15">
      <c r="A319" s="221">
        <v>250</v>
      </c>
      <c r="C319" s="130" t="s">
        <v>300</v>
      </c>
      <c r="D319" s="122" t="s">
        <v>166</v>
      </c>
      <c r="E319" s="219">
        <v>33.499999999999986</v>
      </c>
      <c r="F319" s="219">
        <v>31.299999999999972</v>
      </c>
      <c r="G319" s="219">
        <v>5.5</v>
      </c>
      <c r="H319" s="219">
        <v>4</v>
      </c>
      <c r="I319" s="219">
        <v>0</v>
      </c>
      <c r="J319" s="219">
        <v>1.5</v>
      </c>
      <c r="K319" s="219">
        <v>0</v>
      </c>
      <c r="L319" s="219">
        <v>25.799999999999983</v>
      </c>
      <c r="M319" s="219">
        <v>0</v>
      </c>
      <c r="N319" s="219">
        <v>8.8000000000000025</v>
      </c>
      <c r="O319" s="219">
        <v>16.999999999999996</v>
      </c>
      <c r="P319" s="219">
        <v>2.2000000000000002</v>
      </c>
      <c r="Q319" s="219">
        <v>2</v>
      </c>
      <c r="R319" s="219">
        <v>0</v>
      </c>
      <c r="S319" s="132">
        <v>250</v>
      </c>
      <c r="T319" s="133"/>
      <c r="U319" s="132"/>
      <c r="V319" s="132"/>
      <c r="W319" s="220"/>
    </row>
    <row r="320" spans="1:23" s="63" customFormat="1" ht="11.25" customHeight="1" x14ac:dyDescent="0.15">
      <c r="A320" s="221">
        <v>251</v>
      </c>
      <c r="C320" s="130" t="s">
        <v>894</v>
      </c>
      <c r="D320" s="122" t="s">
        <v>167</v>
      </c>
      <c r="E320" s="219">
        <v>20.3</v>
      </c>
      <c r="F320" s="219">
        <v>18.600000000000005</v>
      </c>
      <c r="G320" s="219">
        <v>0</v>
      </c>
      <c r="H320" s="219">
        <v>0</v>
      </c>
      <c r="I320" s="219">
        <v>0</v>
      </c>
      <c r="J320" s="219">
        <v>0</v>
      </c>
      <c r="K320" s="219">
        <v>0</v>
      </c>
      <c r="L320" s="219">
        <v>18.600000000000005</v>
      </c>
      <c r="M320" s="219">
        <v>0</v>
      </c>
      <c r="N320" s="219">
        <v>4.4000000000000012</v>
      </c>
      <c r="O320" s="219">
        <v>14.200000000000001</v>
      </c>
      <c r="P320" s="219">
        <v>1.7</v>
      </c>
      <c r="Q320" s="219">
        <v>1.5</v>
      </c>
      <c r="R320" s="219">
        <v>0</v>
      </c>
      <c r="S320" s="132">
        <v>251</v>
      </c>
      <c r="T320" s="133"/>
      <c r="U320" s="132"/>
      <c r="V320" s="132"/>
      <c r="W320" s="220"/>
    </row>
    <row r="321" spans="1:23" s="63" customFormat="1" ht="20.25" customHeight="1" x14ac:dyDescent="0.15">
      <c r="A321" s="221">
        <v>252</v>
      </c>
      <c r="C321" s="130"/>
      <c r="D321" s="122" t="s">
        <v>168</v>
      </c>
      <c r="E321" s="219">
        <v>53.799999999999983</v>
      </c>
      <c r="F321" s="219">
        <v>49.899999999999977</v>
      </c>
      <c r="G321" s="219">
        <v>5.5</v>
      </c>
      <c r="H321" s="219">
        <v>4</v>
      </c>
      <c r="I321" s="219">
        <v>0</v>
      </c>
      <c r="J321" s="219">
        <v>1.5</v>
      </c>
      <c r="K321" s="219">
        <v>0</v>
      </c>
      <c r="L321" s="219">
        <v>44.399999999999991</v>
      </c>
      <c r="M321" s="219">
        <v>0</v>
      </c>
      <c r="N321" s="219">
        <v>13.200000000000003</v>
      </c>
      <c r="O321" s="219">
        <v>31.199999999999996</v>
      </c>
      <c r="P321" s="219">
        <v>3.9000000000000004</v>
      </c>
      <c r="Q321" s="219">
        <v>3.5</v>
      </c>
      <c r="R321" s="219">
        <v>0</v>
      </c>
      <c r="S321" s="132">
        <v>252</v>
      </c>
      <c r="T321" s="133"/>
      <c r="U321" s="132"/>
      <c r="V321" s="132"/>
      <c r="W321" s="220"/>
    </row>
    <row r="322" spans="1:23" s="63" customFormat="1" ht="11.25" customHeight="1" x14ac:dyDescent="0.15">
      <c r="A322" s="221">
        <v>253</v>
      </c>
      <c r="C322" s="130" t="s">
        <v>302</v>
      </c>
      <c r="D322" s="122" t="s">
        <v>166</v>
      </c>
      <c r="E322" s="219">
        <v>220.70000000000002</v>
      </c>
      <c r="F322" s="219">
        <v>203.79999999999995</v>
      </c>
      <c r="G322" s="219">
        <v>15</v>
      </c>
      <c r="H322" s="219">
        <v>5.5</v>
      </c>
      <c r="I322" s="219">
        <v>0</v>
      </c>
      <c r="J322" s="219">
        <v>9.5</v>
      </c>
      <c r="K322" s="219">
        <v>0</v>
      </c>
      <c r="L322" s="219">
        <v>188.79999999999998</v>
      </c>
      <c r="M322" s="219">
        <v>0</v>
      </c>
      <c r="N322" s="219">
        <v>188.79999999999998</v>
      </c>
      <c r="O322" s="219">
        <v>0</v>
      </c>
      <c r="P322" s="219">
        <v>16.899999999999999</v>
      </c>
      <c r="Q322" s="219">
        <v>16.5</v>
      </c>
      <c r="R322" s="219">
        <v>0</v>
      </c>
      <c r="S322" s="132">
        <v>253</v>
      </c>
      <c r="T322" s="133"/>
      <c r="U322" s="132"/>
      <c r="V322" s="132"/>
      <c r="W322" s="220"/>
    </row>
    <row r="323" spans="1:23" s="63" customFormat="1" ht="11.25" customHeight="1" x14ac:dyDescent="0.15">
      <c r="A323" s="221">
        <v>254</v>
      </c>
      <c r="C323" s="130"/>
      <c r="D323" s="122" t="s">
        <v>167</v>
      </c>
      <c r="E323" s="219">
        <v>107.00000000000014</v>
      </c>
      <c r="F323" s="219">
        <v>71.000000000000043</v>
      </c>
      <c r="G323" s="219">
        <v>17</v>
      </c>
      <c r="H323" s="219">
        <v>1</v>
      </c>
      <c r="I323" s="219">
        <v>0</v>
      </c>
      <c r="J323" s="219">
        <v>16</v>
      </c>
      <c r="K323" s="219">
        <v>0</v>
      </c>
      <c r="L323" s="219">
        <v>53.999999999999986</v>
      </c>
      <c r="M323" s="219">
        <v>0</v>
      </c>
      <c r="N323" s="219">
        <v>53.999999999999986</v>
      </c>
      <c r="O323" s="219">
        <v>0</v>
      </c>
      <c r="P323" s="219">
        <v>36</v>
      </c>
      <c r="Q323" s="219">
        <v>36</v>
      </c>
      <c r="R323" s="219">
        <v>0</v>
      </c>
      <c r="S323" s="132">
        <v>254</v>
      </c>
      <c r="T323" s="133"/>
      <c r="U323" s="132"/>
      <c r="V323" s="132"/>
      <c r="W323" s="220"/>
    </row>
    <row r="324" spans="1:23" s="63" customFormat="1" ht="20.25" customHeight="1" x14ac:dyDescent="0.15">
      <c r="A324" s="221">
        <v>255</v>
      </c>
      <c r="C324" s="130"/>
      <c r="D324" s="122" t="s">
        <v>168</v>
      </c>
      <c r="E324" s="219">
        <v>327.70000000000016</v>
      </c>
      <c r="F324" s="219">
        <v>274.8</v>
      </c>
      <c r="G324" s="219">
        <v>32</v>
      </c>
      <c r="H324" s="219">
        <v>6.5</v>
      </c>
      <c r="I324" s="219">
        <v>0</v>
      </c>
      <c r="J324" s="219">
        <v>25.5</v>
      </c>
      <c r="K324" s="219">
        <v>0</v>
      </c>
      <c r="L324" s="219">
        <v>242.79999999999995</v>
      </c>
      <c r="M324" s="219">
        <v>0</v>
      </c>
      <c r="N324" s="219">
        <v>242.79999999999995</v>
      </c>
      <c r="O324" s="219">
        <v>0</v>
      </c>
      <c r="P324" s="219">
        <v>52.9</v>
      </c>
      <c r="Q324" s="219">
        <v>52.5</v>
      </c>
      <c r="R324" s="219">
        <v>0</v>
      </c>
      <c r="S324" s="132">
        <v>255</v>
      </c>
      <c r="T324" s="133"/>
      <c r="U324" s="132"/>
      <c r="V324" s="132"/>
      <c r="W324" s="220"/>
    </row>
    <row r="325" spans="1:23" s="63" customFormat="1" ht="11.25" customHeight="1" x14ac:dyDescent="0.15">
      <c r="A325" s="221">
        <v>256</v>
      </c>
      <c r="C325" s="130" t="s">
        <v>303</v>
      </c>
      <c r="D325" s="122" t="s">
        <v>166</v>
      </c>
      <c r="E325" s="219">
        <v>34.900000000000013</v>
      </c>
      <c r="F325" s="219">
        <v>31.899999999999995</v>
      </c>
      <c r="G325" s="219">
        <v>9.5</v>
      </c>
      <c r="H325" s="219">
        <v>9.5</v>
      </c>
      <c r="I325" s="219">
        <v>0</v>
      </c>
      <c r="J325" s="219">
        <v>0</v>
      </c>
      <c r="K325" s="219">
        <v>0</v>
      </c>
      <c r="L325" s="219">
        <v>22.399999999999991</v>
      </c>
      <c r="M325" s="219">
        <v>0</v>
      </c>
      <c r="N325" s="219">
        <v>22.399999999999991</v>
      </c>
      <c r="O325" s="219">
        <v>0</v>
      </c>
      <c r="P325" s="219">
        <v>3</v>
      </c>
      <c r="Q325" s="219">
        <v>3</v>
      </c>
      <c r="R325" s="219">
        <v>0</v>
      </c>
      <c r="S325" s="132">
        <v>256</v>
      </c>
      <c r="T325" s="133"/>
      <c r="U325" s="132"/>
      <c r="V325" s="132"/>
      <c r="W325" s="220"/>
    </row>
    <row r="326" spans="1:23" s="63" customFormat="1" ht="11.25" customHeight="1" x14ac:dyDescent="0.15">
      <c r="A326" s="221">
        <v>257</v>
      </c>
      <c r="C326" s="130" t="s">
        <v>895</v>
      </c>
      <c r="D326" s="122" t="s">
        <v>167</v>
      </c>
      <c r="E326" s="219">
        <v>22.999999999999993</v>
      </c>
      <c r="F326" s="219">
        <v>9.9999999999999982</v>
      </c>
      <c r="G326" s="219">
        <v>1</v>
      </c>
      <c r="H326" s="219">
        <v>1</v>
      </c>
      <c r="I326" s="219">
        <v>0</v>
      </c>
      <c r="J326" s="219">
        <v>0</v>
      </c>
      <c r="K326" s="219">
        <v>0</v>
      </c>
      <c r="L326" s="219">
        <v>8.9999999999999982</v>
      </c>
      <c r="M326" s="219">
        <v>0</v>
      </c>
      <c r="N326" s="219">
        <v>8.9999999999999982</v>
      </c>
      <c r="O326" s="219">
        <v>0</v>
      </c>
      <c r="P326" s="219">
        <v>13</v>
      </c>
      <c r="Q326" s="219">
        <v>13</v>
      </c>
      <c r="R326" s="219">
        <v>0</v>
      </c>
      <c r="S326" s="132">
        <v>257</v>
      </c>
      <c r="T326" s="133"/>
      <c r="U326" s="132"/>
      <c r="V326" s="132"/>
      <c r="W326" s="220"/>
    </row>
    <row r="327" spans="1:23" s="63" customFormat="1" ht="20.25" customHeight="1" x14ac:dyDescent="0.15">
      <c r="A327" s="221">
        <v>258</v>
      </c>
      <c r="C327" s="130"/>
      <c r="D327" s="122" t="s">
        <v>168</v>
      </c>
      <c r="E327" s="219">
        <v>57.900000000000006</v>
      </c>
      <c r="F327" s="219">
        <v>41.899999999999991</v>
      </c>
      <c r="G327" s="219">
        <v>10.5</v>
      </c>
      <c r="H327" s="219">
        <v>10.5</v>
      </c>
      <c r="I327" s="219">
        <v>0</v>
      </c>
      <c r="J327" s="219">
        <v>0</v>
      </c>
      <c r="K327" s="219">
        <v>0</v>
      </c>
      <c r="L327" s="219">
        <v>31.399999999999991</v>
      </c>
      <c r="M327" s="219">
        <v>0</v>
      </c>
      <c r="N327" s="219">
        <v>31.399999999999991</v>
      </c>
      <c r="O327" s="219">
        <v>0</v>
      </c>
      <c r="P327" s="219">
        <v>16</v>
      </c>
      <c r="Q327" s="219">
        <v>16</v>
      </c>
      <c r="R327" s="219">
        <v>0</v>
      </c>
      <c r="S327" s="132">
        <v>258</v>
      </c>
      <c r="T327" s="133"/>
      <c r="U327" s="132"/>
      <c r="V327" s="132"/>
      <c r="W327" s="220"/>
    </row>
    <row r="328" spans="1:23" s="63" customFormat="1" ht="11.25" customHeight="1" x14ac:dyDescent="0.15">
      <c r="A328" s="221">
        <v>259</v>
      </c>
      <c r="C328" s="130" t="s">
        <v>896</v>
      </c>
      <c r="D328" s="122" t="s">
        <v>166</v>
      </c>
      <c r="E328" s="219">
        <v>13</v>
      </c>
      <c r="F328" s="219">
        <v>9.5</v>
      </c>
      <c r="G328" s="219">
        <v>9.5</v>
      </c>
      <c r="H328" s="219">
        <v>7</v>
      </c>
      <c r="I328" s="219">
        <v>0</v>
      </c>
      <c r="J328" s="219">
        <v>0</v>
      </c>
      <c r="K328" s="219">
        <v>2.5</v>
      </c>
      <c r="L328" s="219">
        <v>0</v>
      </c>
      <c r="M328" s="219">
        <v>0</v>
      </c>
      <c r="N328" s="219">
        <v>0</v>
      </c>
      <c r="O328" s="219">
        <v>0</v>
      </c>
      <c r="P328" s="219">
        <v>3.5</v>
      </c>
      <c r="Q328" s="219">
        <v>3.5</v>
      </c>
      <c r="R328" s="219">
        <v>0</v>
      </c>
      <c r="S328" s="132">
        <v>259</v>
      </c>
      <c r="T328" s="133"/>
      <c r="U328" s="132"/>
      <c r="V328" s="132"/>
      <c r="W328" s="220"/>
    </row>
    <row r="329" spans="1:23" s="63" customFormat="1" ht="11.25" customHeight="1" x14ac:dyDescent="0.15">
      <c r="A329" s="221">
        <v>260</v>
      </c>
      <c r="C329" s="130" t="s">
        <v>883</v>
      </c>
      <c r="D329" s="122" t="s">
        <v>167</v>
      </c>
      <c r="E329" s="219">
        <v>16</v>
      </c>
      <c r="F329" s="219">
        <v>3.5</v>
      </c>
      <c r="G329" s="219">
        <v>3.5</v>
      </c>
      <c r="H329" s="219">
        <v>3</v>
      </c>
      <c r="I329" s="219">
        <v>0</v>
      </c>
      <c r="J329" s="219">
        <v>0</v>
      </c>
      <c r="K329" s="219">
        <v>0.5</v>
      </c>
      <c r="L329" s="219">
        <v>0</v>
      </c>
      <c r="M329" s="219">
        <v>0</v>
      </c>
      <c r="N329" s="219">
        <v>0</v>
      </c>
      <c r="O329" s="219">
        <v>0</v>
      </c>
      <c r="P329" s="219">
        <v>12.5</v>
      </c>
      <c r="Q329" s="219">
        <v>12.5</v>
      </c>
      <c r="R329" s="219">
        <v>0</v>
      </c>
      <c r="S329" s="132">
        <v>260</v>
      </c>
      <c r="T329" s="133"/>
      <c r="U329" s="132"/>
      <c r="V329" s="132"/>
      <c r="W329" s="220"/>
    </row>
    <row r="330" spans="1:23" s="63" customFormat="1" ht="20.25" customHeight="1" x14ac:dyDescent="0.15">
      <c r="A330" s="221">
        <v>261</v>
      </c>
      <c r="C330" s="130"/>
      <c r="D330" s="122" t="s">
        <v>168</v>
      </c>
      <c r="E330" s="219">
        <v>29</v>
      </c>
      <c r="F330" s="219">
        <v>13</v>
      </c>
      <c r="G330" s="219">
        <v>13</v>
      </c>
      <c r="H330" s="219">
        <v>10</v>
      </c>
      <c r="I330" s="219">
        <v>0</v>
      </c>
      <c r="J330" s="219">
        <v>0</v>
      </c>
      <c r="K330" s="219">
        <v>3</v>
      </c>
      <c r="L330" s="219">
        <v>0</v>
      </c>
      <c r="M330" s="219">
        <v>0</v>
      </c>
      <c r="N330" s="219">
        <v>0</v>
      </c>
      <c r="O330" s="219">
        <v>0</v>
      </c>
      <c r="P330" s="219">
        <v>16</v>
      </c>
      <c r="Q330" s="219">
        <v>16</v>
      </c>
      <c r="R330" s="219">
        <v>0</v>
      </c>
      <c r="S330" s="132">
        <v>261</v>
      </c>
      <c r="T330" s="133"/>
      <c r="U330" s="132"/>
      <c r="V330" s="132"/>
      <c r="W330" s="220"/>
    </row>
    <row r="331" spans="1:23" s="63" customFormat="1" ht="11.25" customHeight="1" x14ac:dyDescent="0.15">
      <c r="A331" s="221">
        <v>262</v>
      </c>
      <c r="C331" s="130" t="s">
        <v>306</v>
      </c>
      <c r="D331" s="122" t="s">
        <v>166</v>
      </c>
      <c r="E331" s="219">
        <v>4.7</v>
      </c>
      <c r="F331" s="219">
        <v>2.7</v>
      </c>
      <c r="G331" s="219">
        <v>2.5</v>
      </c>
      <c r="H331" s="219">
        <v>1.5</v>
      </c>
      <c r="I331" s="219">
        <v>0</v>
      </c>
      <c r="J331" s="219">
        <v>1</v>
      </c>
      <c r="K331" s="219">
        <v>0</v>
      </c>
      <c r="L331" s="219">
        <v>0</v>
      </c>
      <c r="M331" s="219">
        <v>0</v>
      </c>
      <c r="N331" s="219">
        <v>0</v>
      </c>
      <c r="O331" s="219">
        <v>0</v>
      </c>
      <c r="P331" s="219">
        <v>2</v>
      </c>
      <c r="Q331" s="219">
        <v>2</v>
      </c>
      <c r="R331" s="219">
        <v>0</v>
      </c>
      <c r="S331" s="132">
        <v>262</v>
      </c>
      <c r="T331" s="133"/>
      <c r="U331" s="132"/>
      <c r="V331" s="132"/>
      <c r="W331" s="220"/>
    </row>
    <row r="332" spans="1:23" s="63" customFormat="1" ht="11.25" customHeight="1" x14ac:dyDescent="0.15">
      <c r="A332" s="221">
        <v>263</v>
      </c>
      <c r="C332" s="130" t="s">
        <v>897</v>
      </c>
      <c r="D332" s="122" t="s">
        <v>167</v>
      </c>
      <c r="E332" s="219">
        <v>4.5</v>
      </c>
      <c r="F332" s="219">
        <v>0</v>
      </c>
      <c r="G332" s="219">
        <v>0</v>
      </c>
      <c r="H332" s="219">
        <v>0</v>
      </c>
      <c r="I332" s="219">
        <v>0</v>
      </c>
      <c r="J332" s="219">
        <v>0</v>
      </c>
      <c r="K332" s="219">
        <v>0</v>
      </c>
      <c r="L332" s="219">
        <v>0</v>
      </c>
      <c r="M332" s="219">
        <v>0</v>
      </c>
      <c r="N332" s="219">
        <v>0</v>
      </c>
      <c r="O332" s="219">
        <v>0</v>
      </c>
      <c r="P332" s="219">
        <v>4.5</v>
      </c>
      <c r="Q332" s="219">
        <v>4.5</v>
      </c>
      <c r="R332" s="219">
        <v>0</v>
      </c>
      <c r="S332" s="132">
        <v>263</v>
      </c>
      <c r="T332" s="133"/>
      <c r="U332" s="132"/>
      <c r="V332" s="132"/>
      <c r="W332" s="220"/>
    </row>
    <row r="333" spans="1:23" s="63" customFormat="1" ht="20.25" customHeight="1" x14ac:dyDescent="0.15">
      <c r="A333" s="221">
        <v>264</v>
      </c>
      <c r="C333" s="130"/>
      <c r="D333" s="122" t="s">
        <v>168</v>
      </c>
      <c r="E333" s="219">
        <v>9.1999999999999993</v>
      </c>
      <c r="F333" s="219">
        <v>2.7</v>
      </c>
      <c r="G333" s="219">
        <v>2.5</v>
      </c>
      <c r="H333" s="219">
        <v>1.5</v>
      </c>
      <c r="I333" s="219">
        <v>0</v>
      </c>
      <c r="J333" s="219">
        <v>1</v>
      </c>
      <c r="K333" s="219">
        <v>0</v>
      </c>
      <c r="L333" s="219">
        <v>0</v>
      </c>
      <c r="M333" s="219">
        <v>0</v>
      </c>
      <c r="N333" s="219">
        <v>0</v>
      </c>
      <c r="O333" s="219">
        <v>0</v>
      </c>
      <c r="P333" s="219">
        <v>6.5</v>
      </c>
      <c r="Q333" s="219">
        <v>6.5</v>
      </c>
      <c r="R333" s="219">
        <v>0</v>
      </c>
      <c r="S333" s="132">
        <v>264</v>
      </c>
      <c r="T333" s="133"/>
      <c r="U333" s="132"/>
      <c r="V333" s="132"/>
      <c r="W333" s="220"/>
    </row>
    <row r="334" spans="1:23" s="63" customFormat="1" ht="11.25" customHeight="1" x14ac:dyDescent="0.15">
      <c r="A334" s="221">
        <v>265</v>
      </c>
      <c r="B334" s="63" t="s">
        <v>194</v>
      </c>
      <c r="C334" s="130"/>
      <c r="D334" s="122" t="s">
        <v>166</v>
      </c>
      <c r="E334" s="219">
        <v>310.20000000000005</v>
      </c>
      <c r="F334" s="219">
        <v>281.59999999999991</v>
      </c>
      <c r="G334" s="219">
        <v>44</v>
      </c>
      <c r="H334" s="219">
        <v>29.5</v>
      </c>
      <c r="I334" s="219">
        <v>0</v>
      </c>
      <c r="J334" s="219">
        <v>12</v>
      </c>
      <c r="K334" s="219">
        <v>2.5</v>
      </c>
      <c r="L334" s="219">
        <v>237.59999999999997</v>
      </c>
      <c r="M334" s="219">
        <v>0</v>
      </c>
      <c r="N334" s="219">
        <v>220.2</v>
      </c>
      <c r="O334" s="219">
        <v>16.999999999999996</v>
      </c>
      <c r="P334" s="219">
        <v>28.599999999999998</v>
      </c>
      <c r="Q334" s="219">
        <v>28</v>
      </c>
      <c r="R334" s="219">
        <v>0.60000000000000009</v>
      </c>
      <c r="S334" s="132">
        <v>265</v>
      </c>
      <c r="T334" s="133"/>
      <c r="U334" s="132"/>
      <c r="V334" s="132"/>
      <c r="W334" s="220"/>
    </row>
    <row r="335" spans="1:23" s="63" customFormat="1" ht="11.25" customHeight="1" x14ac:dyDescent="0.15">
      <c r="A335" s="221">
        <v>266</v>
      </c>
      <c r="C335" s="130"/>
      <c r="D335" s="122" t="s">
        <v>167</v>
      </c>
      <c r="E335" s="219">
        <v>182.20000000000013</v>
      </c>
      <c r="F335" s="219">
        <v>107.00000000000006</v>
      </c>
      <c r="G335" s="219">
        <v>25</v>
      </c>
      <c r="H335" s="219">
        <v>8</v>
      </c>
      <c r="I335" s="219">
        <v>0.5</v>
      </c>
      <c r="J335" s="219">
        <v>16</v>
      </c>
      <c r="K335" s="219">
        <v>0.5</v>
      </c>
      <c r="L335" s="219">
        <v>81.999999999999986</v>
      </c>
      <c r="M335" s="219">
        <v>0</v>
      </c>
      <c r="N335" s="219">
        <v>67.59999999999998</v>
      </c>
      <c r="O335" s="219">
        <v>14.200000000000001</v>
      </c>
      <c r="P335" s="219">
        <v>75.2</v>
      </c>
      <c r="Q335" s="219">
        <v>75</v>
      </c>
      <c r="R335" s="219">
        <v>0</v>
      </c>
      <c r="S335" s="132">
        <v>266</v>
      </c>
      <c r="T335" s="133"/>
      <c r="U335" s="132"/>
      <c r="V335" s="132"/>
      <c r="W335" s="220"/>
    </row>
    <row r="336" spans="1:23" s="63" customFormat="1" ht="20.25" customHeight="1" x14ac:dyDescent="0.15">
      <c r="A336" s="221">
        <v>267</v>
      </c>
      <c r="C336" s="130"/>
      <c r="D336" s="122" t="s">
        <v>168</v>
      </c>
      <c r="E336" s="219">
        <v>492.4000000000002</v>
      </c>
      <c r="F336" s="219">
        <v>388.59999999999997</v>
      </c>
      <c r="G336" s="219">
        <v>69</v>
      </c>
      <c r="H336" s="219">
        <v>37.5</v>
      </c>
      <c r="I336" s="219">
        <v>0.5</v>
      </c>
      <c r="J336" s="219">
        <v>28</v>
      </c>
      <c r="K336" s="219">
        <v>3</v>
      </c>
      <c r="L336" s="219">
        <v>319.59999999999997</v>
      </c>
      <c r="M336" s="219">
        <v>0.60000000000000009</v>
      </c>
      <c r="N336" s="219">
        <v>287.79999999999995</v>
      </c>
      <c r="O336" s="219">
        <v>31.199999999999996</v>
      </c>
      <c r="P336" s="219">
        <v>103.8</v>
      </c>
      <c r="Q336" s="219">
        <v>103</v>
      </c>
      <c r="R336" s="219">
        <v>0.8</v>
      </c>
      <c r="S336" s="132">
        <v>267</v>
      </c>
      <c r="T336" s="133"/>
      <c r="U336" s="132"/>
      <c r="V336" s="132"/>
      <c r="W336" s="220"/>
    </row>
    <row r="337" spans="1:23" s="63" customFormat="1" ht="20.25" customHeight="1" x14ac:dyDescent="0.15">
      <c r="A337" s="221"/>
      <c r="B337" s="63" t="s">
        <v>123</v>
      </c>
      <c r="C337" s="130"/>
      <c r="D337" s="122"/>
      <c r="E337" s="66"/>
      <c r="F337" s="66"/>
      <c r="G337" s="66"/>
      <c r="H337" s="66"/>
      <c r="I337" s="66"/>
      <c r="J337" s="66"/>
      <c r="K337" s="98"/>
      <c r="L337" s="66"/>
      <c r="M337" s="66"/>
      <c r="N337" s="66"/>
      <c r="O337" s="66"/>
      <c r="P337" s="66"/>
      <c r="Q337" s="66"/>
      <c r="R337" s="66"/>
      <c r="S337" s="132"/>
      <c r="T337" s="133"/>
      <c r="U337" s="132"/>
      <c r="V337" s="132"/>
      <c r="W337" s="220"/>
    </row>
    <row r="338" spans="1:23" s="63" customFormat="1" ht="11.25" customHeight="1" x14ac:dyDescent="0.15">
      <c r="A338" s="221">
        <v>268</v>
      </c>
      <c r="C338" s="130" t="s">
        <v>311</v>
      </c>
      <c r="D338" s="122" t="s">
        <v>166</v>
      </c>
      <c r="E338" s="219">
        <v>10.799999999999997</v>
      </c>
      <c r="F338" s="219">
        <v>8.7999999999999989</v>
      </c>
      <c r="G338" s="219">
        <v>7</v>
      </c>
      <c r="H338" s="219">
        <v>3</v>
      </c>
      <c r="I338" s="219">
        <v>2</v>
      </c>
      <c r="J338" s="219">
        <v>0</v>
      </c>
      <c r="K338" s="219">
        <v>2</v>
      </c>
      <c r="L338" s="219">
        <v>1.8</v>
      </c>
      <c r="M338" s="219">
        <v>0</v>
      </c>
      <c r="N338" s="219">
        <v>1.8</v>
      </c>
      <c r="O338" s="219">
        <v>0</v>
      </c>
      <c r="P338" s="219">
        <v>2</v>
      </c>
      <c r="Q338" s="219">
        <v>2</v>
      </c>
      <c r="R338" s="219">
        <v>0</v>
      </c>
      <c r="S338" s="132">
        <v>268</v>
      </c>
      <c r="T338" s="133"/>
      <c r="U338" s="132"/>
      <c r="V338" s="132"/>
      <c r="W338" s="220"/>
    </row>
    <row r="339" spans="1:23" s="63" customFormat="1" ht="11.25" customHeight="1" x14ac:dyDescent="0.15">
      <c r="A339" s="221">
        <v>269</v>
      </c>
      <c r="C339" s="130" t="s">
        <v>898</v>
      </c>
      <c r="D339" s="122" t="s">
        <v>167</v>
      </c>
      <c r="E339" s="219">
        <v>2.9</v>
      </c>
      <c r="F339" s="219">
        <v>0.4</v>
      </c>
      <c r="G339" s="219">
        <v>0</v>
      </c>
      <c r="H339" s="219">
        <v>0</v>
      </c>
      <c r="I339" s="219">
        <v>0</v>
      </c>
      <c r="J339" s="219">
        <v>0</v>
      </c>
      <c r="K339" s="219">
        <v>0</v>
      </c>
      <c r="L339" s="219">
        <v>0</v>
      </c>
      <c r="M339" s="219">
        <v>0</v>
      </c>
      <c r="N339" s="219">
        <v>0</v>
      </c>
      <c r="O339" s="219">
        <v>0</v>
      </c>
      <c r="P339" s="219">
        <v>2.5</v>
      </c>
      <c r="Q339" s="219">
        <v>2.5</v>
      </c>
      <c r="R339" s="219">
        <v>0</v>
      </c>
      <c r="S339" s="132">
        <v>269</v>
      </c>
      <c r="T339" s="133"/>
      <c r="U339" s="132"/>
      <c r="V339" s="132"/>
      <c r="W339" s="220"/>
    </row>
    <row r="340" spans="1:23" s="63" customFormat="1" ht="20.25" customHeight="1" x14ac:dyDescent="0.15">
      <c r="A340" s="221">
        <v>270</v>
      </c>
      <c r="C340" s="130"/>
      <c r="D340" s="122" t="s">
        <v>168</v>
      </c>
      <c r="E340" s="219">
        <v>13.699999999999998</v>
      </c>
      <c r="F340" s="219">
        <v>9.1999999999999993</v>
      </c>
      <c r="G340" s="219">
        <v>7</v>
      </c>
      <c r="H340" s="219">
        <v>3</v>
      </c>
      <c r="I340" s="219">
        <v>2</v>
      </c>
      <c r="J340" s="219">
        <v>0</v>
      </c>
      <c r="K340" s="219">
        <v>2</v>
      </c>
      <c r="L340" s="219">
        <v>2.2000000000000002</v>
      </c>
      <c r="M340" s="219">
        <v>0</v>
      </c>
      <c r="N340" s="219">
        <v>2.2000000000000002</v>
      </c>
      <c r="O340" s="219">
        <v>0</v>
      </c>
      <c r="P340" s="219">
        <v>4.5</v>
      </c>
      <c r="Q340" s="219">
        <v>4.5</v>
      </c>
      <c r="R340" s="219">
        <v>0</v>
      </c>
      <c r="S340" s="132">
        <v>270</v>
      </c>
      <c r="T340" s="133"/>
      <c r="U340" s="132"/>
      <c r="V340" s="132"/>
      <c r="W340" s="220"/>
    </row>
    <row r="341" spans="1:23" s="63" customFormat="1" ht="11.25" customHeight="1" x14ac:dyDescent="0.15">
      <c r="A341" s="221">
        <v>271</v>
      </c>
      <c r="C341" s="130" t="s">
        <v>313</v>
      </c>
      <c r="D341" s="122" t="s">
        <v>166</v>
      </c>
      <c r="E341" s="219">
        <v>16.599999999999994</v>
      </c>
      <c r="F341" s="219">
        <v>10.1</v>
      </c>
      <c r="G341" s="219">
        <v>6.5</v>
      </c>
      <c r="H341" s="219">
        <v>4</v>
      </c>
      <c r="I341" s="219">
        <v>1.5</v>
      </c>
      <c r="J341" s="219">
        <v>0</v>
      </c>
      <c r="K341" s="219">
        <v>1</v>
      </c>
      <c r="L341" s="219">
        <v>3.6</v>
      </c>
      <c r="M341" s="219">
        <v>0</v>
      </c>
      <c r="N341" s="219">
        <v>3.6</v>
      </c>
      <c r="O341" s="219">
        <v>0</v>
      </c>
      <c r="P341" s="219">
        <v>6.5</v>
      </c>
      <c r="Q341" s="219">
        <v>6.5</v>
      </c>
      <c r="R341" s="219">
        <v>0</v>
      </c>
      <c r="S341" s="132">
        <v>271</v>
      </c>
      <c r="T341" s="133"/>
      <c r="U341" s="132"/>
      <c r="V341" s="132"/>
      <c r="W341" s="220"/>
    </row>
    <row r="342" spans="1:23" s="63" customFormat="1" ht="11.25" customHeight="1" x14ac:dyDescent="0.15">
      <c r="A342" s="221">
        <v>272</v>
      </c>
      <c r="C342" s="130"/>
      <c r="D342" s="122" t="s">
        <v>167</v>
      </c>
      <c r="E342" s="219">
        <v>11.499999999999993</v>
      </c>
      <c r="F342" s="219">
        <v>4.8000000000000016</v>
      </c>
      <c r="G342" s="219">
        <v>3</v>
      </c>
      <c r="H342" s="219">
        <v>1</v>
      </c>
      <c r="I342" s="219">
        <v>0</v>
      </c>
      <c r="J342" s="219">
        <v>0</v>
      </c>
      <c r="K342" s="219">
        <v>2</v>
      </c>
      <c r="L342" s="219">
        <v>1.7999999999999998</v>
      </c>
      <c r="M342" s="219">
        <v>0</v>
      </c>
      <c r="N342" s="219">
        <v>1.7999999999999998</v>
      </c>
      <c r="O342" s="219">
        <v>0</v>
      </c>
      <c r="P342" s="219">
        <v>6.7</v>
      </c>
      <c r="Q342" s="219">
        <v>6.5</v>
      </c>
      <c r="R342" s="219">
        <v>0</v>
      </c>
      <c r="S342" s="132">
        <v>272</v>
      </c>
      <c r="T342" s="133"/>
      <c r="U342" s="132"/>
      <c r="V342" s="132"/>
      <c r="W342" s="220"/>
    </row>
    <row r="343" spans="1:23" s="63" customFormat="1" ht="20.25" customHeight="1" x14ac:dyDescent="0.15">
      <c r="A343" s="221">
        <v>273</v>
      </c>
      <c r="C343" s="130"/>
      <c r="D343" s="122" t="s">
        <v>168</v>
      </c>
      <c r="E343" s="219">
        <v>28.099999999999987</v>
      </c>
      <c r="F343" s="219">
        <v>14.900000000000002</v>
      </c>
      <c r="G343" s="219">
        <v>9.5</v>
      </c>
      <c r="H343" s="219">
        <v>5</v>
      </c>
      <c r="I343" s="219">
        <v>1.5</v>
      </c>
      <c r="J343" s="219">
        <v>0</v>
      </c>
      <c r="K343" s="219">
        <v>3</v>
      </c>
      <c r="L343" s="219">
        <v>5.4</v>
      </c>
      <c r="M343" s="219">
        <v>0</v>
      </c>
      <c r="N343" s="219">
        <v>5.4</v>
      </c>
      <c r="O343" s="219">
        <v>0</v>
      </c>
      <c r="P343" s="219">
        <v>13.2</v>
      </c>
      <c r="Q343" s="219">
        <v>13</v>
      </c>
      <c r="R343" s="219">
        <v>0</v>
      </c>
      <c r="S343" s="132">
        <v>273</v>
      </c>
      <c r="T343" s="133"/>
      <c r="U343" s="132"/>
      <c r="V343" s="132"/>
      <c r="W343" s="220"/>
    </row>
    <row r="344" spans="1:23" s="63" customFormat="1" ht="11.25" customHeight="1" x14ac:dyDescent="0.15">
      <c r="A344" s="221">
        <v>274</v>
      </c>
      <c r="C344" s="130" t="s">
        <v>314</v>
      </c>
      <c r="D344" s="122" t="s">
        <v>166</v>
      </c>
      <c r="E344" s="219">
        <v>59.100000000000151</v>
      </c>
      <c r="F344" s="219">
        <v>45.200000000000045</v>
      </c>
      <c r="G344" s="219">
        <v>0</v>
      </c>
      <c r="H344" s="219">
        <v>0</v>
      </c>
      <c r="I344" s="219">
        <v>0</v>
      </c>
      <c r="J344" s="219">
        <v>0</v>
      </c>
      <c r="K344" s="219">
        <v>0</v>
      </c>
      <c r="L344" s="219">
        <v>45.200000000000045</v>
      </c>
      <c r="M344" s="219">
        <v>0</v>
      </c>
      <c r="N344" s="219">
        <v>45.200000000000045</v>
      </c>
      <c r="O344" s="219">
        <v>0</v>
      </c>
      <c r="P344" s="219">
        <v>13.9</v>
      </c>
      <c r="Q344" s="219">
        <v>13.5</v>
      </c>
      <c r="R344" s="219">
        <v>0</v>
      </c>
      <c r="S344" s="132">
        <v>274</v>
      </c>
      <c r="T344" s="133"/>
      <c r="U344" s="132"/>
      <c r="V344" s="132"/>
      <c r="W344" s="220"/>
    </row>
    <row r="345" spans="1:23" s="63" customFormat="1" ht="11.25" customHeight="1" x14ac:dyDescent="0.15">
      <c r="A345" s="221">
        <v>275</v>
      </c>
      <c r="C345" s="130" t="s">
        <v>899</v>
      </c>
      <c r="D345" s="122" t="s">
        <v>167</v>
      </c>
      <c r="E345" s="219">
        <v>21.799999999999976</v>
      </c>
      <c r="F345" s="219">
        <v>7.8000000000000043</v>
      </c>
      <c r="G345" s="219">
        <v>0</v>
      </c>
      <c r="H345" s="219">
        <v>0</v>
      </c>
      <c r="I345" s="219">
        <v>0</v>
      </c>
      <c r="J345" s="219">
        <v>0</v>
      </c>
      <c r="K345" s="219">
        <v>0</v>
      </c>
      <c r="L345" s="219">
        <v>7.8000000000000043</v>
      </c>
      <c r="M345" s="219">
        <v>0</v>
      </c>
      <c r="N345" s="219">
        <v>7.8000000000000043</v>
      </c>
      <c r="O345" s="219">
        <v>0</v>
      </c>
      <c r="P345" s="219">
        <v>14</v>
      </c>
      <c r="Q345" s="219">
        <v>14</v>
      </c>
      <c r="R345" s="219">
        <v>0</v>
      </c>
      <c r="S345" s="132">
        <v>275</v>
      </c>
      <c r="T345" s="133"/>
      <c r="U345" s="132"/>
      <c r="V345" s="132"/>
      <c r="W345" s="220"/>
    </row>
    <row r="346" spans="1:23" s="63" customFormat="1" ht="20.25" customHeight="1" x14ac:dyDescent="0.15">
      <c r="A346" s="221">
        <v>276</v>
      </c>
      <c r="C346" s="130"/>
      <c r="D346" s="122" t="s">
        <v>168</v>
      </c>
      <c r="E346" s="219">
        <v>80.900000000000119</v>
      </c>
      <c r="F346" s="219">
        <v>53.00000000000005</v>
      </c>
      <c r="G346" s="219">
        <v>0</v>
      </c>
      <c r="H346" s="219">
        <v>0</v>
      </c>
      <c r="I346" s="219">
        <v>0</v>
      </c>
      <c r="J346" s="219">
        <v>0</v>
      </c>
      <c r="K346" s="219">
        <v>0</v>
      </c>
      <c r="L346" s="219">
        <v>53.00000000000005</v>
      </c>
      <c r="M346" s="219">
        <v>0</v>
      </c>
      <c r="N346" s="219">
        <v>53.00000000000005</v>
      </c>
      <c r="O346" s="219">
        <v>0</v>
      </c>
      <c r="P346" s="219">
        <v>27.9</v>
      </c>
      <c r="Q346" s="219">
        <v>27.5</v>
      </c>
      <c r="R346" s="219">
        <v>0</v>
      </c>
      <c r="S346" s="132">
        <v>276</v>
      </c>
      <c r="T346" s="133"/>
      <c r="U346" s="132"/>
      <c r="V346" s="132"/>
      <c r="W346" s="220"/>
    </row>
    <row r="347" spans="1:23" s="63" customFormat="1" ht="11.25" customHeight="1" x14ac:dyDescent="0.15">
      <c r="A347" s="221">
        <v>277</v>
      </c>
      <c r="C347" s="130" t="s">
        <v>316</v>
      </c>
      <c r="D347" s="122" t="s">
        <v>166</v>
      </c>
      <c r="E347" s="219">
        <v>17.399999999999984</v>
      </c>
      <c r="F347" s="219">
        <v>16.399999999999984</v>
      </c>
      <c r="G347" s="219">
        <v>11</v>
      </c>
      <c r="H347" s="219">
        <v>10</v>
      </c>
      <c r="I347" s="219">
        <v>0</v>
      </c>
      <c r="J347" s="219">
        <v>1</v>
      </c>
      <c r="K347" s="219">
        <v>0</v>
      </c>
      <c r="L347" s="219">
        <v>5.4000000000000021</v>
      </c>
      <c r="M347" s="219">
        <v>3.4000000000000008</v>
      </c>
      <c r="N347" s="219">
        <v>1.9999999999999998</v>
      </c>
      <c r="O347" s="219">
        <v>0</v>
      </c>
      <c r="P347" s="219">
        <v>1</v>
      </c>
      <c r="Q347" s="219">
        <v>1</v>
      </c>
      <c r="R347" s="219">
        <v>0</v>
      </c>
      <c r="S347" s="132">
        <v>277</v>
      </c>
      <c r="T347" s="133"/>
      <c r="U347" s="132"/>
      <c r="V347" s="132"/>
      <c r="W347" s="220"/>
    </row>
    <row r="348" spans="1:23" s="63" customFormat="1" ht="11.25" customHeight="1" x14ac:dyDescent="0.15">
      <c r="A348" s="221">
        <v>278</v>
      </c>
      <c r="C348" s="130" t="s">
        <v>900</v>
      </c>
      <c r="D348" s="122" t="s">
        <v>167</v>
      </c>
      <c r="E348" s="219">
        <v>7.6000000000000005</v>
      </c>
      <c r="F348" s="219">
        <v>2.6000000000000005</v>
      </c>
      <c r="G348" s="219">
        <v>2</v>
      </c>
      <c r="H348" s="219">
        <v>2</v>
      </c>
      <c r="I348" s="219">
        <v>0</v>
      </c>
      <c r="J348" s="219">
        <v>0</v>
      </c>
      <c r="K348" s="219">
        <v>0</v>
      </c>
      <c r="L348" s="219">
        <v>0.60000000000000009</v>
      </c>
      <c r="M348" s="219">
        <v>0</v>
      </c>
      <c r="N348" s="219">
        <v>0.60000000000000009</v>
      </c>
      <c r="O348" s="219">
        <v>0</v>
      </c>
      <c r="P348" s="219">
        <v>5</v>
      </c>
      <c r="Q348" s="219">
        <v>5</v>
      </c>
      <c r="R348" s="219">
        <v>0</v>
      </c>
      <c r="S348" s="132">
        <v>278</v>
      </c>
      <c r="T348" s="133"/>
      <c r="U348" s="132"/>
      <c r="V348" s="132"/>
      <c r="W348" s="220"/>
    </row>
    <row r="349" spans="1:23" s="63" customFormat="1" ht="20.25" customHeight="1" x14ac:dyDescent="0.15">
      <c r="A349" s="221">
        <v>279</v>
      </c>
      <c r="C349" s="130"/>
      <c r="D349" s="122" t="s">
        <v>168</v>
      </c>
      <c r="E349" s="219">
        <v>24.999999999999986</v>
      </c>
      <c r="F349" s="219">
        <v>18.999999999999986</v>
      </c>
      <c r="G349" s="219">
        <v>13</v>
      </c>
      <c r="H349" s="219">
        <v>12</v>
      </c>
      <c r="I349" s="219">
        <v>0</v>
      </c>
      <c r="J349" s="219">
        <v>1</v>
      </c>
      <c r="K349" s="219">
        <v>0</v>
      </c>
      <c r="L349" s="219">
        <v>6.0000000000000018</v>
      </c>
      <c r="M349" s="219">
        <v>3.4000000000000008</v>
      </c>
      <c r="N349" s="219">
        <v>2.5999999999999996</v>
      </c>
      <c r="O349" s="219">
        <v>0</v>
      </c>
      <c r="P349" s="219">
        <v>6</v>
      </c>
      <c r="Q349" s="219">
        <v>6</v>
      </c>
      <c r="R349" s="219">
        <v>0</v>
      </c>
      <c r="S349" s="132">
        <v>279</v>
      </c>
      <c r="T349" s="133"/>
      <c r="U349" s="132"/>
      <c r="V349" s="132"/>
      <c r="W349" s="220"/>
    </row>
    <row r="350" spans="1:23" s="63" customFormat="1" ht="11.25" customHeight="1" x14ac:dyDescent="0.15">
      <c r="A350" s="221">
        <v>280</v>
      </c>
      <c r="C350" s="130" t="s">
        <v>248</v>
      </c>
      <c r="D350" s="122" t="s">
        <v>166</v>
      </c>
      <c r="E350" s="219">
        <v>61.900000000000091</v>
      </c>
      <c r="F350" s="219">
        <v>52.400000000000055</v>
      </c>
      <c r="G350" s="219">
        <v>24</v>
      </c>
      <c r="H350" s="219">
        <v>13.5</v>
      </c>
      <c r="I350" s="219">
        <v>8.5</v>
      </c>
      <c r="J350" s="219">
        <v>2</v>
      </c>
      <c r="K350" s="219">
        <v>0</v>
      </c>
      <c r="L350" s="219">
        <v>28.399999999999977</v>
      </c>
      <c r="M350" s="219">
        <v>0</v>
      </c>
      <c r="N350" s="219">
        <v>28.399999999999977</v>
      </c>
      <c r="O350" s="219">
        <v>0</v>
      </c>
      <c r="P350" s="219">
        <v>9.5</v>
      </c>
      <c r="Q350" s="219">
        <v>9.5</v>
      </c>
      <c r="R350" s="219">
        <v>0</v>
      </c>
      <c r="S350" s="132">
        <v>280</v>
      </c>
      <c r="T350" s="133"/>
      <c r="U350" s="132"/>
      <c r="V350" s="132"/>
      <c r="W350" s="220"/>
    </row>
    <row r="351" spans="1:23" s="63" customFormat="1" ht="11.25" customHeight="1" x14ac:dyDescent="0.15">
      <c r="A351" s="221">
        <v>281</v>
      </c>
      <c r="C351" s="130" t="s">
        <v>901</v>
      </c>
      <c r="D351" s="122" t="s">
        <v>167</v>
      </c>
      <c r="E351" s="219">
        <v>79.300000000000139</v>
      </c>
      <c r="F351" s="219">
        <v>52.30000000000009</v>
      </c>
      <c r="G351" s="219">
        <v>32.5</v>
      </c>
      <c r="H351" s="219">
        <v>9.5</v>
      </c>
      <c r="I351" s="219">
        <v>16.5</v>
      </c>
      <c r="J351" s="219">
        <v>6.5</v>
      </c>
      <c r="K351" s="219">
        <v>0</v>
      </c>
      <c r="L351" s="219">
        <v>19.799999999999986</v>
      </c>
      <c r="M351" s="219">
        <v>0</v>
      </c>
      <c r="N351" s="219">
        <v>19.799999999999986</v>
      </c>
      <c r="O351" s="219">
        <v>0</v>
      </c>
      <c r="P351" s="219">
        <v>27</v>
      </c>
      <c r="Q351" s="219">
        <v>27</v>
      </c>
      <c r="R351" s="219">
        <v>0</v>
      </c>
      <c r="S351" s="132">
        <v>281</v>
      </c>
      <c r="T351" s="133"/>
      <c r="U351" s="132"/>
      <c r="V351" s="132"/>
      <c r="W351" s="220"/>
    </row>
    <row r="352" spans="1:23" s="63" customFormat="1" ht="20.25" customHeight="1" x14ac:dyDescent="0.15">
      <c r="A352" s="221">
        <v>282</v>
      </c>
      <c r="C352" s="130"/>
      <c r="D352" s="122" t="s">
        <v>168</v>
      </c>
      <c r="E352" s="219">
        <v>141.20000000000022</v>
      </c>
      <c r="F352" s="219">
        <v>104.70000000000014</v>
      </c>
      <c r="G352" s="219">
        <v>56.5</v>
      </c>
      <c r="H352" s="219">
        <v>23</v>
      </c>
      <c r="I352" s="219">
        <v>25</v>
      </c>
      <c r="J352" s="219">
        <v>8.5</v>
      </c>
      <c r="K352" s="219">
        <v>0</v>
      </c>
      <c r="L352" s="219">
        <v>48.19999999999996</v>
      </c>
      <c r="M352" s="219">
        <v>0</v>
      </c>
      <c r="N352" s="219">
        <v>48.19999999999996</v>
      </c>
      <c r="O352" s="219">
        <v>0</v>
      </c>
      <c r="P352" s="219">
        <v>36.5</v>
      </c>
      <c r="Q352" s="219">
        <v>36.5</v>
      </c>
      <c r="R352" s="219">
        <v>0</v>
      </c>
      <c r="S352" s="132">
        <v>282</v>
      </c>
      <c r="T352" s="133"/>
      <c r="U352" s="132"/>
      <c r="V352" s="132"/>
      <c r="W352" s="220"/>
    </row>
    <row r="353" spans="1:23" s="63" customFormat="1" ht="11.25" customHeight="1" x14ac:dyDescent="0.15">
      <c r="A353" s="221">
        <v>283</v>
      </c>
      <c r="C353" s="134" t="s">
        <v>319</v>
      </c>
      <c r="D353" s="122" t="s">
        <v>166</v>
      </c>
      <c r="E353" s="219">
        <v>119.20000000000023</v>
      </c>
      <c r="F353" s="219">
        <v>109.20000000000023</v>
      </c>
      <c r="G353" s="219">
        <v>90</v>
      </c>
      <c r="H353" s="219">
        <v>20.5</v>
      </c>
      <c r="I353" s="219">
        <v>69.5</v>
      </c>
      <c r="J353" s="219">
        <v>0</v>
      </c>
      <c r="K353" s="219">
        <v>0</v>
      </c>
      <c r="L353" s="219">
        <v>19.199999999999978</v>
      </c>
      <c r="M353" s="219">
        <v>0</v>
      </c>
      <c r="N353" s="219">
        <v>19.199999999999978</v>
      </c>
      <c r="O353" s="219">
        <v>0</v>
      </c>
      <c r="P353" s="219">
        <v>10</v>
      </c>
      <c r="Q353" s="219">
        <v>10</v>
      </c>
      <c r="R353" s="219">
        <v>0</v>
      </c>
      <c r="S353" s="132">
        <v>283</v>
      </c>
      <c r="T353" s="133"/>
      <c r="U353" s="157"/>
      <c r="V353" s="132"/>
      <c r="W353" s="220"/>
    </row>
    <row r="354" spans="1:23" s="63" customFormat="1" ht="11.25" customHeight="1" x14ac:dyDescent="0.15">
      <c r="A354" s="221">
        <v>284</v>
      </c>
      <c r="C354" s="130"/>
      <c r="D354" s="122" t="s">
        <v>167</v>
      </c>
      <c r="E354" s="219">
        <v>78.700000000000159</v>
      </c>
      <c r="F354" s="219">
        <v>41.700000000000095</v>
      </c>
      <c r="G354" s="219">
        <v>28.5</v>
      </c>
      <c r="H354" s="219">
        <v>6</v>
      </c>
      <c r="I354" s="219">
        <v>22.5</v>
      </c>
      <c r="J354" s="219">
        <v>0</v>
      </c>
      <c r="K354" s="219">
        <v>0</v>
      </c>
      <c r="L354" s="219">
        <v>13.199999999999989</v>
      </c>
      <c r="M354" s="219">
        <v>0</v>
      </c>
      <c r="N354" s="219">
        <v>13.199999999999989</v>
      </c>
      <c r="O354" s="219">
        <v>0</v>
      </c>
      <c r="P354" s="219">
        <v>37</v>
      </c>
      <c r="Q354" s="219">
        <v>37</v>
      </c>
      <c r="R354" s="219">
        <v>0</v>
      </c>
      <c r="S354" s="132">
        <v>284</v>
      </c>
      <c r="T354" s="133"/>
      <c r="U354" s="132"/>
      <c r="V354" s="132"/>
      <c r="W354" s="220"/>
    </row>
    <row r="355" spans="1:23" s="63" customFormat="1" ht="20.25" customHeight="1" x14ac:dyDescent="0.15">
      <c r="A355" s="221">
        <v>285</v>
      </c>
      <c r="C355" s="130"/>
      <c r="D355" s="122" t="s">
        <v>168</v>
      </c>
      <c r="E355" s="219">
        <v>197.90000000000038</v>
      </c>
      <c r="F355" s="219">
        <v>150.90000000000032</v>
      </c>
      <c r="G355" s="219">
        <v>118.5</v>
      </c>
      <c r="H355" s="219">
        <v>26.5</v>
      </c>
      <c r="I355" s="219">
        <v>92</v>
      </c>
      <c r="J355" s="219">
        <v>0</v>
      </c>
      <c r="K355" s="219">
        <v>0</v>
      </c>
      <c r="L355" s="219">
        <v>32.399999999999963</v>
      </c>
      <c r="M355" s="219">
        <v>0</v>
      </c>
      <c r="N355" s="219">
        <v>32.399999999999963</v>
      </c>
      <c r="O355" s="219">
        <v>0</v>
      </c>
      <c r="P355" s="219">
        <v>47</v>
      </c>
      <c r="Q355" s="219">
        <v>47</v>
      </c>
      <c r="R355" s="219">
        <v>0</v>
      </c>
      <c r="S355" s="132">
        <v>285</v>
      </c>
      <c r="T355" s="133"/>
      <c r="U355" s="132"/>
      <c r="V355" s="132"/>
      <c r="W355" s="220"/>
    </row>
    <row r="356" spans="1:23" s="63" customFormat="1" ht="11.25" customHeight="1" x14ac:dyDescent="0.15">
      <c r="A356" s="221">
        <v>286</v>
      </c>
      <c r="C356" s="130" t="s">
        <v>322</v>
      </c>
      <c r="D356" s="122" t="s">
        <v>166</v>
      </c>
      <c r="E356" s="219">
        <v>13.399999999999993</v>
      </c>
      <c r="F356" s="219">
        <v>10.899999999999995</v>
      </c>
      <c r="G356" s="219">
        <v>7.5</v>
      </c>
      <c r="H356" s="219">
        <v>6</v>
      </c>
      <c r="I356" s="219">
        <v>1.5</v>
      </c>
      <c r="J356" s="219">
        <v>0</v>
      </c>
      <c r="K356" s="219">
        <v>0</v>
      </c>
      <c r="L356" s="219">
        <v>3.4000000000000004</v>
      </c>
      <c r="M356" s="219">
        <v>0</v>
      </c>
      <c r="N356" s="219">
        <v>3.4000000000000004</v>
      </c>
      <c r="O356" s="219">
        <v>0</v>
      </c>
      <c r="P356" s="219">
        <v>2.5</v>
      </c>
      <c r="Q356" s="219">
        <v>2.5</v>
      </c>
      <c r="R356" s="219">
        <v>0</v>
      </c>
      <c r="S356" s="132">
        <v>286</v>
      </c>
      <c r="T356" s="133"/>
      <c r="U356" s="132"/>
      <c r="V356" s="132"/>
      <c r="W356" s="220"/>
    </row>
    <row r="357" spans="1:23" s="63" customFormat="1" ht="11.25" customHeight="1" x14ac:dyDescent="0.15">
      <c r="A357" s="221">
        <v>287</v>
      </c>
      <c r="C357" s="130"/>
      <c r="D357" s="122" t="s">
        <v>167</v>
      </c>
      <c r="E357" s="219">
        <v>5.700000000000002</v>
      </c>
      <c r="F357" s="219">
        <v>3.5000000000000009</v>
      </c>
      <c r="G357" s="219">
        <v>1.5</v>
      </c>
      <c r="H357" s="219">
        <v>1.5</v>
      </c>
      <c r="I357" s="219">
        <v>0</v>
      </c>
      <c r="J357" s="219">
        <v>0</v>
      </c>
      <c r="K357" s="219">
        <v>0</v>
      </c>
      <c r="L357" s="219">
        <v>2</v>
      </c>
      <c r="M357" s="219">
        <v>0</v>
      </c>
      <c r="N357" s="219">
        <v>2</v>
      </c>
      <c r="O357" s="219">
        <v>0</v>
      </c>
      <c r="P357" s="219">
        <v>2.2000000000000002</v>
      </c>
      <c r="Q357" s="219">
        <v>2</v>
      </c>
      <c r="R357" s="219">
        <v>0</v>
      </c>
      <c r="S357" s="132">
        <v>287</v>
      </c>
      <c r="T357" s="133"/>
      <c r="U357" s="132"/>
      <c r="V357" s="132"/>
      <c r="W357" s="220"/>
    </row>
    <row r="358" spans="1:23" s="63" customFormat="1" ht="20.25" customHeight="1" x14ac:dyDescent="0.15">
      <c r="A358" s="221">
        <v>288</v>
      </c>
      <c r="C358" s="130"/>
      <c r="D358" s="122" t="s">
        <v>168</v>
      </c>
      <c r="E358" s="219">
        <v>19.099999999999994</v>
      </c>
      <c r="F358" s="219">
        <v>14.399999999999995</v>
      </c>
      <c r="G358" s="219">
        <v>9</v>
      </c>
      <c r="H358" s="219">
        <v>7.5</v>
      </c>
      <c r="I358" s="219">
        <v>1.5</v>
      </c>
      <c r="J358" s="219">
        <v>0</v>
      </c>
      <c r="K358" s="219">
        <v>0</v>
      </c>
      <c r="L358" s="219">
        <v>5.4</v>
      </c>
      <c r="M358" s="219">
        <v>0</v>
      </c>
      <c r="N358" s="219">
        <v>5.4</v>
      </c>
      <c r="O358" s="219">
        <v>0</v>
      </c>
      <c r="P358" s="219">
        <v>4.7</v>
      </c>
      <c r="Q358" s="219">
        <v>4.5</v>
      </c>
      <c r="R358" s="219">
        <v>0</v>
      </c>
      <c r="S358" s="132">
        <v>288</v>
      </c>
      <c r="T358" s="133"/>
      <c r="U358" s="132"/>
      <c r="V358" s="132"/>
      <c r="W358" s="220"/>
    </row>
    <row r="359" spans="1:23" s="63" customFormat="1" ht="11.25" customHeight="1" x14ac:dyDescent="0.15">
      <c r="A359" s="221">
        <v>289</v>
      </c>
      <c r="B359" s="63" t="s">
        <v>201</v>
      </c>
      <c r="C359" s="130"/>
      <c r="D359" s="122" t="s">
        <v>166</v>
      </c>
      <c r="E359" s="219">
        <v>298.40000000000043</v>
      </c>
      <c r="F359" s="219">
        <v>253.00000000000031</v>
      </c>
      <c r="G359" s="219">
        <v>146</v>
      </c>
      <c r="H359" s="219">
        <v>57</v>
      </c>
      <c r="I359" s="219">
        <v>83</v>
      </c>
      <c r="J359" s="219">
        <v>3</v>
      </c>
      <c r="K359" s="219">
        <v>3</v>
      </c>
      <c r="L359" s="219">
        <v>107</v>
      </c>
      <c r="M359" s="219">
        <v>3.4000000000000008</v>
      </c>
      <c r="N359" s="219">
        <v>103.60000000000001</v>
      </c>
      <c r="O359" s="219">
        <v>0</v>
      </c>
      <c r="P359" s="219">
        <v>45.4</v>
      </c>
      <c r="Q359" s="219">
        <v>45</v>
      </c>
      <c r="R359" s="219">
        <v>0</v>
      </c>
      <c r="S359" s="132">
        <v>289</v>
      </c>
      <c r="T359" s="133"/>
      <c r="U359" s="132"/>
      <c r="V359" s="132"/>
      <c r="W359" s="220"/>
    </row>
    <row r="360" spans="1:23" s="63" customFormat="1" ht="11.25" customHeight="1" x14ac:dyDescent="0.15">
      <c r="A360" s="221">
        <v>290</v>
      </c>
      <c r="C360" s="130"/>
      <c r="D360" s="122" t="s">
        <v>167</v>
      </c>
      <c r="E360" s="219">
        <v>207.50000000000026</v>
      </c>
      <c r="F360" s="219">
        <v>113.10000000000019</v>
      </c>
      <c r="G360" s="219">
        <v>67.5</v>
      </c>
      <c r="H360" s="219">
        <v>20</v>
      </c>
      <c r="I360" s="219">
        <v>39</v>
      </c>
      <c r="J360" s="219">
        <v>6.5</v>
      </c>
      <c r="K360" s="219">
        <v>2</v>
      </c>
      <c r="L360" s="219">
        <v>45.59999999999998</v>
      </c>
      <c r="M360" s="219">
        <v>0</v>
      </c>
      <c r="N360" s="219">
        <v>45.59999999999998</v>
      </c>
      <c r="O360" s="219">
        <v>0</v>
      </c>
      <c r="P360" s="219">
        <v>94.4</v>
      </c>
      <c r="Q360" s="219">
        <v>94</v>
      </c>
      <c r="R360" s="219">
        <v>0</v>
      </c>
      <c r="S360" s="132">
        <v>290</v>
      </c>
      <c r="T360" s="133"/>
      <c r="U360" s="132"/>
      <c r="V360" s="132"/>
      <c r="W360" s="220"/>
    </row>
    <row r="361" spans="1:23" s="63" customFormat="1" ht="20.25" customHeight="1" x14ac:dyDescent="0.15">
      <c r="A361" s="221">
        <v>291</v>
      </c>
      <c r="C361" s="130"/>
      <c r="D361" s="122" t="s">
        <v>168</v>
      </c>
      <c r="E361" s="219">
        <v>505.90000000000066</v>
      </c>
      <c r="F361" s="219">
        <v>366.10000000000048</v>
      </c>
      <c r="G361" s="219">
        <v>213.5</v>
      </c>
      <c r="H361" s="219">
        <v>77</v>
      </c>
      <c r="I361" s="219">
        <v>122</v>
      </c>
      <c r="J361" s="219">
        <v>9.5</v>
      </c>
      <c r="K361" s="219">
        <v>5</v>
      </c>
      <c r="L361" s="219">
        <v>152.59999999999997</v>
      </c>
      <c r="M361" s="219">
        <v>3.4000000000000008</v>
      </c>
      <c r="N361" s="219">
        <v>149.19999999999999</v>
      </c>
      <c r="O361" s="219">
        <v>0</v>
      </c>
      <c r="P361" s="219">
        <v>139.80000000000001</v>
      </c>
      <c r="Q361" s="219">
        <v>139</v>
      </c>
      <c r="R361" s="219">
        <v>0.8</v>
      </c>
      <c r="S361" s="132">
        <v>291</v>
      </c>
      <c r="T361" s="133"/>
      <c r="U361" s="132"/>
      <c r="V361" s="132"/>
      <c r="W361" s="220"/>
    </row>
    <row r="362" spans="1:23" s="63" customFormat="1" ht="20.25" customHeight="1" x14ac:dyDescent="0.15">
      <c r="A362" s="221"/>
      <c r="B362" s="128" t="s">
        <v>124</v>
      </c>
      <c r="C362" s="130"/>
      <c r="D362" s="122"/>
      <c r="E362" s="66"/>
      <c r="F362" s="66"/>
      <c r="G362" s="66"/>
      <c r="H362" s="66"/>
      <c r="I362" s="66"/>
      <c r="J362" s="66"/>
      <c r="K362" s="98"/>
      <c r="L362" s="66"/>
      <c r="M362" s="66"/>
      <c r="N362" s="66"/>
      <c r="O362" s="66"/>
      <c r="P362" s="66"/>
      <c r="Q362" s="66"/>
      <c r="R362" s="66"/>
      <c r="S362" s="132"/>
      <c r="T362" s="222"/>
      <c r="U362" s="132"/>
      <c r="V362" s="132"/>
      <c r="W362" s="220"/>
    </row>
    <row r="363" spans="1:23" s="63" customFormat="1" ht="11.25" customHeight="1" x14ac:dyDescent="0.15">
      <c r="A363" s="221">
        <v>292</v>
      </c>
      <c r="C363" s="130" t="s">
        <v>323</v>
      </c>
      <c r="D363" s="122" t="s">
        <v>166</v>
      </c>
      <c r="E363" s="219">
        <v>11</v>
      </c>
      <c r="F363" s="219">
        <v>8</v>
      </c>
      <c r="G363" s="219">
        <v>8</v>
      </c>
      <c r="H363" s="219">
        <v>8</v>
      </c>
      <c r="I363" s="219">
        <v>0</v>
      </c>
      <c r="J363" s="219">
        <v>0</v>
      </c>
      <c r="K363" s="219">
        <v>0</v>
      </c>
      <c r="L363" s="219">
        <v>0</v>
      </c>
      <c r="M363" s="219">
        <v>0</v>
      </c>
      <c r="N363" s="219">
        <v>0</v>
      </c>
      <c r="O363" s="219">
        <v>0</v>
      </c>
      <c r="P363" s="219">
        <v>3</v>
      </c>
      <c r="Q363" s="219">
        <v>3</v>
      </c>
      <c r="R363" s="219">
        <v>0</v>
      </c>
      <c r="S363" s="132">
        <v>292</v>
      </c>
      <c r="T363" s="133"/>
      <c r="U363" s="132"/>
      <c r="V363" s="132"/>
      <c r="W363" s="220"/>
    </row>
    <row r="364" spans="1:23" s="63" customFormat="1" ht="11.25" customHeight="1" x14ac:dyDescent="0.15">
      <c r="A364" s="221">
        <v>293</v>
      </c>
      <c r="C364" s="130"/>
      <c r="D364" s="122" t="s">
        <v>167</v>
      </c>
      <c r="E364" s="219">
        <v>15</v>
      </c>
      <c r="F364" s="219">
        <v>4.5</v>
      </c>
      <c r="G364" s="219">
        <v>4.5</v>
      </c>
      <c r="H364" s="219">
        <v>4.5</v>
      </c>
      <c r="I364" s="219">
        <v>0</v>
      </c>
      <c r="J364" s="219">
        <v>0</v>
      </c>
      <c r="K364" s="219">
        <v>0</v>
      </c>
      <c r="L364" s="219">
        <v>0</v>
      </c>
      <c r="M364" s="219">
        <v>0</v>
      </c>
      <c r="N364" s="219">
        <v>0</v>
      </c>
      <c r="O364" s="219">
        <v>0</v>
      </c>
      <c r="P364" s="219">
        <v>10.5</v>
      </c>
      <c r="Q364" s="219">
        <v>10.5</v>
      </c>
      <c r="R364" s="219">
        <v>0</v>
      </c>
      <c r="S364" s="132">
        <v>293</v>
      </c>
      <c r="T364" s="133"/>
      <c r="U364" s="132"/>
      <c r="V364" s="132"/>
      <c r="W364" s="220"/>
    </row>
    <row r="365" spans="1:23" s="63" customFormat="1" ht="20.25" customHeight="1" x14ac:dyDescent="0.15">
      <c r="A365" s="221">
        <v>294</v>
      </c>
      <c r="C365" s="130"/>
      <c r="D365" s="122" t="s">
        <v>168</v>
      </c>
      <c r="E365" s="219">
        <v>26</v>
      </c>
      <c r="F365" s="219">
        <v>12.5</v>
      </c>
      <c r="G365" s="219">
        <v>12.5</v>
      </c>
      <c r="H365" s="219">
        <v>12.5</v>
      </c>
      <c r="I365" s="219">
        <v>0</v>
      </c>
      <c r="J365" s="219">
        <v>0</v>
      </c>
      <c r="K365" s="219">
        <v>0</v>
      </c>
      <c r="L365" s="219">
        <v>0</v>
      </c>
      <c r="M365" s="219">
        <v>0</v>
      </c>
      <c r="N365" s="219">
        <v>0</v>
      </c>
      <c r="O365" s="219">
        <v>0</v>
      </c>
      <c r="P365" s="219">
        <v>13.5</v>
      </c>
      <c r="Q365" s="219">
        <v>13.5</v>
      </c>
      <c r="R365" s="219">
        <v>0</v>
      </c>
      <c r="S365" s="132">
        <v>294</v>
      </c>
      <c r="T365" s="133"/>
      <c r="U365" s="132"/>
      <c r="V365" s="132"/>
      <c r="W365" s="220"/>
    </row>
    <row r="366" spans="1:23" s="63" customFormat="1" ht="6.75" customHeight="1" x14ac:dyDescent="0.15">
      <c r="A366" s="223"/>
      <c r="B366" s="224"/>
      <c r="C366" s="130"/>
      <c r="D366" s="122"/>
      <c r="E366" s="66"/>
      <c r="F366" s="66"/>
      <c r="G366" s="66"/>
      <c r="H366" s="66"/>
      <c r="I366" s="66"/>
      <c r="J366" s="66"/>
      <c r="K366" s="66"/>
      <c r="L366" s="223"/>
      <c r="M366" s="66"/>
      <c r="N366" s="66"/>
      <c r="O366" s="66"/>
      <c r="P366" s="66"/>
      <c r="Q366" s="66"/>
      <c r="R366" s="66"/>
      <c r="S366" s="226"/>
      <c r="T366" s="226"/>
      <c r="U366" s="132"/>
      <c r="V366" s="132"/>
      <c r="W366" s="220"/>
    </row>
    <row r="367" spans="1:23" s="63" customFormat="1" ht="11.25" customHeight="1" x14ac:dyDescent="0.15">
      <c r="A367" s="63" t="s">
        <v>866</v>
      </c>
      <c r="C367" s="130"/>
      <c r="D367" s="122"/>
      <c r="E367" s="66"/>
      <c r="F367" s="66"/>
      <c r="G367" s="66"/>
      <c r="H367" s="66"/>
      <c r="I367" s="66"/>
      <c r="J367" s="66"/>
      <c r="K367" s="66"/>
      <c r="L367" s="63" t="s">
        <v>866</v>
      </c>
      <c r="N367" s="66"/>
      <c r="O367" s="66"/>
      <c r="P367" s="66"/>
      <c r="Q367" s="66"/>
      <c r="R367" s="66"/>
      <c r="S367" s="227"/>
      <c r="T367" s="227"/>
      <c r="U367" s="132"/>
      <c r="V367" s="132"/>
      <c r="W367" s="220"/>
    </row>
    <row r="368" spans="1:23" s="63" customFormat="1" ht="6" customHeight="1" x14ac:dyDescent="0.15">
      <c r="C368" s="130"/>
      <c r="D368" s="122"/>
      <c r="E368" s="66"/>
      <c r="F368" s="66"/>
      <c r="G368" s="66"/>
      <c r="H368" s="66"/>
      <c r="I368" s="66"/>
      <c r="J368" s="66"/>
      <c r="K368" s="66"/>
      <c r="M368" s="66"/>
      <c r="N368" s="66"/>
      <c r="O368" s="66"/>
      <c r="P368" s="66"/>
      <c r="Q368" s="66"/>
      <c r="R368" s="66"/>
      <c r="S368" s="227"/>
      <c r="T368" s="227"/>
      <c r="U368" s="132"/>
      <c r="V368" s="132"/>
      <c r="W368" s="220"/>
    </row>
    <row r="369" spans="1:23" s="63" customFormat="1" ht="11.25" customHeight="1" x14ac:dyDescent="0.15">
      <c r="A369" s="100" t="s">
        <v>73</v>
      </c>
      <c r="B369" s="100"/>
      <c r="C369" s="100"/>
      <c r="D369" s="100"/>
      <c r="E369" s="100"/>
      <c r="F369" s="66"/>
      <c r="G369" s="66"/>
      <c r="H369" s="66"/>
      <c r="I369" s="66"/>
      <c r="J369" s="66"/>
      <c r="K369" s="66"/>
      <c r="L369" s="100" t="s">
        <v>73</v>
      </c>
      <c r="M369" s="100"/>
      <c r="N369" s="100"/>
      <c r="O369" s="100"/>
      <c r="P369" s="100"/>
      <c r="Q369" s="66"/>
      <c r="R369" s="66"/>
      <c r="S369" s="227"/>
      <c r="T369" s="227"/>
      <c r="U369" s="227"/>
      <c r="V369" s="227"/>
      <c r="W369" s="227"/>
    </row>
    <row r="370" spans="1:23" s="63" customFormat="1" ht="23.25" customHeight="1" x14ac:dyDescent="0.15">
      <c r="A370" s="221"/>
      <c r="C370" s="130"/>
      <c r="D370" s="122"/>
      <c r="E370" s="126" t="s">
        <v>221</v>
      </c>
      <c r="F370" s="66"/>
      <c r="G370" s="66"/>
      <c r="H370" s="66"/>
      <c r="I370" s="66"/>
      <c r="J370" s="66"/>
      <c r="K370" s="66"/>
      <c r="L370" s="126" t="s">
        <v>221</v>
      </c>
      <c r="M370" s="66"/>
      <c r="N370" s="66"/>
      <c r="O370" s="66"/>
      <c r="P370" s="66"/>
      <c r="Q370" s="66"/>
      <c r="R370" s="66"/>
      <c r="S370" s="132"/>
      <c r="T370" s="133"/>
      <c r="U370" s="132"/>
      <c r="V370" s="132"/>
      <c r="W370" s="228"/>
    </row>
    <row r="371" spans="1:23" s="63" customFormat="1" ht="11.25" customHeight="1" x14ac:dyDescent="0.15">
      <c r="A371" s="221">
        <v>295</v>
      </c>
      <c r="B371" s="128" t="s">
        <v>324</v>
      </c>
      <c r="C371" s="130"/>
      <c r="D371" s="122" t="s">
        <v>166</v>
      </c>
      <c r="E371" s="219">
        <v>11</v>
      </c>
      <c r="F371" s="219">
        <v>8</v>
      </c>
      <c r="G371" s="219">
        <v>8</v>
      </c>
      <c r="H371" s="219">
        <v>8</v>
      </c>
      <c r="I371" s="219">
        <v>0</v>
      </c>
      <c r="J371" s="219">
        <v>0</v>
      </c>
      <c r="K371" s="219">
        <v>0</v>
      </c>
      <c r="L371" s="219">
        <v>0</v>
      </c>
      <c r="M371" s="219">
        <v>0</v>
      </c>
      <c r="N371" s="219">
        <v>0</v>
      </c>
      <c r="O371" s="219">
        <v>0</v>
      </c>
      <c r="P371" s="219">
        <v>3</v>
      </c>
      <c r="Q371" s="219">
        <v>3</v>
      </c>
      <c r="R371" s="219">
        <v>0</v>
      </c>
      <c r="S371" s="132">
        <v>295</v>
      </c>
      <c r="T371" s="222"/>
      <c r="U371" s="132"/>
      <c r="V371" s="132"/>
      <c r="W371" s="220"/>
    </row>
    <row r="372" spans="1:23" s="63" customFormat="1" ht="11.25" customHeight="1" x14ac:dyDescent="0.15">
      <c r="A372" s="221">
        <v>296</v>
      </c>
      <c r="C372" s="130"/>
      <c r="D372" s="122" t="s">
        <v>167</v>
      </c>
      <c r="E372" s="219">
        <v>15</v>
      </c>
      <c r="F372" s="219">
        <v>4.5</v>
      </c>
      <c r="G372" s="219">
        <v>4.5</v>
      </c>
      <c r="H372" s="219">
        <v>4.5</v>
      </c>
      <c r="I372" s="219">
        <v>0</v>
      </c>
      <c r="J372" s="219">
        <v>0</v>
      </c>
      <c r="K372" s="219">
        <v>0</v>
      </c>
      <c r="L372" s="219">
        <v>0</v>
      </c>
      <c r="M372" s="219">
        <v>0</v>
      </c>
      <c r="N372" s="219">
        <v>0</v>
      </c>
      <c r="O372" s="219">
        <v>0</v>
      </c>
      <c r="P372" s="219">
        <v>10.5</v>
      </c>
      <c r="Q372" s="219">
        <v>10.5</v>
      </c>
      <c r="R372" s="219">
        <v>0</v>
      </c>
      <c r="S372" s="132">
        <v>296</v>
      </c>
      <c r="T372" s="133"/>
      <c r="U372" s="132"/>
      <c r="V372" s="132"/>
      <c r="W372" s="220"/>
    </row>
    <row r="373" spans="1:23" s="63" customFormat="1" ht="20.25" customHeight="1" x14ac:dyDescent="0.15">
      <c r="A373" s="221">
        <v>297</v>
      </c>
      <c r="C373" s="130"/>
      <c r="D373" s="122" t="s">
        <v>168</v>
      </c>
      <c r="E373" s="219">
        <v>26</v>
      </c>
      <c r="F373" s="219">
        <v>12.5</v>
      </c>
      <c r="G373" s="219">
        <v>12.5</v>
      </c>
      <c r="H373" s="219">
        <v>12.5</v>
      </c>
      <c r="I373" s="219">
        <v>0</v>
      </c>
      <c r="J373" s="219">
        <v>0</v>
      </c>
      <c r="K373" s="219">
        <v>0</v>
      </c>
      <c r="L373" s="219">
        <v>0</v>
      </c>
      <c r="M373" s="219">
        <v>0</v>
      </c>
      <c r="N373" s="219">
        <v>0</v>
      </c>
      <c r="O373" s="219">
        <v>0</v>
      </c>
      <c r="P373" s="219">
        <v>13.5</v>
      </c>
      <c r="Q373" s="219">
        <v>13.5</v>
      </c>
      <c r="R373" s="219">
        <v>0</v>
      </c>
      <c r="S373" s="132">
        <v>297</v>
      </c>
      <c r="T373" s="133"/>
      <c r="U373" s="132"/>
      <c r="V373" s="132"/>
      <c r="W373" s="220"/>
    </row>
    <row r="374" spans="1:23" s="63" customFormat="1" ht="15.75" customHeight="1" x14ac:dyDescent="0.15">
      <c r="A374" s="221"/>
      <c r="B374" s="63" t="s">
        <v>125</v>
      </c>
      <c r="C374" s="130"/>
      <c r="D374" s="122"/>
      <c r="E374" s="66"/>
      <c r="F374" s="66"/>
      <c r="G374" s="66"/>
      <c r="H374" s="66"/>
      <c r="I374" s="66"/>
      <c r="J374" s="66"/>
      <c r="K374" s="98"/>
      <c r="L374" s="66"/>
      <c r="M374" s="66"/>
      <c r="N374" s="66"/>
      <c r="O374" s="66"/>
      <c r="P374" s="66"/>
      <c r="Q374" s="66"/>
      <c r="R374" s="66"/>
      <c r="S374" s="132"/>
      <c r="T374" s="133"/>
      <c r="U374" s="132"/>
      <c r="V374" s="132"/>
      <c r="W374" s="220"/>
    </row>
    <row r="375" spans="1:23" s="63" customFormat="1" ht="11.25" customHeight="1" x14ac:dyDescent="0.15">
      <c r="A375" s="221">
        <v>298</v>
      </c>
      <c r="C375" s="130" t="s">
        <v>325</v>
      </c>
      <c r="D375" s="122" t="s">
        <v>166</v>
      </c>
      <c r="E375" s="219">
        <v>20.499999999999979</v>
      </c>
      <c r="F375" s="219">
        <v>16.499999999999982</v>
      </c>
      <c r="G375" s="219">
        <v>9.5</v>
      </c>
      <c r="H375" s="219">
        <v>9.5</v>
      </c>
      <c r="I375" s="219">
        <v>0</v>
      </c>
      <c r="J375" s="219">
        <v>0</v>
      </c>
      <c r="K375" s="219">
        <v>0</v>
      </c>
      <c r="L375" s="219">
        <v>7.0000000000000044</v>
      </c>
      <c r="M375" s="219">
        <v>0</v>
      </c>
      <c r="N375" s="219">
        <v>7.0000000000000044</v>
      </c>
      <c r="O375" s="219">
        <v>0</v>
      </c>
      <c r="P375" s="219">
        <v>4</v>
      </c>
      <c r="Q375" s="219">
        <v>4</v>
      </c>
      <c r="R375" s="219">
        <v>0</v>
      </c>
      <c r="S375" s="132">
        <v>298</v>
      </c>
      <c r="T375" s="133"/>
      <c r="U375" s="132"/>
      <c r="V375" s="132"/>
      <c r="W375" s="220"/>
    </row>
    <row r="376" spans="1:23" s="63" customFormat="1" ht="11.25" customHeight="1" x14ac:dyDescent="0.15">
      <c r="A376" s="221">
        <v>299</v>
      </c>
      <c r="C376" s="130" t="s">
        <v>326</v>
      </c>
      <c r="D376" s="122" t="s">
        <v>167</v>
      </c>
      <c r="E376" s="219">
        <v>12.999999999999993</v>
      </c>
      <c r="F376" s="219">
        <v>2.5</v>
      </c>
      <c r="G376" s="219">
        <v>0.5</v>
      </c>
      <c r="H376" s="219">
        <v>0.5</v>
      </c>
      <c r="I376" s="219">
        <v>0</v>
      </c>
      <c r="J376" s="219">
        <v>0</v>
      </c>
      <c r="K376" s="219">
        <v>0</v>
      </c>
      <c r="L376" s="219">
        <v>1.9999999999999998</v>
      </c>
      <c r="M376" s="219">
        <v>0</v>
      </c>
      <c r="N376" s="219">
        <v>1.9999999999999998</v>
      </c>
      <c r="O376" s="219">
        <v>0</v>
      </c>
      <c r="P376" s="219">
        <v>10.5</v>
      </c>
      <c r="Q376" s="219">
        <v>10.5</v>
      </c>
      <c r="R376" s="219">
        <v>0</v>
      </c>
      <c r="S376" s="132">
        <v>299</v>
      </c>
      <c r="T376" s="133"/>
      <c r="U376" s="132"/>
      <c r="V376" s="132"/>
      <c r="W376" s="220"/>
    </row>
    <row r="377" spans="1:23" s="63" customFormat="1" ht="20.25" customHeight="1" x14ac:dyDescent="0.15">
      <c r="A377" s="221">
        <v>300</v>
      </c>
      <c r="C377" s="130"/>
      <c r="D377" s="122" t="s">
        <v>168</v>
      </c>
      <c r="E377" s="219">
        <v>33.499999999999972</v>
      </c>
      <c r="F377" s="219">
        <v>18.999999999999982</v>
      </c>
      <c r="G377" s="219">
        <v>10</v>
      </c>
      <c r="H377" s="219">
        <v>10</v>
      </c>
      <c r="I377" s="219">
        <v>0</v>
      </c>
      <c r="J377" s="219">
        <v>0</v>
      </c>
      <c r="K377" s="219">
        <v>0</v>
      </c>
      <c r="L377" s="219">
        <v>9.0000000000000036</v>
      </c>
      <c r="M377" s="219">
        <v>0</v>
      </c>
      <c r="N377" s="219">
        <v>9.0000000000000036</v>
      </c>
      <c r="O377" s="219">
        <v>0</v>
      </c>
      <c r="P377" s="219">
        <v>14.5</v>
      </c>
      <c r="Q377" s="219">
        <v>14.5</v>
      </c>
      <c r="R377" s="219">
        <v>0</v>
      </c>
      <c r="S377" s="132">
        <v>300</v>
      </c>
      <c r="T377" s="133"/>
      <c r="U377" s="132"/>
      <c r="V377" s="132"/>
      <c r="W377" s="220"/>
    </row>
    <row r="378" spans="1:23" s="63" customFormat="1" ht="11.25" customHeight="1" x14ac:dyDescent="0.15">
      <c r="A378" s="221">
        <v>301</v>
      </c>
      <c r="C378" s="130" t="s">
        <v>327</v>
      </c>
      <c r="D378" s="122" t="s">
        <v>166</v>
      </c>
      <c r="E378" s="219">
        <v>31.4</v>
      </c>
      <c r="F378" s="219">
        <v>22.9</v>
      </c>
      <c r="G378" s="219">
        <v>12.5</v>
      </c>
      <c r="H378" s="219">
        <v>11.5</v>
      </c>
      <c r="I378" s="219">
        <v>0</v>
      </c>
      <c r="J378" s="219">
        <v>0</v>
      </c>
      <c r="K378" s="219">
        <v>1</v>
      </c>
      <c r="L378" s="219">
        <v>10.4</v>
      </c>
      <c r="M378" s="219">
        <v>0</v>
      </c>
      <c r="N378" s="219">
        <v>10.4</v>
      </c>
      <c r="O378" s="219">
        <v>0</v>
      </c>
      <c r="P378" s="219">
        <v>8.5</v>
      </c>
      <c r="Q378" s="219">
        <v>8.5</v>
      </c>
      <c r="R378" s="219">
        <v>0</v>
      </c>
      <c r="S378" s="132">
        <v>301</v>
      </c>
      <c r="T378" s="133"/>
      <c r="U378" s="132"/>
      <c r="V378" s="132"/>
      <c r="W378" s="220"/>
    </row>
    <row r="379" spans="1:23" s="63" customFormat="1" ht="11.25" customHeight="1" x14ac:dyDescent="0.15">
      <c r="A379" s="221">
        <v>302</v>
      </c>
      <c r="C379" s="130"/>
      <c r="D379" s="122" t="s">
        <v>167</v>
      </c>
      <c r="E379" s="219">
        <v>25.099999999999998</v>
      </c>
      <c r="F379" s="219">
        <v>9.1</v>
      </c>
      <c r="G379" s="219">
        <v>5.5</v>
      </c>
      <c r="H379" s="219">
        <v>4</v>
      </c>
      <c r="I379" s="219">
        <v>0</v>
      </c>
      <c r="J379" s="219">
        <v>0.5</v>
      </c>
      <c r="K379" s="219">
        <v>1</v>
      </c>
      <c r="L379" s="219">
        <v>3.6000000000000005</v>
      </c>
      <c r="M379" s="219">
        <v>0</v>
      </c>
      <c r="N379" s="219">
        <v>3.4000000000000004</v>
      </c>
      <c r="O379" s="219">
        <v>0</v>
      </c>
      <c r="P379" s="219">
        <v>16</v>
      </c>
      <c r="Q379" s="219">
        <v>16</v>
      </c>
      <c r="R379" s="219">
        <v>0</v>
      </c>
      <c r="S379" s="132">
        <v>302</v>
      </c>
      <c r="T379" s="133"/>
      <c r="U379" s="132"/>
      <c r="V379" s="132"/>
      <c r="W379" s="220"/>
    </row>
    <row r="380" spans="1:23" s="63" customFormat="1" ht="20.25" customHeight="1" x14ac:dyDescent="0.15">
      <c r="A380" s="221">
        <v>303</v>
      </c>
      <c r="C380" s="130"/>
      <c r="D380" s="122" t="s">
        <v>168</v>
      </c>
      <c r="E380" s="219">
        <v>56.5</v>
      </c>
      <c r="F380" s="219">
        <v>32</v>
      </c>
      <c r="G380" s="219">
        <v>18</v>
      </c>
      <c r="H380" s="219">
        <v>15.5</v>
      </c>
      <c r="I380" s="219">
        <v>0</v>
      </c>
      <c r="J380" s="219">
        <v>0.5</v>
      </c>
      <c r="K380" s="219">
        <v>2</v>
      </c>
      <c r="L380" s="219">
        <v>14</v>
      </c>
      <c r="M380" s="219">
        <v>0</v>
      </c>
      <c r="N380" s="219">
        <v>13.8</v>
      </c>
      <c r="O380" s="219">
        <v>0</v>
      </c>
      <c r="P380" s="219">
        <v>24.5</v>
      </c>
      <c r="Q380" s="219">
        <v>24.5</v>
      </c>
      <c r="R380" s="219">
        <v>0</v>
      </c>
      <c r="S380" s="132">
        <v>303</v>
      </c>
      <c r="T380" s="133"/>
      <c r="U380" s="132"/>
      <c r="V380" s="132"/>
      <c r="W380" s="220"/>
    </row>
    <row r="381" spans="1:23" s="63" customFormat="1" ht="11.25" customHeight="1" x14ac:dyDescent="0.15">
      <c r="A381" s="221">
        <v>304</v>
      </c>
      <c r="C381" s="63" t="s">
        <v>330</v>
      </c>
      <c r="D381" s="122" t="s">
        <v>166</v>
      </c>
      <c r="E381" s="219">
        <v>50.100000000000016</v>
      </c>
      <c r="F381" s="219">
        <v>13.199999999999996</v>
      </c>
      <c r="G381" s="219">
        <v>12</v>
      </c>
      <c r="H381" s="219">
        <v>12</v>
      </c>
      <c r="I381" s="219">
        <v>0</v>
      </c>
      <c r="J381" s="219">
        <v>0</v>
      </c>
      <c r="K381" s="219">
        <v>0</v>
      </c>
      <c r="L381" s="219">
        <v>1.2</v>
      </c>
      <c r="M381" s="219">
        <v>1.2</v>
      </c>
      <c r="N381" s="219">
        <v>0</v>
      </c>
      <c r="O381" s="219">
        <v>0</v>
      </c>
      <c r="P381" s="219">
        <v>36.9</v>
      </c>
      <c r="Q381" s="219">
        <v>35.5</v>
      </c>
      <c r="R381" s="219">
        <v>1.4</v>
      </c>
      <c r="S381" s="132">
        <v>304</v>
      </c>
      <c r="T381" s="133"/>
      <c r="U381" s="133"/>
      <c r="V381" s="132"/>
      <c r="W381" s="220"/>
    </row>
    <row r="382" spans="1:23" s="63" customFormat="1" ht="11.25" customHeight="1" x14ac:dyDescent="0.15">
      <c r="A382" s="221">
        <v>305</v>
      </c>
      <c r="C382" s="130"/>
      <c r="D382" s="122" t="s">
        <v>167</v>
      </c>
      <c r="E382" s="219">
        <v>36.200000000000003</v>
      </c>
      <c r="F382" s="219">
        <v>1</v>
      </c>
      <c r="G382" s="219">
        <v>1</v>
      </c>
      <c r="H382" s="219">
        <v>1</v>
      </c>
      <c r="I382" s="219">
        <v>0</v>
      </c>
      <c r="J382" s="219">
        <v>0</v>
      </c>
      <c r="K382" s="219">
        <v>0</v>
      </c>
      <c r="L382" s="219">
        <v>0</v>
      </c>
      <c r="M382" s="219">
        <v>0</v>
      </c>
      <c r="N382" s="219">
        <v>0</v>
      </c>
      <c r="O382" s="219">
        <v>0</v>
      </c>
      <c r="P382" s="219">
        <v>35.200000000000003</v>
      </c>
      <c r="Q382" s="219">
        <v>32</v>
      </c>
      <c r="R382" s="219">
        <v>3.2</v>
      </c>
      <c r="S382" s="132">
        <v>305</v>
      </c>
      <c r="T382" s="133"/>
      <c r="U382" s="132"/>
      <c r="V382" s="132"/>
      <c r="W382" s="220"/>
    </row>
    <row r="383" spans="1:23" s="63" customFormat="1" ht="20.25" customHeight="1" x14ac:dyDescent="0.15">
      <c r="A383" s="221">
        <v>306</v>
      </c>
      <c r="C383" s="130"/>
      <c r="D383" s="122" t="s">
        <v>168</v>
      </c>
      <c r="E383" s="219">
        <v>86.300000000000011</v>
      </c>
      <c r="F383" s="219">
        <v>14.199999999999996</v>
      </c>
      <c r="G383" s="219">
        <v>13</v>
      </c>
      <c r="H383" s="219">
        <v>13</v>
      </c>
      <c r="I383" s="219">
        <v>0</v>
      </c>
      <c r="J383" s="219">
        <v>0</v>
      </c>
      <c r="K383" s="219">
        <v>0</v>
      </c>
      <c r="L383" s="219">
        <v>1.2</v>
      </c>
      <c r="M383" s="219">
        <v>1.2</v>
      </c>
      <c r="N383" s="219">
        <v>0</v>
      </c>
      <c r="O383" s="219">
        <v>0</v>
      </c>
      <c r="P383" s="219">
        <v>72.099999999999994</v>
      </c>
      <c r="Q383" s="219">
        <v>67.5</v>
      </c>
      <c r="R383" s="219">
        <v>4.5999999999999996</v>
      </c>
      <c r="S383" s="132">
        <v>306</v>
      </c>
      <c r="T383" s="133"/>
      <c r="U383" s="132"/>
      <c r="V383" s="132"/>
      <c r="W383" s="220"/>
    </row>
    <row r="384" spans="1:23" s="63" customFormat="1" ht="11.25" customHeight="1" x14ac:dyDescent="0.15">
      <c r="A384" s="221">
        <v>307</v>
      </c>
      <c r="C384" s="63" t="s">
        <v>331</v>
      </c>
      <c r="D384" s="122" t="s">
        <v>166</v>
      </c>
      <c r="E384" s="219">
        <v>19.399999999999995</v>
      </c>
      <c r="F384" s="219">
        <v>18.399999999999995</v>
      </c>
      <c r="G384" s="219">
        <v>17</v>
      </c>
      <c r="H384" s="219">
        <v>14</v>
      </c>
      <c r="I384" s="219">
        <v>0</v>
      </c>
      <c r="J384" s="219">
        <v>3</v>
      </c>
      <c r="K384" s="219">
        <v>0</v>
      </c>
      <c r="L384" s="219">
        <v>1.4</v>
      </c>
      <c r="M384" s="219">
        <v>0</v>
      </c>
      <c r="N384" s="219">
        <v>1.4</v>
      </c>
      <c r="O384" s="219">
        <v>0</v>
      </c>
      <c r="P384" s="219">
        <v>1</v>
      </c>
      <c r="Q384" s="219">
        <v>1</v>
      </c>
      <c r="R384" s="219">
        <v>0</v>
      </c>
      <c r="S384" s="132">
        <v>307</v>
      </c>
      <c r="T384" s="133"/>
      <c r="U384" s="133"/>
      <c r="V384" s="132"/>
      <c r="W384" s="220"/>
    </row>
    <row r="385" spans="1:23" s="63" customFormat="1" ht="11.25" customHeight="1" x14ac:dyDescent="0.15">
      <c r="A385" s="221">
        <v>308</v>
      </c>
      <c r="C385" s="130"/>
      <c r="D385" s="122" t="s">
        <v>167</v>
      </c>
      <c r="E385" s="219">
        <v>5.8000000000000016</v>
      </c>
      <c r="F385" s="219">
        <v>3.3000000000000007</v>
      </c>
      <c r="G385" s="219">
        <v>1.5</v>
      </c>
      <c r="H385" s="219">
        <v>1.5</v>
      </c>
      <c r="I385" s="219">
        <v>0</v>
      </c>
      <c r="J385" s="219">
        <v>0</v>
      </c>
      <c r="K385" s="219">
        <v>0</v>
      </c>
      <c r="L385" s="219">
        <v>1.8</v>
      </c>
      <c r="M385" s="219">
        <v>0</v>
      </c>
      <c r="N385" s="219">
        <v>1.8</v>
      </c>
      <c r="O385" s="219">
        <v>0</v>
      </c>
      <c r="P385" s="219">
        <v>2.5</v>
      </c>
      <c r="Q385" s="219">
        <v>2.5</v>
      </c>
      <c r="R385" s="219">
        <v>0</v>
      </c>
      <c r="S385" s="132">
        <v>308</v>
      </c>
      <c r="T385" s="133"/>
      <c r="U385" s="132"/>
      <c r="V385" s="132"/>
      <c r="W385" s="220"/>
    </row>
    <row r="386" spans="1:23" s="63" customFormat="1" ht="20.25" customHeight="1" x14ac:dyDescent="0.15">
      <c r="A386" s="221">
        <v>309</v>
      </c>
      <c r="C386" s="130"/>
      <c r="D386" s="122" t="s">
        <v>168</v>
      </c>
      <c r="E386" s="219">
        <v>25.199999999999996</v>
      </c>
      <c r="F386" s="219">
        <v>21.699999999999996</v>
      </c>
      <c r="G386" s="219">
        <v>18.5</v>
      </c>
      <c r="H386" s="219">
        <v>15.5</v>
      </c>
      <c r="I386" s="219">
        <v>0</v>
      </c>
      <c r="J386" s="219">
        <v>3</v>
      </c>
      <c r="K386" s="219">
        <v>0</v>
      </c>
      <c r="L386" s="219">
        <v>3.2</v>
      </c>
      <c r="M386" s="219">
        <v>0</v>
      </c>
      <c r="N386" s="219">
        <v>3.2</v>
      </c>
      <c r="O386" s="219">
        <v>0</v>
      </c>
      <c r="P386" s="219">
        <v>3.5</v>
      </c>
      <c r="Q386" s="219">
        <v>3.5</v>
      </c>
      <c r="R386" s="219">
        <v>0</v>
      </c>
      <c r="S386" s="132">
        <v>309</v>
      </c>
      <c r="T386" s="133"/>
      <c r="U386" s="132"/>
      <c r="V386" s="132"/>
      <c r="W386" s="220"/>
    </row>
    <row r="387" spans="1:23" s="63" customFormat="1" ht="11.25" customHeight="1" x14ac:dyDescent="0.15">
      <c r="A387" s="221">
        <v>310</v>
      </c>
      <c r="C387" s="130" t="s">
        <v>332</v>
      </c>
      <c r="D387" s="122" t="s">
        <v>166</v>
      </c>
      <c r="E387" s="219">
        <v>16.099999999999991</v>
      </c>
      <c r="F387" s="219">
        <v>12.599999999999991</v>
      </c>
      <c r="G387" s="219">
        <v>9</v>
      </c>
      <c r="H387" s="219">
        <v>3.5</v>
      </c>
      <c r="I387" s="219">
        <v>5.5</v>
      </c>
      <c r="J387" s="219">
        <v>0</v>
      </c>
      <c r="K387" s="219">
        <v>0</v>
      </c>
      <c r="L387" s="219">
        <v>3.6000000000000005</v>
      </c>
      <c r="M387" s="219">
        <v>0</v>
      </c>
      <c r="N387" s="219">
        <v>3.6000000000000005</v>
      </c>
      <c r="O387" s="219">
        <v>0</v>
      </c>
      <c r="P387" s="219">
        <v>3.5</v>
      </c>
      <c r="Q387" s="219">
        <v>3.5</v>
      </c>
      <c r="R387" s="219">
        <v>0</v>
      </c>
      <c r="S387" s="132">
        <v>310</v>
      </c>
      <c r="T387" s="133"/>
      <c r="U387" s="132"/>
      <c r="V387" s="132"/>
      <c r="W387" s="220"/>
    </row>
    <row r="388" spans="1:23" s="63" customFormat="1" ht="11.25" customHeight="1" x14ac:dyDescent="0.15">
      <c r="A388" s="221">
        <v>311</v>
      </c>
      <c r="C388" s="130"/>
      <c r="D388" s="122" t="s">
        <v>167</v>
      </c>
      <c r="E388" s="219">
        <v>14.699999999999996</v>
      </c>
      <c r="F388" s="219">
        <v>8.3000000000000007</v>
      </c>
      <c r="G388" s="219">
        <v>6.5</v>
      </c>
      <c r="H388" s="219">
        <v>4</v>
      </c>
      <c r="I388" s="219">
        <v>2</v>
      </c>
      <c r="J388" s="219">
        <v>0.5</v>
      </c>
      <c r="K388" s="219">
        <v>0</v>
      </c>
      <c r="L388" s="219">
        <v>1.7999999999999998</v>
      </c>
      <c r="M388" s="219">
        <v>0</v>
      </c>
      <c r="N388" s="219">
        <v>1.7999999999999998</v>
      </c>
      <c r="O388" s="219">
        <v>0</v>
      </c>
      <c r="P388" s="219">
        <v>6.4</v>
      </c>
      <c r="Q388" s="219">
        <v>6</v>
      </c>
      <c r="R388" s="219">
        <v>0</v>
      </c>
      <c r="S388" s="132">
        <v>311</v>
      </c>
      <c r="T388" s="133"/>
      <c r="U388" s="132"/>
      <c r="V388" s="132"/>
      <c r="W388" s="220"/>
    </row>
    <row r="389" spans="1:23" s="63" customFormat="1" ht="20.25" customHeight="1" x14ac:dyDescent="0.15">
      <c r="A389" s="221">
        <v>312</v>
      </c>
      <c r="C389" s="130"/>
      <c r="D389" s="122" t="s">
        <v>168</v>
      </c>
      <c r="E389" s="219">
        <v>30.799999999999986</v>
      </c>
      <c r="F389" s="219">
        <v>20.899999999999991</v>
      </c>
      <c r="G389" s="219">
        <v>15.5</v>
      </c>
      <c r="H389" s="219">
        <v>7.5</v>
      </c>
      <c r="I389" s="219">
        <v>7.5</v>
      </c>
      <c r="J389" s="219">
        <v>0.5</v>
      </c>
      <c r="K389" s="219">
        <v>0</v>
      </c>
      <c r="L389" s="219">
        <v>5.4</v>
      </c>
      <c r="M389" s="219">
        <v>0</v>
      </c>
      <c r="N389" s="219">
        <v>5.4</v>
      </c>
      <c r="O389" s="219">
        <v>0</v>
      </c>
      <c r="P389" s="219">
        <v>9.9</v>
      </c>
      <c r="Q389" s="219">
        <v>9.5</v>
      </c>
      <c r="R389" s="219">
        <v>0</v>
      </c>
      <c r="S389" s="132">
        <v>312</v>
      </c>
      <c r="T389" s="133"/>
      <c r="U389" s="132"/>
      <c r="V389" s="132"/>
      <c r="W389" s="220"/>
    </row>
    <row r="390" spans="1:23" s="63" customFormat="1" ht="11.25" customHeight="1" x14ac:dyDescent="0.15">
      <c r="A390" s="221">
        <v>313</v>
      </c>
      <c r="C390" s="134" t="s">
        <v>902</v>
      </c>
      <c r="D390" s="107" t="s">
        <v>166</v>
      </c>
      <c r="E390" s="219">
        <v>38.600000000000016</v>
      </c>
      <c r="F390" s="219">
        <v>34.400000000000013</v>
      </c>
      <c r="G390" s="219">
        <v>17</v>
      </c>
      <c r="H390" s="219">
        <v>16.5</v>
      </c>
      <c r="I390" s="219">
        <v>0.5</v>
      </c>
      <c r="J390" s="219">
        <v>0</v>
      </c>
      <c r="K390" s="219">
        <v>0</v>
      </c>
      <c r="L390" s="219">
        <v>17.399999999999995</v>
      </c>
      <c r="M390" s="219">
        <v>1.5999999999999999</v>
      </c>
      <c r="N390" s="219">
        <v>15.799999999999997</v>
      </c>
      <c r="O390" s="219">
        <v>0</v>
      </c>
      <c r="P390" s="219">
        <v>4.2</v>
      </c>
      <c r="Q390" s="219">
        <v>4</v>
      </c>
      <c r="R390" s="219">
        <v>0</v>
      </c>
      <c r="S390" s="132">
        <v>313</v>
      </c>
      <c r="T390" s="133"/>
      <c r="U390" s="157"/>
      <c r="V390" s="133"/>
      <c r="W390" s="220"/>
    </row>
    <row r="391" spans="1:23" s="63" customFormat="1" ht="11.25" customHeight="1" x14ac:dyDescent="0.15">
      <c r="A391" s="221">
        <v>314</v>
      </c>
      <c r="D391" s="122" t="s">
        <v>167</v>
      </c>
      <c r="E391" s="219">
        <v>11.6</v>
      </c>
      <c r="F391" s="219">
        <v>5.2000000000000011</v>
      </c>
      <c r="G391" s="219">
        <v>3</v>
      </c>
      <c r="H391" s="219">
        <v>1.5</v>
      </c>
      <c r="I391" s="219">
        <v>1.5</v>
      </c>
      <c r="J391" s="219">
        <v>0</v>
      </c>
      <c r="K391" s="219">
        <v>0</v>
      </c>
      <c r="L391" s="219">
        <v>2.2000000000000002</v>
      </c>
      <c r="M391" s="219">
        <v>0</v>
      </c>
      <c r="N391" s="219">
        <v>2</v>
      </c>
      <c r="O391" s="219">
        <v>0</v>
      </c>
      <c r="P391" s="219">
        <v>6.4</v>
      </c>
      <c r="Q391" s="219">
        <v>6</v>
      </c>
      <c r="R391" s="219">
        <v>0</v>
      </c>
      <c r="S391" s="132">
        <v>314</v>
      </c>
      <c r="T391" s="133"/>
      <c r="U391" s="133"/>
      <c r="V391" s="132"/>
      <c r="W391" s="220"/>
    </row>
    <row r="392" spans="1:23" s="63" customFormat="1" ht="14.25" customHeight="1" x14ac:dyDescent="0.15">
      <c r="A392" s="221">
        <v>315</v>
      </c>
      <c r="B392" s="225"/>
      <c r="C392" s="130"/>
      <c r="D392" s="122" t="s">
        <v>168</v>
      </c>
      <c r="E392" s="219">
        <v>50.200000000000017</v>
      </c>
      <c r="F392" s="219">
        <v>39.600000000000016</v>
      </c>
      <c r="G392" s="219">
        <v>20</v>
      </c>
      <c r="H392" s="219">
        <v>18</v>
      </c>
      <c r="I392" s="219">
        <v>2</v>
      </c>
      <c r="J392" s="219">
        <v>0</v>
      </c>
      <c r="K392" s="219">
        <v>0</v>
      </c>
      <c r="L392" s="219">
        <v>19.599999999999994</v>
      </c>
      <c r="M392" s="219">
        <v>1.7999999999999998</v>
      </c>
      <c r="N392" s="219">
        <v>17.799999999999997</v>
      </c>
      <c r="O392" s="219">
        <v>0</v>
      </c>
      <c r="P392" s="219">
        <v>10.600000000000001</v>
      </c>
      <c r="Q392" s="219">
        <v>10</v>
      </c>
      <c r="R392" s="219">
        <v>0.60000000000000009</v>
      </c>
      <c r="S392" s="132">
        <v>315</v>
      </c>
      <c r="T392" s="226"/>
      <c r="U392" s="132"/>
      <c r="V392" s="132"/>
      <c r="W392" s="220"/>
    </row>
    <row r="393" spans="1:23" s="63" customFormat="1" ht="11.25" customHeight="1" x14ac:dyDescent="0.15">
      <c r="A393" s="221">
        <v>316</v>
      </c>
      <c r="C393" s="130" t="s">
        <v>337</v>
      </c>
      <c r="D393" s="122" t="s">
        <v>166</v>
      </c>
      <c r="E393" s="219">
        <v>7.5</v>
      </c>
      <c r="F393" s="219">
        <v>7.5</v>
      </c>
      <c r="G393" s="219">
        <v>7.5</v>
      </c>
      <c r="H393" s="219">
        <v>7.5</v>
      </c>
      <c r="I393" s="219">
        <v>0</v>
      </c>
      <c r="J393" s="219">
        <v>0</v>
      </c>
      <c r="K393" s="219">
        <v>0</v>
      </c>
      <c r="L393" s="219">
        <v>0</v>
      </c>
      <c r="M393" s="219">
        <v>0</v>
      </c>
      <c r="N393" s="219">
        <v>0</v>
      </c>
      <c r="O393" s="219">
        <v>0</v>
      </c>
      <c r="P393" s="219">
        <v>0</v>
      </c>
      <c r="Q393" s="219">
        <v>0</v>
      </c>
      <c r="R393" s="219">
        <v>0</v>
      </c>
      <c r="S393" s="132">
        <v>316</v>
      </c>
      <c r="T393" s="133"/>
      <c r="U393" s="132"/>
      <c r="V393" s="132"/>
      <c r="W393" s="220"/>
    </row>
    <row r="394" spans="1:23" s="63" customFormat="1" ht="11.25" customHeight="1" x14ac:dyDescent="0.15">
      <c r="A394" s="221">
        <v>317</v>
      </c>
      <c r="C394" s="130"/>
      <c r="D394" s="122" t="s">
        <v>167</v>
      </c>
      <c r="E394" s="219">
        <v>9</v>
      </c>
      <c r="F394" s="219">
        <v>2.5</v>
      </c>
      <c r="G394" s="219">
        <v>2.5</v>
      </c>
      <c r="H394" s="219">
        <v>2.5</v>
      </c>
      <c r="I394" s="219">
        <v>0</v>
      </c>
      <c r="J394" s="219">
        <v>0</v>
      </c>
      <c r="K394" s="219">
        <v>0</v>
      </c>
      <c r="L394" s="219">
        <v>0</v>
      </c>
      <c r="M394" s="219">
        <v>0</v>
      </c>
      <c r="N394" s="219">
        <v>0</v>
      </c>
      <c r="O394" s="219">
        <v>0</v>
      </c>
      <c r="P394" s="219">
        <v>6.5</v>
      </c>
      <c r="Q394" s="219">
        <v>6.5</v>
      </c>
      <c r="R394" s="219">
        <v>0</v>
      </c>
      <c r="S394" s="132">
        <v>317</v>
      </c>
      <c r="T394" s="133"/>
      <c r="U394" s="132"/>
      <c r="V394" s="132"/>
      <c r="W394" s="220"/>
    </row>
    <row r="395" spans="1:23" s="63" customFormat="1" ht="20.25" customHeight="1" x14ac:dyDescent="0.15">
      <c r="A395" s="221">
        <v>318</v>
      </c>
      <c r="C395" s="130"/>
      <c r="D395" s="122" t="s">
        <v>168</v>
      </c>
      <c r="E395" s="219">
        <v>16.5</v>
      </c>
      <c r="F395" s="219">
        <v>10</v>
      </c>
      <c r="G395" s="219">
        <v>10</v>
      </c>
      <c r="H395" s="219">
        <v>10</v>
      </c>
      <c r="I395" s="219">
        <v>0</v>
      </c>
      <c r="J395" s="219">
        <v>0</v>
      </c>
      <c r="K395" s="219">
        <v>0</v>
      </c>
      <c r="L395" s="219">
        <v>0</v>
      </c>
      <c r="M395" s="219">
        <v>0</v>
      </c>
      <c r="N395" s="219">
        <v>0</v>
      </c>
      <c r="O395" s="219">
        <v>0</v>
      </c>
      <c r="P395" s="219">
        <v>6.5</v>
      </c>
      <c r="Q395" s="219">
        <v>6.5</v>
      </c>
      <c r="R395" s="219">
        <v>0</v>
      </c>
      <c r="S395" s="132">
        <v>318</v>
      </c>
      <c r="T395" s="133"/>
      <c r="U395" s="132"/>
      <c r="V395" s="132"/>
      <c r="W395" s="220"/>
    </row>
    <row r="396" spans="1:23" s="63" customFormat="1" ht="11.25" customHeight="1" x14ac:dyDescent="0.15">
      <c r="A396" s="221">
        <v>319</v>
      </c>
      <c r="B396" s="63" t="s">
        <v>338</v>
      </c>
      <c r="C396" s="130"/>
      <c r="D396" s="122" t="s">
        <v>166</v>
      </c>
      <c r="E396" s="219">
        <v>183.6</v>
      </c>
      <c r="F396" s="219">
        <v>125.49999999999997</v>
      </c>
      <c r="G396" s="219">
        <v>84.5</v>
      </c>
      <c r="H396" s="219">
        <v>74.5</v>
      </c>
      <c r="I396" s="219">
        <v>6</v>
      </c>
      <c r="J396" s="219">
        <v>3</v>
      </c>
      <c r="K396" s="219">
        <v>1</v>
      </c>
      <c r="L396" s="219">
        <v>41</v>
      </c>
      <c r="M396" s="219">
        <v>2.8</v>
      </c>
      <c r="N396" s="219">
        <v>38.200000000000003</v>
      </c>
      <c r="O396" s="219">
        <v>0</v>
      </c>
      <c r="P396" s="219">
        <v>58.1</v>
      </c>
      <c r="Q396" s="219">
        <v>56.5</v>
      </c>
      <c r="R396" s="219">
        <v>1.5999999999999999</v>
      </c>
      <c r="S396" s="132">
        <v>319</v>
      </c>
      <c r="T396" s="133"/>
      <c r="U396" s="132"/>
      <c r="V396" s="132"/>
      <c r="W396" s="220"/>
    </row>
    <row r="397" spans="1:23" s="63" customFormat="1" ht="11.25" customHeight="1" x14ac:dyDescent="0.15">
      <c r="A397" s="221">
        <v>320</v>
      </c>
      <c r="C397" s="130"/>
      <c r="D397" s="122" t="s">
        <v>167</v>
      </c>
      <c r="E397" s="219">
        <v>115.39999999999998</v>
      </c>
      <c r="F397" s="219">
        <v>31.900000000000006</v>
      </c>
      <c r="G397" s="219">
        <v>20.5</v>
      </c>
      <c r="H397" s="219">
        <v>15</v>
      </c>
      <c r="I397" s="219">
        <v>3.5</v>
      </c>
      <c r="J397" s="219">
        <v>1</v>
      </c>
      <c r="K397" s="219">
        <v>1</v>
      </c>
      <c r="L397" s="219">
        <v>11.399999999999999</v>
      </c>
      <c r="M397" s="219">
        <v>0</v>
      </c>
      <c r="N397" s="219">
        <v>11</v>
      </c>
      <c r="O397" s="219">
        <v>0</v>
      </c>
      <c r="P397" s="219">
        <v>83.500000000000014</v>
      </c>
      <c r="Q397" s="219">
        <v>79.5</v>
      </c>
      <c r="R397" s="219">
        <v>4</v>
      </c>
      <c r="S397" s="132">
        <v>320</v>
      </c>
      <c r="T397" s="133"/>
      <c r="U397" s="132"/>
      <c r="V397" s="132"/>
      <c r="W397" s="220"/>
    </row>
    <row r="398" spans="1:23" s="63" customFormat="1" ht="20.25" customHeight="1" x14ac:dyDescent="0.15">
      <c r="A398" s="221">
        <v>321</v>
      </c>
      <c r="C398" s="130"/>
      <c r="D398" s="122" t="s">
        <v>168</v>
      </c>
      <c r="E398" s="219">
        <v>299</v>
      </c>
      <c r="F398" s="219">
        <v>157.39999999999998</v>
      </c>
      <c r="G398" s="219">
        <v>105</v>
      </c>
      <c r="H398" s="219">
        <v>89.5</v>
      </c>
      <c r="I398" s="219">
        <v>9.5</v>
      </c>
      <c r="J398" s="219">
        <v>4</v>
      </c>
      <c r="K398" s="219">
        <v>2</v>
      </c>
      <c r="L398" s="219">
        <v>52.4</v>
      </c>
      <c r="M398" s="219">
        <v>3</v>
      </c>
      <c r="N398" s="219">
        <v>49.2</v>
      </c>
      <c r="O398" s="219">
        <v>0</v>
      </c>
      <c r="P398" s="219">
        <v>141.60000000000002</v>
      </c>
      <c r="Q398" s="219">
        <v>136</v>
      </c>
      <c r="R398" s="219">
        <v>5.6</v>
      </c>
      <c r="S398" s="132">
        <v>321</v>
      </c>
      <c r="T398" s="133"/>
      <c r="U398" s="132"/>
      <c r="V398" s="132"/>
      <c r="W398" s="220"/>
    </row>
    <row r="399" spans="1:23" s="63" customFormat="1" ht="20.25" customHeight="1" x14ac:dyDescent="0.15">
      <c r="A399" s="221"/>
      <c r="B399" s="128" t="s">
        <v>126</v>
      </c>
      <c r="C399" s="130"/>
      <c r="D399" s="122"/>
      <c r="S399" s="132"/>
      <c r="T399" s="222"/>
      <c r="U399" s="132"/>
      <c r="V399" s="132"/>
      <c r="W399" s="133"/>
    </row>
    <row r="400" spans="1:23" s="63" customFormat="1" ht="11.25" customHeight="1" x14ac:dyDescent="0.15">
      <c r="A400" s="221">
        <v>322</v>
      </c>
      <c r="C400" s="130" t="s">
        <v>903</v>
      </c>
      <c r="D400" s="122" t="s">
        <v>166</v>
      </c>
      <c r="E400" s="219">
        <v>37.200000000000003</v>
      </c>
      <c r="F400" s="219">
        <v>19.7</v>
      </c>
      <c r="G400" s="219">
        <v>19.5</v>
      </c>
      <c r="H400" s="219">
        <v>16.5</v>
      </c>
      <c r="I400" s="219">
        <v>0</v>
      </c>
      <c r="J400" s="219">
        <v>3</v>
      </c>
      <c r="K400" s="219">
        <v>0</v>
      </c>
      <c r="L400" s="219">
        <v>0</v>
      </c>
      <c r="M400" s="219">
        <v>0</v>
      </c>
      <c r="N400" s="219">
        <v>0</v>
      </c>
      <c r="O400" s="219">
        <v>0</v>
      </c>
      <c r="P400" s="219">
        <v>17.5</v>
      </c>
      <c r="Q400" s="219">
        <v>17.5</v>
      </c>
      <c r="R400" s="219">
        <v>0</v>
      </c>
      <c r="S400" s="132">
        <v>322</v>
      </c>
      <c r="T400" s="133"/>
      <c r="U400" s="132"/>
      <c r="V400" s="132"/>
      <c r="W400" s="220"/>
    </row>
    <row r="401" spans="1:23" s="63" customFormat="1" ht="11.25" customHeight="1" x14ac:dyDescent="0.15">
      <c r="A401" s="221">
        <v>323</v>
      </c>
      <c r="C401" s="130" t="s">
        <v>883</v>
      </c>
      <c r="D401" s="122" t="s">
        <v>167</v>
      </c>
      <c r="E401" s="219">
        <v>40.700000000000003</v>
      </c>
      <c r="F401" s="219">
        <v>7.7</v>
      </c>
      <c r="G401" s="219">
        <v>7.5</v>
      </c>
      <c r="H401" s="219">
        <v>6.5</v>
      </c>
      <c r="I401" s="219">
        <v>0</v>
      </c>
      <c r="J401" s="219">
        <v>1</v>
      </c>
      <c r="K401" s="219">
        <v>0</v>
      </c>
      <c r="L401" s="219">
        <v>0</v>
      </c>
      <c r="M401" s="219">
        <v>0</v>
      </c>
      <c r="N401" s="219">
        <v>0</v>
      </c>
      <c r="O401" s="219">
        <v>0</v>
      </c>
      <c r="P401" s="219">
        <v>33</v>
      </c>
      <c r="Q401" s="219">
        <v>33</v>
      </c>
      <c r="R401" s="219">
        <v>0</v>
      </c>
      <c r="S401" s="132">
        <v>323</v>
      </c>
      <c r="T401" s="133"/>
      <c r="U401" s="132"/>
      <c r="V401" s="132"/>
      <c r="W401" s="220"/>
    </row>
    <row r="402" spans="1:23" s="63" customFormat="1" ht="20.25" customHeight="1" x14ac:dyDescent="0.15">
      <c r="A402" s="221">
        <v>324</v>
      </c>
      <c r="C402" s="130"/>
      <c r="D402" s="122" t="s">
        <v>168</v>
      </c>
      <c r="E402" s="219">
        <v>77.900000000000006</v>
      </c>
      <c r="F402" s="219">
        <v>27.4</v>
      </c>
      <c r="G402" s="219">
        <v>27</v>
      </c>
      <c r="H402" s="219">
        <v>23</v>
      </c>
      <c r="I402" s="219">
        <v>0</v>
      </c>
      <c r="J402" s="219">
        <v>4</v>
      </c>
      <c r="K402" s="219">
        <v>0</v>
      </c>
      <c r="L402" s="219">
        <v>0</v>
      </c>
      <c r="M402" s="219">
        <v>0</v>
      </c>
      <c r="N402" s="219">
        <v>0</v>
      </c>
      <c r="O402" s="219">
        <v>0</v>
      </c>
      <c r="P402" s="219">
        <v>50.5</v>
      </c>
      <c r="Q402" s="219">
        <v>50.5</v>
      </c>
      <c r="R402" s="219">
        <v>0</v>
      </c>
      <c r="S402" s="132">
        <v>324</v>
      </c>
      <c r="T402" s="133"/>
      <c r="U402" s="132"/>
      <c r="V402" s="132"/>
      <c r="W402" s="220"/>
    </row>
    <row r="403" spans="1:23" s="63" customFormat="1" ht="11.25" customHeight="1" x14ac:dyDescent="0.15">
      <c r="A403" s="221">
        <v>325</v>
      </c>
      <c r="C403" s="130" t="s">
        <v>340</v>
      </c>
      <c r="D403" s="122" t="s">
        <v>166</v>
      </c>
      <c r="E403" s="219">
        <v>30.5</v>
      </c>
      <c r="F403" s="219">
        <v>24.5</v>
      </c>
      <c r="G403" s="219">
        <v>23.5</v>
      </c>
      <c r="H403" s="219">
        <v>11.5</v>
      </c>
      <c r="I403" s="219">
        <v>0</v>
      </c>
      <c r="J403" s="219">
        <v>10</v>
      </c>
      <c r="K403" s="219">
        <v>2</v>
      </c>
      <c r="L403" s="219">
        <v>1</v>
      </c>
      <c r="M403" s="219">
        <v>0</v>
      </c>
      <c r="N403" s="219">
        <v>1</v>
      </c>
      <c r="O403" s="219">
        <v>0</v>
      </c>
      <c r="P403" s="219">
        <v>6</v>
      </c>
      <c r="Q403" s="219">
        <v>6</v>
      </c>
      <c r="R403" s="219">
        <v>0</v>
      </c>
      <c r="S403" s="132">
        <v>325</v>
      </c>
      <c r="T403" s="133"/>
      <c r="U403" s="132"/>
      <c r="V403" s="132"/>
      <c r="W403" s="220"/>
    </row>
    <row r="404" spans="1:23" s="63" customFormat="1" ht="11.25" customHeight="1" x14ac:dyDescent="0.15">
      <c r="A404" s="221">
        <v>326</v>
      </c>
      <c r="C404" s="137"/>
      <c r="D404" s="122" t="s">
        <v>167</v>
      </c>
      <c r="E404" s="219">
        <v>49.5</v>
      </c>
      <c r="F404" s="219">
        <v>33</v>
      </c>
      <c r="G404" s="219">
        <v>33</v>
      </c>
      <c r="H404" s="219">
        <v>8.5</v>
      </c>
      <c r="I404" s="219">
        <v>0</v>
      </c>
      <c r="J404" s="219">
        <v>24.5</v>
      </c>
      <c r="K404" s="219">
        <v>0</v>
      </c>
      <c r="L404" s="219">
        <v>0</v>
      </c>
      <c r="M404" s="219">
        <v>0</v>
      </c>
      <c r="N404" s="219">
        <v>0</v>
      </c>
      <c r="O404" s="219">
        <v>0</v>
      </c>
      <c r="P404" s="219">
        <v>16.5</v>
      </c>
      <c r="Q404" s="219">
        <v>16.5</v>
      </c>
      <c r="R404" s="219">
        <v>0</v>
      </c>
      <c r="S404" s="132">
        <v>326</v>
      </c>
      <c r="T404" s="133"/>
      <c r="U404" s="230"/>
      <c r="V404" s="132"/>
      <c r="W404" s="220"/>
    </row>
    <row r="405" spans="1:23" s="63" customFormat="1" ht="20.25" customHeight="1" x14ac:dyDescent="0.15">
      <c r="A405" s="221">
        <v>327</v>
      </c>
      <c r="C405" s="130"/>
      <c r="D405" s="122" t="s">
        <v>168</v>
      </c>
      <c r="E405" s="219">
        <v>80</v>
      </c>
      <c r="F405" s="219">
        <v>57.5</v>
      </c>
      <c r="G405" s="219">
        <v>56.5</v>
      </c>
      <c r="H405" s="219">
        <v>20</v>
      </c>
      <c r="I405" s="219">
        <v>0</v>
      </c>
      <c r="J405" s="219">
        <v>34.5</v>
      </c>
      <c r="K405" s="219">
        <v>2</v>
      </c>
      <c r="L405" s="219">
        <v>1</v>
      </c>
      <c r="M405" s="219">
        <v>0</v>
      </c>
      <c r="N405" s="219">
        <v>1</v>
      </c>
      <c r="O405" s="219">
        <v>0</v>
      </c>
      <c r="P405" s="219">
        <v>22.5</v>
      </c>
      <c r="Q405" s="219">
        <v>22.5</v>
      </c>
      <c r="R405" s="219">
        <v>0</v>
      </c>
      <c r="S405" s="132">
        <v>327</v>
      </c>
      <c r="T405" s="133"/>
      <c r="U405" s="132"/>
      <c r="V405" s="132"/>
      <c r="W405" s="220"/>
    </row>
    <row r="406" spans="1:23" s="63" customFormat="1" ht="11.25" customHeight="1" x14ac:dyDescent="0.15">
      <c r="A406" s="221">
        <v>328</v>
      </c>
      <c r="C406" s="130" t="s">
        <v>904</v>
      </c>
      <c r="D406" s="122" t="s">
        <v>166</v>
      </c>
      <c r="E406" s="219">
        <v>1</v>
      </c>
      <c r="F406" s="219">
        <v>1</v>
      </c>
      <c r="G406" s="219">
        <v>1</v>
      </c>
      <c r="H406" s="219">
        <v>0.5</v>
      </c>
      <c r="I406" s="219">
        <v>0.5</v>
      </c>
      <c r="J406" s="219">
        <v>0</v>
      </c>
      <c r="K406" s="219">
        <v>0</v>
      </c>
      <c r="L406" s="219">
        <v>0</v>
      </c>
      <c r="M406" s="219">
        <v>0</v>
      </c>
      <c r="N406" s="219">
        <v>0</v>
      </c>
      <c r="O406" s="219">
        <v>0</v>
      </c>
      <c r="P406" s="219">
        <v>0</v>
      </c>
      <c r="Q406" s="219">
        <v>0</v>
      </c>
      <c r="R406" s="219">
        <v>0</v>
      </c>
      <c r="S406" s="132">
        <v>328</v>
      </c>
      <c r="T406" s="133"/>
      <c r="U406" s="132"/>
      <c r="V406" s="132"/>
      <c r="W406" s="220"/>
    </row>
    <row r="407" spans="1:23" s="63" customFormat="1" ht="11.25" customHeight="1" x14ac:dyDescent="0.15">
      <c r="A407" s="221">
        <v>329</v>
      </c>
      <c r="C407" s="130" t="s">
        <v>883</v>
      </c>
      <c r="D407" s="122" t="s">
        <v>167</v>
      </c>
      <c r="E407" s="219">
        <v>10.4</v>
      </c>
      <c r="F407" s="219">
        <v>7.5</v>
      </c>
      <c r="G407" s="219">
        <v>7.5</v>
      </c>
      <c r="H407" s="219">
        <v>6.5</v>
      </c>
      <c r="I407" s="219">
        <v>0</v>
      </c>
      <c r="J407" s="219">
        <v>0</v>
      </c>
      <c r="K407" s="219">
        <v>1</v>
      </c>
      <c r="L407" s="219">
        <v>0</v>
      </c>
      <c r="M407" s="219">
        <v>0</v>
      </c>
      <c r="N407" s="219">
        <v>0</v>
      </c>
      <c r="O407" s="219">
        <v>0</v>
      </c>
      <c r="P407" s="219">
        <v>2.9</v>
      </c>
      <c r="Q407" s="219">
        <v>2.5</v>
      </c>
      <c r="R407" s="219">
        <v>0</v>
      </c>
      <c r="S407" s="132">
        <v>329</v>
      </c>
      <c r="T407" s="133"/>
      <c r="U407" s="132"/>
      <c r="V407" s="132"/>
      <c r="W407" s="220"/>
    </row>
    <row r="408" spans="1:23" s="63" customFormat="1" ht="20.25" customHeight="1" x14ac:dyDescent="0.15">
      <c r="A408" s="221">
        <v>330</v>
      </c>
      <c r="C408" s="130"/>
      <c r="D408" s="122" t="s">
        <v>168</v>
      </c>
      <c r="E408" s="219">
        <v>11.4</v>
      </c>
      <c r="F408" s="219">
        <v>8.5</v>
      </c>
      <c r="G408" s="219">
        <v>8.5</v>
      </c>
      <c r="H408" s="219">
        <v>7</v>
      </c>
      <c r="I408" s="219">
        <v>0.5</v>
      </c>
      <c r="J408" s="219">
        <v>0</v>
      </c>
      <c r="K408" s="219">
        <v>1</v>
      </c>
      <c r="L408" s="219">
        <v>0</v>
      </c>
      <c r="M408" s="219">
        <v>0</v>
      </c>
      <c r="N408" s="219">
        <v>0</v>
      </c>
      <c r="O408" s="219">
        <v>0</v>
      </c>
      <c r="P408" s="219">
        <v>2.9</v>
      </c>
      <c r="Q408" s="219">
        <v>2.5</v>
      </c>
      <c r="R408" s="219">
        <v>0</v>
      </c>
      <c r="S408" s="132">
        <v>330</v>
      </c>
      <c r="T408" s="133"/>
      <c r="U408" s="132"/>
      <c r="V408" s="132"/>
      <c r="W408" s="220"/>
    </row>
    <row r="409" spans="1:23" s="63" customFormat="1" ht="11.25" customHeight="1" x14ac:dyDescent="0.15">
      <c r="A409" s="221">
        <v>331</v>
      </c>
      <c r="C409" s="130" t="s">
        <v>345</v>
      </c>
      <c r="D409" s="122" t="s">
        <v>166</v>
      </c>
      <c r="E409" s="219">
        <v>107.40000000000026</v>
      </c>
      <c r="F409" s="219">
        <v>63.900000000000148</v>
      </c>
      <c r="G409" s="219">
        <v>31.5</v>
      </c>
      <c r="H409" s="219">
        <v>30</v>
      </c>
      <c r="I409" s="219">
        <v>1.5</v>
      </c>
      <c r="J409" s="219">
        <v>0</v>
      </c>
      <c r="K409" s="219">
        <v>0</v>
      </c>
      <c r="L409" s="219">
        <v>32.39999999999997</v>
      </c>
      <c r="M409" s="219">
        <v>0</v>
      </c>
      <c r="N409" s="219">
        <v>17.999999999999982</v>
      </c>
      <c r="O409" s="219">
        <v>14.399999999999993</v>
      </c>
      <c r="P409" s="219">
        <v>43.5</v>
      </c>
      <c r="Q409" s="219">
        <v>43.5</v>
      </c>
      <c r="R409" s="219">
        <v>0</v>
      </c>
      <c r="S409" s="132">
        <v>331</v>
      </c>
      <c r="T409" s="133"/>
      <c r="U409" s="132"/>
      <c r="V409" s="132"/>
      <c r="W409" s="220"/>
    </row>
    <row r="410" spans="1:23" s="63" customFormat="1" ht="11.25" customHeight="1" x14ac:dyDescent="0.15">
      <c r="A410" s="221">
        <v>332</v>
      </c>
      <c r="C410" s="130" t="s">
        <v>346</v>
      </c>
      <c r="D410" s="122" t="s">
        <v>167</v>
      </c>
      <c r="E410" s="219">
        <v>36.50000000000005</v>
      </c>
      <c r="F410" s="219">
        <v>8.0000000000000036</v>
      </c>
      <c r="G410" s="219">
        <v>3</v>
      </c>
      <c r="H410" s="219">
        <v>2</v>
      </c>
      <c r="I410" s="219">
        <v>1</v>
      </c>
      <c r="J410" s="219">
        <v>0</v>
      </c>
      <c r="K410" s="219">
        <v>0</v>
      </c>
      <c r="L410" s="219">
        <v>5.0000000000000009</v>
      </c>
      <c r="M410" s="219">
        <v>0</v>
      </c>
      <c r="N410" s="219">
        <v>2.6</v>
      </c>
      <c r="O410" s="219">
        <v>2.4000000000000004</v>
      </c>
      <c r="P410" s="219">
        <v>28.5</v>
      </c>
      <c r="Q410" s="219">
        <v>28.5</v>
      </c>
      <c r="R410" s="219">
        <v>0</v>
      </c>
      <c r="S410" s="132">
        <v>332</v>
      </c>
      <c r="T410" s="133"/>
      <c r="U410" s="132"/>
      <c r="V410" s="132"/>
      <c r="W410" s="220"/>
    </row>
    <row r="411" spans="1:23" s="63" customFormat="1" ht="20.25" customHeight="1" x14ac:dyDescent="0.15">
      <c r="A411" s="221">
        <v>333</v>
      </c>
      <c r="C411" s="130"/>
      <c r="D411" s="122" t="s">
        <v>168</v>
      </c>
      <c r="E411" s="219">
        <v>143.90000000000032</v>
      </c>
      <c r="F411" s="219">
        <v>71.900000000000148</v>
      </c>
      <c r="G411" s="219">
        <v>34.5</v>
      </c>
      <c r="H411" s="219">
        <v>32</v>
      </c>
      <c r="I411" s="219">
        <v>2.5</v>
      </c>
      <c r="J411" s="219">
        <v>0</v>
      </c>
      <c r="K411" s="219">
        <v>0</v>
      </c>
      <c r="L411" s="219">
        <v>37.39999999999997</v>
      </c>
      <c r="M411" s="219">
        <v>0</v>
      </c>
      <c r="N411" s="219">
        <v>20.599999999999984</v>
      </c>
      <c r="O411" s="219">
        <v>16.799999999999994</v>
      </c>
      <c r="P411" s="219">
        <v>72</v>
      </c>
      <c r="Q411" s="219">
        <v>72</v>
      </c>
      <c r="R411" s="219">
        <v>0</v>
      </c>
      <c r="S411" s="132">
        <v>333</v>
      </c>
      <c r="T411" s="133"/>
      <c r="U411" s="132"/>
      <c r="V411" s="132"/>
      <c r="W411" s="220"/>
    </row>
    <row r="412" spans="1:23" s="63" customFormat="1" ht="11.25" customHeight="1" x14ac:dyDescent="0.15">
      <c r="A412" s="221">
        <v>334</v>
      </c>
      <c r="C412" s="130" t="s">
        <v>347</v>
      </c>
      <c r="D412" s="122" t="s">
        <v>166</v>
      </c>
      <c r="E412" s="219">
        <v>37.10000000000003</v>
      </c>
      <c r="F412" s="219">
        <v>21.09999999999998</v>
      </c>
      <c r="G412" s="219">
        <v>13.5</v>
      </c>
      <c r="H412" s="219">
        <v>11</v>
      </c>
      <c r="I412" s="219">
        <v>0</v>
      </c>
      <c r="J412" s="219">
        <v>2.5</v>
      </c>
      <c r="K412" s="219">
        <v>0</v>
      </c>
      <c r="L412" s="219">
        <v>7.6000000000000041</v>
      </c>
      <c r="M412" s="219">
        <v>0</v>
      </c>
      <c r="N412" s="219">
        <v>7.6000000000000041</v>
      </c>
      <c r="O412" s="219">
        <v>0</v>
      </c>
      <c r="P412" s="219">
        <v>16</v>
      </c>
      <c r="Q412" s="219">
        <v>16</v>
      </c>
      <c r="R412" s="219">
        <v>0</v>
      </c>
      <c r="S412" s="132">
        <v>334</v>
      </c>
      <c r="T412" s="133"/>
      <c r="U412" s="132"/>
      <c r="V412" s="132"/>
      <c r="W412" s="220"/>
    </row>
    <row r="413" spans="1:23" s="63" customFormat="1" ht="11.25" customHeight="1" x14ac:dyDescent="0.15">
      <c r="A413" s="221">
        <v>335</v>
      </c>
      <c r="C413" s="130"/>
      <c r="D413" s="122" t="s">
        <v>167</v>
      </c>
      <c r="E413" s="219">
        <v>32.4</v>
      </c>
      <c r="F413" s="219">
        <v>4.4000000000000012</v>
      </c>
      <c r="G413" s="219">
        <v>3</v>
      </c>
      <c r="H413" s="219">
        <v>1</v>
      </c>
      <c r="I413" s="219">
        <v>0</v>
      </c>
      <c r="J413" s="219">
        <v>2</v>
      </c>
      <c r="K413" s="219">
        <v>0</v>
      </c>
      <c r="L413" s="219">
        <v>1.4</v>
      </c>
      <c r="M413" s="219">
        <v>0</v>
      </c>
      <c r="N413" s="219">
        <v>1.2</v>
      </c>
      <c r="O413" s="219">
        <v>0</v>
      </c>
      <c r="P413" s="219">
        <v>28</v>
      </c>
      <c r="Q413" s="219">
        <v>28</v>
      </c>
      <c r="R413" s="219">
        <v>0</v>
      </c>
      <c r="S413" s="132">
        <v>335</v>
      </c>
      <c r="T413" s="133"/>
      <c r="U413" s="132"/>
      <c r="V413" s="132"/>
      <c r="W413" s="220"/>
    </row>
    <row r="414" spans="1:23" s="63" customFormat="1" ht="20.25" customHeight="1" x14ac:dyDescent="0.15">
      <c r="A414" s="221">
        <v>336</v>
      </c>
      <c r="C414" s="130"/>
      <c r="D414" s="122" t="s">
        <v>168</v>
      </c>
      <c r="E414" s="219">
        <v>69.500000000000028</v>
      </c>
      <c r="F414" s="219">
        <v>25.499999999999982</v>
      </c>
      <c r="G414" s="219">
        <v>16.5</v>
      </c>
      <c r="H414" s="219">
        <v>12</v>
      </c>
      <c r="I414" s="219">
        <v>0</v>
      </c>
      <c r="J414" s="219">
        <v>4.5</v>
      </c>
      <c r="K414" s="219">
        <v>0</v>
      </c>
      <c r="L414" s="219">
        <v>9.0000000000000036</v>
      </c>
      <c r="M414" s="219">
        <v>0</v>
      </c>
      <c r="N414" s="219">
        <v>8.8000000000000043</v>
      </c>
      <c r="O414" s="219">
        <v>0</v>
      </c>
      <c r="P414" s="219">
        <v>44</v>
      </c>
      <c r="Q414" s="219">
        <v>44</v>
      </c>
      <c r="R414" s="219">
        <v>0</v>
      </c>
      <c r="S414" s="132">
        <v>336</v>
      </c>
      <c r="T414" s="133"/>
      <c r="U414" s="132"/>
      <c r="V414" s="132"/>
      <c r="W414" s="220"/>
    </row>
    <row r="415" spans="1:23" s="63" customFormat="1" ht="11.25" customHeight="1" x14ac:dyDescent="0.15">
      <c r="A415" s="221">
        <v>337</v>
      </c>
      <c r="C415" s="130" t="s">
        <v>348</v>
      </c>
      <c r="D415" s="122" t="s">
        <v>166</v>
      </c>
      <c r="E415" s="219">
        <v>12.4</v>
      </c>
      <c r="F415" s="219">
        <v>10</v>
      </c>
      <c r="G415" s="219">
        <v>10</v>
      </c>
      <c r="H415" s="219">
        <v>9</v>
      </c>
      <c r="I415" s="219">
        <v>0</v>
      </c>
      <c r="J415" s="219">
        <v>1</v>
      </c>
      <c r="K415" s="219">
        <v>0</v>
      </c>
      <c r="L415" s="219">
        <v>0</v>
      </c>
      <c r="M415" s="219">
        <v>0</v>
      </c>
      <c r="N415" s="219">
        <v>0</v>
      </c>
      <c r="O415" s="219">
        <v>0</v>
      </c>
      <c r="P415" s="219">
        <v>2.4</v>
      </c>
      <c r="Q415" s="219">
        <v>2</v>
      </c>
      <c r="R415" s="219">
        <v>0</v>
      </c>
      <c r="S415" s="132">
        <v>337</v>
      </c>
      <c r="T415" s="133"/>
      <c r="U415" s="132"/>
      <c r="V415" s="132"/>
      <c r="W415" s="220"/>
    </row>
    <row r="416" spans="1:23" s="63" customFormat="1" ht="11.25" customHeight="1" x14ac:dyDescent="0.15">
      <c r="A416" s="221">
        <v>338</v>
      </c>
      <c r="C416" s="130" t="s">
        <v>905</v>
      </c>
      <c r="D416" s="122" t="s">
        <v>167</v>
      </c>
      <c r="E416" s="219">
        <v>15.4</v>
      </c>
      <c r="F416" s="219">
        <v>3.5</v>
      </c>
      <c r="G416" s="219">
        <v>3.5</v>
      </c>
      <c r="H416" s="219">
        <v>3</v>
      </c>
      <c r="I416" s="219">
        <v>0</v>
      </c>
      <c r="J416" s="219">
        <v>0.5</v>
      </c>
      <c r="K416" s="219">
        <v>0</v>
      </c>
      <c r="L416" s="219">
        <v>0</v>
      </c>
      <c r="M416" s="219">
        <v>0</v>
      </c>
      <c r="N416" s="219">
        <v>0</v>
      </c>
      <c r="O416" s="219">
        <v>0</v>
      </c>
      <c r="P416" s="219">
        <v>11.9</v>
      </c>
      <c r="Q416" s="219">
        <v>11.5</v>
      </c>
      <c r="R416" s="219">
        <v>0</v>
      </c>
      <c r="S416" s="132">
        <v>338</v>
      </c>
      <c r="T416" s="133"/>
      <c r="U416" s="132"/>
      <c r="V416" s="132"/>
      <c r="W416" s="220"/>
    </row>
    <row r="417" spans="1:23" s="63" customFormat="1" ht="20.25" customHeight="1" x14ac:dyDescent="0.15">
      <c r="A417" s="221">
        <v>339</v>
      </c>
      <c r="C417" s="130"/>
      <c r="D417" s="122" t="s">
        <v>168</v>
      </c>
      <c r="E417" s="219">
        <v>27.8</v>
      </c>
      <c r="F417" s="219">
        <v>13.5</v>
      </c>
      <c r="G417" s="219">
        <v>13.5</v>
      </c>
      <c r="H417" s="219">
        <v>12</v>
      </c>
      <c r="I417" s="219">
        <v>0</v>
      </c>
      <c r="J417" s="219">
        <v>1.5</v>
      </c>
      <c r="K417" s="219">
        <v>0</v>
      </c>
      <c r="L417" s="219">
        <v>0</v>
      </c>
      <c r="M417" s="219">
        <v>0</v>
      </c>
      <c r="N417" s="219">
        <v>0</v>
      </c>
      <c r="O417" s="219">
        <v>0</v>
      </c>
      <c r="P417" s="219">
        <v>14.3</v>
      </c>
      <c r="Q417" s="219">
        <v>13.5</v>
      </c>
      <c r="R417" s="219">
        <v>0.8</v>
      </c>
      <c r="S417" s="132">
        <v>339</v>
      </c>
      <c r="T417" s="133"/>
      <c r="U417" s="132"/>
      <c r="V417" s="132"/>
      <c r="W417" s="220"/>
    </row>
    <row r="418" spans="1:23" s="63" customFormat="1" ht="11.25" customHeight="1" x14ac:dyDescent="0.15">
      <c r="A418" s="223"/>
      <c r="B418" s="224"/>
      <c r="C418" s="130"/>
      <c r="D418" s="122"/>
      <c r="E418" s="66"/>
      <c r="F418" s="66"/>
      <c r="G418" s="66"/>
      <c r="H418" s="66"/>
      <c r="I418" s="66"/>
      <c r="J418" s="66"/>
      <c r="K418" s="66"/>
      <c r="L418" s="223"/>
      <c r="M418" s="66"/>
      <c r="N418" s="66"/>
      <c r="O418" s="66"/>
      <c r="P418" s="66"/>
      <c r="Q418" s="66"/>
      <c r="R418" s="66"/>
      <c r="S418" s="226"/>
      <c r="T418" s="226"/>
      <c r="U418" s="132"/>
      <c r="V418" s="132"/>
      <c r="W418" s="220"/>
    </row>
    <row r="419" spans="1:23" s="63" customFormat="1" ht="11.25" customHeight="1" x14ac:dyDescent="0.15">
      <c r="A419" s="63" t="s">
        <v>866</v>
      </c>
      <c r="C419" s="130"/>
      <c r="D419" s="122"/>
      <c r="E419" s="66"/>
      <c r="F419" s="66"/>
      <c r="G419" s="66"/>
      <c r="H419" s="66"/>
      <c r="I419" s="66"/>
      <c r="J419" s="66"/>
      <c r="K419" s="66"/>
      <c r="L419" s="63" t="s">
        <v>866</v>
      </c>
      <c r="N419" s="66"/>
      <c r="O419" s="66"/>
      <c r="P419" s="66"/>
      <c r="Q419" s="66"/>
      <c r="R419" s="66"/>
      <c r="S419" s="227"/>
      <c r="T419" s="227"/>
      <c r="U419" s="132"/>
      <c r="V419" s="132"/>
      <c r="W419" s="220"/>
    </row>
    <row r="420" spans="1:23" s="63" customFormat="1" ht="11.25" customHeight="1" x14ac:dyDescent="0.15">
      <c r="C420" s="130"/>
      <c r="D420" s="122"/>
      <c r="E420" s="66"/>
      <c r="F420" s="66"/>
      <c r="G420" s="66"/>
      <c r="H420" s="66"/>
      <c r="I420" s="66"/>
      <c r="J420" s="66"/>
      <c r="K420" s="66"/>
      <c r="M420" s="66"/>
      <c r="N420" s="66"/>
      <c r="O420" s="66"/>
      <c r="P420" s="66"/>
      <c r="Q420" s="66"/>
      <c r="R420" s="66"/>
      <c r="S420" s="227"/>
      <c r="T420" s="227"/>
      <c r="U420" s="132"/>
      <c r="V420" s="132"/>
      <c r="W420" s="220"/>
    </row>
    <row r="421" spans="1:23" s="63" customFormat="1" ht="11.25" customHeight="1" x14ac:dyDescent="0.15">
      <c r="A421" s="100" t="s">
        <v>73</v>
      </c>
      <c r="B421" s="100"/>
      <c r="C421" s="100"/>
      <c r="D421" s="100"/>
      <c r="E421" s="100"/>
      <c r="F421" s="66"/>
      <c r="G421" s="66"/>
      <c r="H421" s="66"/>
      <c r="I421" s="66"/>
      <c r="J421" s="66"/>
      <c r="K421" s="66"/>
      <c r="L421" s="100" t="s">
        <v>73</v>
      </c>
      <c r="M421" s="100"/>
      <c r="N421" s="100"/>
      <c r="O421" s="100"/>
      <c r="P421" s="100"/>
      <c r="Q421" s="66"/>
      <c r="R421" s="66"/>
      <c r="S421" s="227"/>
      <c r="T421" s="227"/>
      <c r="U421" s="227"/>
      <c r="V421" s="227"/>
      <c r="W421" s="227"/>
    </row>
    <row r="422" spans="1:23" s="63" customFormat="1" ht="23.25" customHeight="1" x14ac:dyDescent="0.15">
      <c r="A422" s="221"/>
      <c r="C422" s="130"/>
      <c r="D422" s="122"/>
      <c r="E422" s="126" t="s">
        <v>221</v>
      </c>
      <c r="F422" s="66"/>
      <c r="G422" s="66"/>
      <c r="H422" s="66"/>
      <c r="I422" s="66"/>
      <c r="J422" s="66"/>
      <c r="K422" s="66"/>
      <c r="L422" s="126" t="s">
        <v>221</v>
      </c>
      <c r="M422" s="66"/>
      <c r="N422" s="66"/>
      <c r="O422" s="66"/>
      <c r="P422" s="66"/>
      <c r="Q422" s="66"/>
      <c r="R422" s="66"/>
      <c r="S422" s="132"/>
      <c r="T422" s="133"/>
      <c r="U422" s="132"/>
      <c r="V422" s="132"/>
      <c r="W422" s="228"/>
    </row>
    <row r="423" spans="1:23" s="63" customFormat="1" ht="11.25" customHeight="1" x14ac:dyDescent="0.15">
      <c r="A423" s="221">
        <v>340</v>
      </c>
      <c r="C423" s="130" t="s">
        <v>350</v>
      </c>
      <c r="D423" s="122" t="s">
        <v>166</v>
      </c>
      <c r="E423" s="219">
        <v>10.399999999999999</v>
      </c>
      <c r="F423" s="219">
        <v>8.4000000000000021</v>
      </c>
      <c r="G423" s="219">
        <v>6</v>
      </c>
      <c r="H423" s="219">
        <v>5</v>
      </c>
      <c r="I423" s="219">
        <v>0</v>
      </c>
      <c r="J423" s="219">
        <v>1</v>
      </c>
      <c r="K423" s="219">
        <v>0</v>
      </c>
      <c r="L423" s="219">
        <v>2.4000000000000004</v>
      </c>
      <c r="M423" s="219">
        <v>0</v>
      </c>
      <c r="N423" s="219">
        <v>2.4000000000000004</v>
      </c>
      <c r="O423" s="219">
        <v>0</v>
      </c>
      <c r="P423" s="219">
        <v>2</v>
      </c>
      <c r="Q423" s="219">
        <v>2</v>
      </c>
      <c r="R423" s="219">
        <v>0</v>
      </c>
      <c r="S423" s="132">
        <v>340</v>
      </c>
      <c r="T423" s="133"/>
      <c r="U423" s="132"/>
      <c r="V423" s="132"/>
      <c r="W423" s="220"/>
    </row>
    <row r="424" spans="1:23" s="63" customFormat="1" ht="11.25" customHeight="1" x14ac:dyDescent="0.15">
      <c r="A424" s="221">
        <v>341</v>
      </c>
      <c r="C424" s="130" t="s">
        <v>906</v>
      </c>
      <c r="D424" s="122" t="s">
        <v>167</v>
      </c>
      <c r="E424" s="219">
        <v>13.599999999999998</v>
      </c>
      <c r="F424" s="219">
        <v>5.6000000000000014</v>
      </c>
      <c r="G424" s="219">
        <v>4</v>
      </c>
      <c r="H424" s="219">
        <v>1</v>
      </c>
      <c r="I424" s="219">
        <v>2</v>
      </c>
      <c r="J424" s="219">
        <v>1</v>
      </c>
      <c r="K424" s="219">
        <v>0</v>
      </c>
      <c r="L424" s="219">
        <v>1.6</v>
      </c>
      <c r="M424" s="219">
        <v>0</v>
      </c>
      <c r="N424" s="219">
        <v>1.6</v>
      </c>
      <c r="O424" s="219">
        <v>0</v>
      </c>
      <c r="P424" s="219">
        <v>8</v>
      </c>
      <c r="Q424" s="219">
        <v>8</v>
      </c>
      <c r="R424" s="219">
        <v>0</v>
      </c>
      <c r="S424" s="132">
        <v>341</v>
      </c>
      <c r="T424" s="133"/>
      <c r="U424" s="132"/>
      <c r="V424" s="132"/>
      <c r="W424" s="220"/>
    </row>
    <row r="425" spans="1:23" s="63" customFormat="1" ht="20.25" customHeight="1" x14ac:dyDescent="0.15">
      <c r="A425" s="221">
        <v>342</v>
      </c>
      <c r="D425" s="122" t="s">
        <v>168</v>
      </c>
      <c r="E425" s="219">
        <v>23.999999999999996</v>
      </c>
      <c r="F425" s="219">
        <v>14.000000000000004</v>
      </c>
      <c r="G425" s="219">
        <v>10</v>
      </c>
      <c r="H425" s="219">
        <v>6</v>
      </c>
      <c r="I425" s="219">
        <v>2</v>
      </c>
      <c r="J425" s="219">
        <v>2</v>
      </c>
      <c r="K425" s="219">
        <v>0</v>
      </c>
      <c r="L425" s="219">
        <v>4</v>
      </c>
      <c r="M425" s="219">
        <v>0</v>
      </c>
      <c r="N425" s="219">
        <v>4</v>
      </c>
      <c r="O425" s="219">
        <v>0</v>
      </c>
      <c r="P425" s="219">
        <v>10</v>
      </c>
      <c r="Q425" s="219">
        <v>10</v>
      </c>
      <c r="R425" s="219">
        <v>0</v>
      </c>
      <c r="S425" s="132">
        <v>342</v>
      </c>
      <c r="T425" s="133"/>
      <c r="U425" s="133"/>
      <c r="V425" s="132"/>
      <c r="W425" s="220"/>
    </row>
    <row r="426" spans="1:23" s="63" customFormat="1" ht="11.25" customHeight="1" x14ac:dyDescent="0.15">
      <c r="A426" s="221">
        <v>343</v>
      </c>
      <c r="C426" s="134" t="s">
        <v>907</v>
      </c>
      <c r="D426" s="107" t="s">
        <v>166</v>
      </c>
      <c r="E426" s="219">
        <v>68.800000000000111</v>
      </c>
      <c r="F426" s="219">
        <v>34.299999999999997</v>
      </c>
      <c r="G426" s="219">
        <v>21.5</v>
      </c>
      <c r="H426" s="219">
        <v>19.5</v>
      </c>
      <c r="I426" s="219">
        <v>0</v>
      </c>
      <c r="J426" s="219">
        <v>2</v>
      </c>
      <c r="K426" s="219">
        <v>0</v>
      </c>
      <c r="L426" s="219">
        <v>12.79999999999999</v>
      </c>
      <c r="M426" s="219">
        <v>0.60000000000000009</v>
      </c>
      <c r="N426" s="219">
        <v>11.799999999999992</v>
      </c>
      <c r="O426" s="219">
        <v>0</v>
      </c>
      <c r="P426" s="219">
        <v>34.500000000000007</v>
      </c>
      <c r="Q426" s="219">
        <v>31.5</v>
      </c>
      <c r="R426" s="219">
        <v>3.0000000000000004</v>
      </c>
      <c r="S426" s="132">
        <v>343</v>
      </c>
      <c r="T426" s="133"/>
      <c r="U426" s="157"/>
      <c r="V426" s="133"/>
      <c r="W426" s="220"/>
    </row>
    <row r="427" spans="1:23" s="63" customFormat="1" ht="11.25" customHeight="1" x14ac:dyDescent="0.15">
      <c r="A427" s="221">
        <v>344</v>
      </c>
      <c r="C427" s="134" t="s">
        <v>883</v>
      </c>
      <c r="D427" s="122" t="s">
        <v>167</v>
      </c>
      <c r="E427" s="219">
        <v>66.400000000000162</v>
      </c>
      <c r="F427" s="219">
        <v>19.799999999999962</v>
      </c>
      <c r="G427" s="219">
        <v>8</v>
      </c>
      <c r="H427" s="219">
        <v>5</v>
      </c>
      <c r="I427" s="219">
        <v>0</v>
      </c>
      <c r="J427" s="219">
        <v>3</v>
      </c>
      <c r="K427" s="219">
        <v>0</v>
      </c>
      <c r="L427" s="219">
        <v>11.799999999999994</v>
      </c>
      <c r="M427" s="219">
        <v>0.60000000000000009</v>
      </c>
      <c r="N427" s="219">
        <v>9.9999999999999982</v>
      </c>
      <c r="O427" s="219">
        <v>1.2</v>
      </c>
      <c r="P427" s="219">
        <v>46.6</v>
      </c>
      <c r="Q427" s="219">
        <v>43</v>
      </c>
      <c r="R427" s="219">
        <v>3.6</v>
      </c>
      <c r="S427" s="132">
        <v>344</v>
      </c>
      <c r="T427" s="133"/>
      <c r="U427" s="157"/>
      <c r="V427" s="132"/>
      <c r="W427" s="220"/>
    </row>
    <row r="428" spans="1:23" s="63" customFormat="1" ht="20.25" customHeight="1" x14ac:dyDescent="0.15">
      <c r="A428" s="221">
        <v>345</v>
      </c>
      <c r="C428" s="134"/>
      <c r="D428" s="122" t="s">
        <v>168</v>
      </c>
      <c r="E428" s="219">
        <v>135.20000000000027</v>
      </c>
      <c r="F428" s="219">
        <v>54.099999999999959</v>
      </c>
      <c r="G428" s="219">
        <v>29.5</v>
      </c>
      <c r="H428" s="219">
        <v>24.5</v>
      </c>
      <c r="I428" s="219">
        <v>0</v>
      </c>
      <c r="J428" s="219">
        <v>5</v>
      </c>
      <c r="K428" s="219">
        <v>0</v>
      </c>
      <c r="L428" s="219">
        <v>24.599999999999984</v>
      </c>
      <c r="M428" s="219">
        <v>1.2000000000000002</v>
      </c>
      <c r="N428" s="219">
        <v>21.79999999999999</v>
      </c>
      <c r="O428" s="219">
        <v>1.6</v>
      </c>
      <c r="P428" s="219">
        <v>81.100000000000009</v>
      </c>
      <c r="Q428" s="219">
        <v>74.5</v>
      </c>
      <c r="R428" s="219">
        <v>6.6000000000000005</v>
      </c>
      <c r="S428" s="132">
        <v>345</v>
      </c>
      <c r="T428" s="133"/>
      <c r="U428" s="157"/>
      <c r="V428" s="132"/>
      <c r="W428" s="220"/>
    </row>
    <row r="429" spans="1:23" s="63" customFormat="1" ht="11.25" customHeight="1" x14ac:dyDescent="0.15">
      <c r="A429" s="221">
        <v>346</v>
      </c>
      <c r="C429" s="130" t="s">
        <v>355</v>
      </c>
      <c r="D429" s="122" t="s">
        <v>166</v>
      </c>
      <c r="E429" s="219">
        <v>9.5999999999999943</v>
      </c>
      <c r="F429" s="219">
        <v>7.2000000000000011</v>
      </c>
      <c r="G429" s="219">
        <v>6</v>
      </c>
      <c r="H429" s="219">
        <v>3.5</v>
      </c>
      <c r="I429" s="219">
        <v>1</v>
      </c>
      <c r="J429" s="219">
        <v>1.5</v>
      </c>
      <c r="K429" s="219">
        <v>0</v>
      </c>
      <c r="L429" s="219">
        <v>1.2</v>
      </c>
      <c r="M429" s="219">
        <v>0</v>
      </c>
      <c r="N429" s="219">
        <v>1</v>
      </c>
      <c r="O429" s="219">
        <v>0</v>
      </c>
      <c r="P429" s="219">
        <v>2.4000000000000004</v>
      </c>
      <c r="Q429" s="219">
        <v>2</v>
      </c>
      <c r="R429" s="219">
        <v>0</v>
      </c>
      <c r="S429" s="132">
        <v>346</v>
      </c>
      <c r="T429" s="133"/>
      <c r="U429" s="132"/>
      <c r="V429" s="132"/>
      <c r="W429" s="220"/>
    </row>
    <row r="430" spans="1:23" s="63" customFormat="1" ht="11.25" customHeight="1" x14ac:dyDescent="0.15">
      <c r="A430" s="221">
        <v>347</v>
      </c>
      <c r="C430" s="130"/>
      <c r="D430" s="122" t="s">
        <v>167</v>
      </c>
      <c r="E430" s="219">
        <v>10.699999999999998</v>
      </c>
      <c r="F430" s="219">
        <v>2.8000000000000007</v>
      </c>
      <c r="G430" s="219">
        <v>2</v>
      </c>
      <c r="H430" s="219">
        <v>1</v>
      </c>
      <c r="I430" s="219">
        <v>0</v>
      </c>
      <c r="J430" s="219">
        <v>1</v>
      </c>
      <c r="K430" s="219">
        <v>0</v>
      </c>
      <c r="L430" s="219">
        <v>0.8</v>
      </c>
      <c r="M430" s="219">
        <v>0</v>
      </c>
      <c r="N430" s="219">
        <v>0.60000000000000009</v>
      </c>
      <c r="O430" s="219">
        <v>0</v>
      </c>
      <c r="P430" s="219">
        <v>7.9</v>
      </c>
      <c r="Q430" s="219">
        <v>7.5</v>
      </c>
      <c r="R430" s="219">
        <v>0</v>
      </c>
      <c r="S430" s="132">
        <v>347</v>
      </c>
      <c r="T430" s="133"/>
      <c r="U430" s="132"/>
      <c r="V430" s="132"/>
      <c r="W430" s="220"/>
    </row>
    <row r="431" spans="1:23" s="63" customFormat="1" ht="20.25" customHeight="1" x14ac:dyDescent="0.15">
      <c r="A431" s="221">
        <v>348</v>
      </c>
      <c r="C431" s="130"/>
      <c r="D431" s="122" t="s">
        <v>168</v>
      </c>
      <c r="E431" s="219">
        <v>20.29999999999999</v>
      </c>
      <c r="F431" s="219">
        <v>10.000000000000002</v>
      </c>
      <c r="G431" s="219">
        <v>8</v>
      </c>
      <c r="H431" s="219">
        <v>4.5</v>
      </c>
      <c r="I431" s="219">
        <v>1</v>
      </c>
      <c r="J431" s="219">
        <v>2.5</v>
      </c>
      <c r="K431" s="219">
        <v>0</v>
      </c>
      <c r="L431" s="219">
        <v>2</v>
      </c>
      <c r="M431" s="219">
        <v>0</v>
      </c>
      <c r="N431" s="219">
        <v>1.6</v>
      </c>
      <c r="O431" s="219">
        <v>0</v>
      </c>
      <c r="P431" s="219">
        <v>10.3</v>
      </c>
      <c r="Q431" s="219">
        <v>9.5</v>
      </c>
      <c r="R431" s="219">
        <v>0.8</v>
      </c>
      <c r="S431" s="132">
        <v>348</v>
      </c>
      <c r="T431" s="133"/>
      <c r="U431" s="132"/>
      <c r="V431" s="132"/>
      <c r="W431" s="220"/>
    </row>
    <row r="432" spans="1:23" s="63" customFormat="1" ht="11.25" customHeight="1" x14ac:dyDescent="0.15">
      <c r="A432" s="221">
        <v>349</v>
      </c>
      <c r="C432" s="130" t="s">
        <v>356</v>
      </c>
      <c r="D432" s="122" t="s">
        <v>166</v>
      </c>
      <c r="E432" s="219">
        <v>84.300000000000068</v>
      </c>
      <c r="F432" s="219">
        <v>60.30000000000004</v>
      </c>
      <c r="G432" s="219">
        <v>28.5</v>
      </c>
      <c r="H432" s="219">
        <v>25.5</v>
      </c>
      <c r="I432" s="219">
        <v>0</v>
      </c>
      <c r="J432" s="219">
        <v>0</v>
      </c>
      <c r="K432" s="219">
        <v>3</v>
      </c>
      <c r="L432" s="219">
        <v>31.799999999999986</v>
      </c>
      <c r="M432" s="219">
        <v>0</v>
      </c>
      <c r="N432" s="219">
        <v>31.799999999999986</v>
      </c>
      <c r="O432" s="219">
        <v>0</v>
      </c>
      <c r="P432" s="219">
        <v>24</v>
      </c>
      <c r="Q432" s="219">
        <v>24</v>
      </c>
      <c r="R432" s="219">
        <v>0</v>
      </c>
      <c r="S432" s="132">
        <v>349</v>
      </c>
      <c r="T432" s="133"/>
      <c r="U432" s="132"/>
      <c r="V432" s="132"/>
      <c r="W432" s="220"/>
    </row>
    <row r="433" spans="1:23" s="63" customFormat="1" ht="11.25" customHeight="1" x14ac:dyDescent="0.15">
      <c r="A433" s="221">
        <v>350</v>
      </c>
      <c r="C433" s="130" t="s">
        <v>908</v>
      </c>
      <c r="D433" s="122" t="s">
        <v>167</v>
      </c>
      <c r="E433" s="219">
        <v>90.100000000000094</v>
      </c>
      <c r="F433" s="219">
        <v>26.599999999999977</v>
      </c>
      <c r="G433" s="219">
        <v>8</v>
      </c>
      <c r="H433" s="219">
        <v>4</v>
      </c>
      <c r="I433" s="219">
        <v>0</v>
      </c>
      <c r="J433" s="219">
        <v>0</v>
      </c>
      <c r="K433" s="219">
        <v>4</v>
      </c>
      <c r="L433" s="219">
        <v>18.599999999999987</v>
      </c>
      <c r="M433" s="219">
        <v>0</v>
      </c>
      <c r="N433" s="219">
        <v>18.599999999999987</v>
      </c>
      <c r="O433" s="219">
        <v>0</v>
      </c>
      <c r="P433" s="219">
        <v>63.5</v>
      </c>
      <c r="Q433" s="219">
        <v>63.5</v>
      </c>
      <c r="R433" s="219">
        <v>0</v>
      </c>
      <c r="S433" s="132">
        <v>350</v>
      </c>
      <c r="T433" s="133"/>
      <c r="U433" s="132"/>
      <c r="V433" s="132"/>
      <c r="W433" s="220"/>
    </row>
    <row r="434" spans="1:23" s="63" customFormat="1" ht="20.25" customHeight="1" x14ac:dyDescent="0.15">
      <c r="A434" s="221">
        <v>351</v>
      </c>
      <c r="C434" s="130"/>
      <c r="D434" s="122" t="s">
        <v>168</v>
      </c>
      <c r="E434" s="219">
        <v>174.40000000000015</v>
      </c>
      <c r="F434" s="219">
        <v>86.90000000000002</v>
      </c>
      <c r="G434" s="219">
        <v>36.5</v>
      </c>
      <c r="H434" s="219">
        <v>29.5</v>
      </c>
      <c r="I434" s="219">
        <v>0</v>
      </c>
      <c r="J434" s="219">
        <v>0</v>
      </c>
      <c r="K434" s="219">
        <v>7</v>
      </c>
      <c r="L434" s="219">
        <v>50.399999999999977</v>
      </c>
      <c r="M434" s="219">
        <v>0</v>
      </c>
      <c r="N434" s="219">
        <v>50.399999999999977</v>
      </c>
      <c r="O434" s="219">
        <v>0</v>
      </c>
      <c r="P434" s="219">
        <v>87.5</v>
      </c>
      <c r="Q434" s="219">
        <v>87.5</v>
      </c>
      <c r="R434" s="219">
        <v>0</v>
      </c>
      <c r="S434" s="132">
        <v>351</v>
      </c>
      <c r="T434" s="133"/>
      <c r="U434" s="132"/>
      <c r="V434" s="132"/>
      <c r="W434" s="220"/>
    </row>
    <row r="435" spans="1:23" s="63" customFormat="1" ht="11.25" customHeight="1" x14ac:dyDescent="0.15">
      <c r="A435" s="221">
        <v>352</v>
      </c>
      <c r="C435" s="134" t="s">
        <v>909</v>
      </c>
      <c r="D435" s="107" t="s">
        <v>166</v>
      </c>
      <c r="E435" s="219">
        <v>270.5</v>
      </c>
      <c r="F435" s="219">
        <v>246</v>
      </c>
      <c r="G435" s="219">
        <v>246</v>
      </c>
      <c r="H435" s="219">
        <v>187</v>
      </c>
      <c r="I435" s="219">
        <v>0</v>
      </c>
      <c r="J435" s="219">
        <v>59</v>
      </c>
      <c r="K435" s="219">
        <v>0</v>
      </c>
      <c r="L435" s="219">
        <v>0</v>
      </c>
      <c r="M435" s="219">
        <v>0</v>
      </c>
      <c r="N435" s="219">
        <v>0</v>
      </c>
      <c r="O435" s="219">
        <v>0</v>
      </c>
      <c r="P435" s="219">
        <v>24.5</v>
      </c>
      <c r="Q435" s="219">
        <v>24.5</v>
      </c>
      <c r="R435" s="219">
        <v>0</v>
      </c>
      <c r="S435" s="132">
        <v>352</v>
      </c>
      <c r="T435" s="133"/>
      <c r="U435" s="157"/>
      <c r="V435" s="133"/>
      <c r="W435" s="220"/>
    </row>
    <row r="436" spans="1:23" s="63" customFormat="1" ht="11.25" customHeight="1" x14ac:dyDescent="0.15">
      <c r="A436" s="221">
        <v>353</v>
      </c>
      <c r="D436" s="122" t="s">
        <v>167</v>
      </c>
      <c r="E436" s="219">
        <v>243.5</v>
      </c>
      <c r="F436" s="219">
        <v>174.5</v>
      </c>
      <c r="G436" s="219">
        <v>174.5</v>
      </c>
      <c r="H436" s="219">
        <v>33</v>
      </c>
      <c r="I436" s="219">
        <v>0</v>
      </c>
      <c r="J436" s="219">
        <v>141.5</v>
      </c>
      <c r="K436" s="219">
        <v>0</v>
      </c>
      <c r="L436" s="219">
        <v>0</v>
      </c>
      <c r="M436" s="219">
        <v>0</v>
      </c>
      <c r="N436" s="219">
        <v>0</v>
      </c>
      <c r="O436" s="219">
        <v>0</v>
      </c>
      <c r="P436" s="219">
        <v>69</v>
      </c>
      <c r="Q436" s="219">
        <v>69</v>
      </c>
      <c r="R436" s="219">
        <v>0</v>
      </c>
      <c r="S436" s="132">
        <v>353</v>
      </c>
      <c r="T436" s="133"/>
      <c r="U436" s="133"/>
      <c r="V436" s="132"/>
      <c r="W436" s="220"/>
    </row>
    <row r="437" spans="1:23" s="63" customFormat="1" ht="20.25" customHeight="1" x14ac:dyDescent="0.15">
      <c r="A437" s="221">
        <v>354</v>
      </c>
      <c r="C437" s="130"/>
      <c r="D437" s="122" t="s">
        <v>168</v>
      </c>
      <c r="E437" s="219">
        <v>514</v>
      </c>
      <c r="F437" s="219">
        <v>420.5</v>
      </c>
      <c r="G437" s="219">
        <v>420.5</v>
      </c>
      <c r="H437" s="219">
        <v>220</v>
      </c>
      <c r="I437" s="219">
        <v>0</v>
      </c>
      <c r="J437" s="219">
        <v>200.5</v>
      </c>
      <c r="K437" s="219">
        <v>0</v>
      </c>
      <c r="L437" s="219">
        <v>0</v>
      </c>
      <c r="M437" s="219">
        <v>0</v>
      </c>
      <c r="N437" s="219">
        <v>0</v>
      </c>
      <c r="O437" s="219">
        <v>0</v>
      </c>
      <c r="P437" s="219">
        <v>93.5</v>
      </c>
      <c r="Q437" s="219">
        <v>93.5</v>
      </c>
      <c r="R437" s="219">
        <v>0</v>
      </c>
      <c r="S437" s="132">
        <v>354</v>
      </c>
      <c r="T437" s="133"/>
      <c r="U437" s="132"/>
      <c r="V437" s="132"/>
      <c r="W437" s="220"/>
    </row>
    <row r="438" spans="1:23" s="63" customFormat="1" ht="11.25" customHeight="1" x14ac:dyDescent="0.15">
      <c r="A438" s="221">
        <v>355</v>
      </c>
      <c r="C438" s="130" t="s">
        <v>368</v>
      </c>
      <c r="D438" s="122" t="s">
        <v>166</v>
      </c>
      <c r="E438" s="219">
        <v>2.5</v>
      </c>
      <c r="F438" s="219">
        <v>2.5</v>
      </c>
      <c r="G438" s="219">
        <v>2.5</v>
      </c>
      <c r="H438" s="219">
        <v>2.5</v>
      </c>
      <c r="I438" s="219">
        <v>0</v>
      </c>
      <c r="J438" s="219">
        <v>0</v>
      </c>
      <c r="K438" s="219">
        <v>0</v>
      </c>
      <c r="L438" s="219">
        <v>0</v>
      </c>
      <c r="M438" s="219">
        <v>0</v>
      </c>
      <c r="N438" s="219">
        <v>0</v>
      </c>
      <c r="O438" s="219">
        <v>0</v>
      </c>
      <c r="P438" s="219">
        <v>0</v>
      </c>
      <c r="Q438" s="219">
        <v>0</v>
      </c>
      <c r="R438" s="219">
        <v>0</v>
      </c>
      <c r="S438" s="132">
        <v>355</v>
      </c>
      <c r="T438" s="133"/>
      <c r="U438" s="132"/>
      <c r="V438" s="132"/>
      <c r="W438" s="220"/>
    </row>
    <row r="439" spans="1:23" s="63" customFormat="1" ht="11.25" customHeight="1" x14ac:dyDescent="0.15">
      <c r="A439" s="221">
        <v>356</v>
      </c>
      <c r="C439" s="130"/>
      <c r="D439" s="122" t="s">
        <v>167</v>
      </c>
      <c r="E439" s="219">
        <v>11.599999999999998</v>
      </c>
      <c r="F439" s="219">
        <v>4.5</v>
      </c>
      <c r="G439" s="219">
        <v>4.5</v>
      </c>
      <c r="H439" s="219">
        <v>2.5</v>
      </c>
      <c r="I439" s="219">
        <v>0</v>
      </c>
      <c r="J439" s="219">
        <v>2</v>
      </c>
      <c r="K439" s="219">
        <v>0</v>
      </c>
      <c r="L439" s="219">
        <v>0</v>
      </c>
      <c r="M439" s="219">
        <v>0</v>
      </c>
      <c r="N439" s="219">
        <v>0</v>
      </c>
      <c r="O439" s="219">
        <v>0</v>
      </c>
      <c r="P439" s="219">
        <v>7.1000000000000005</v>
      </c>
      <c r="Q439" s="219">
        <v>6.5</v>
      </c>
      <c r="R439" s="219">
        <v>0.60000000000000009</v>
      </c>
      <c r="S439" s="132">
        <v>356</v>
      </c>
      <c r="T439" s="133"/>
      <c r="U439" s="132"/>
      <c r="V439" s="132"/>
      <c r="W439" s="220"/>
    </row>
    <row r="440" spans="1:23" s="63" customFormat="1" ht="20.25" customHeight="1" x14ac:dyDescent="0.15">
      <c r="A440" s="221">
        <v>357</v>
      </c>
      <c r="C440" s="130"/>
      <c r="D440" s="122" t="s">
        <v>168</v>
      </c>
      <c r="E440" s="219">
        <v>14.099999999999998</v>
      </c>
      <c r="F440" s="219">
        <v>7</v>
      </c>
      <c r="G440" s="219">
        <v>7</v>
      </c>
      <c r="H440" s="219">
        <v>5</v>
      </c>
      <c r="I440" s="219">
        <v>0</v>
      </c>
      <c r="J440" s="219">
        <v>2</v>
      </c>
      <c r="K440" s="219">
        <v>0</v>
      </c>
      <c r="L440" s="219">
        <v>0</v>
      </c>
      <c r="M440" s="219">
        <v>0</v>
      </c>
      <c r="N440" s="219">
        <v>0</v>
      </c>
      <c r="O440" s="219">
        <v>0</v>
      </c>
      <c r="P440" s="219">
        <v>7.1000000000000005</v>
      </c>
      <c r="Q440" s="219">
        <v>6.5</v>
      </c>
      <c r="R440" s="219">
        <v>0.60000000000000009</v>
      </c>
      <c r="S440" s="132">
        <v>357</v>
      </c>
      <c r="T440" s="133"/>
      <c r="U440" s="132"/>
      <c r="V440" s="132"/>
      <c r="W440" s="220"/>
    </row>
    <row r="441" spans="1:23" s="63" customFormat="1" ht="11.25" customHeight="1" x14ac:dyDescent="0.15">
      <c r="A441" s="221">
        <v>358</v>
      </c>
      <c r="C441" s="130" t="s">
        <v>369</v>
      </c>
      <c r="D441" s="122" t="s">
        <v>166</v>
      </c>
      <c r="E441" s="219">
        <v>16</v>
      </c>
      <c r="F441" s="219">
        <v>10.5</v>
      </c>
      <c r="G441" s="219">
        <v>10.5</v>
      </c>
      <c r="H441" s="219">
        <v>8</v>
      </c>
      <c r="I441" s="219">
        <v>2</v>
      </c>
      <c r="J441" s="219">
        <v>0.5</v>
      </c>
      <c r="K441" s="219">
        <v>0</v>
      </c>
      <c r="L441" s="219">
        <v>0</v>
      </c>
      <c r="M441" s="219">
        <v>0</v>
      </c>
      <c r="N441" s="219">
        <v>0</v>
      </c>
      <c r="O441" s="219">
        <v>0</v>
      </c>
      <c r="P441" s="219">
        <v>5.5</v>
      </c>
      <c r="Q441" s="219">
        <v>5.5</v>
      </c>
      <c r="R441" s="219">
        <v>0</v>
      </c>
      <c r="S441" s="132">
        <v>358</v>
      </c>
      <c r="T441" s="133"/>
      <c r="U441" s="132"/>
      <c r="V441" s="132"/>
      <c r="W441" s="220"/>
    </row>
    <row r="442" spans="1:23" s="63" customFormat="1" ht="11.25" customHeight="1" x14ac:dyDescent="0.15">
      <c r="A442" s="221">
        <v>359</v>
      </c>
      <c r="C442" s="130" t="s">
        <v>910</v>
      </c>
      <c r="D442" s="122" t="s">
        <v>167</v>
      </c>
      <c r="E442" s="219">
        <v>5</v>
      </c>
      <c r="F442" s="219">
        <v>1.5</v>
      </c>
      <c r="G442" s="219">
        <v>1.5</v>
      </c>
      <c r="H442" s="219">
        <v>0</v>
      </c>
      <c r="I442" s="219">
        <v>0</v>
      </c>
      <c r="J442" s="219">
        <v>1.5</v>
      </c>
      <c r="K442" s="219">
        <v>0</v>
      </c>
      <c r="L442" s="219">
        <v>0</v>
      </c>
      <c r="M442" s="219">
        <v>0</v>
      </c>
      <c r="N442" s="219">
        <v>0</v>
      </c>
      <c r="O442" s="219">
        <v>0</v>
      </c>
      <c r="P442" s="219">
        <v>3.5</v>
      </c>
      <c r="Q442" s="219">
        <v>3.5</v>
      </c>
      <c r="R442" s="219">
        <v>0</v>
      </c>
      <c r="S442" s="132">
        <v>359</v>
      </c>
      <c r="T442" s="133"/>
      <c r="U442" s="132"/>
      <c r="V442" s="132"/>
      <c r="W442" s="220"/>
    </row>
    <row r="443" spans="1:23" s="63" customFormat="1" ht="20.25" customHeight="1" x14ac:dyDescent="0.15">
      <c r="A443" s="221">
        <v>360</v>
      </c>
      <c r="C443" s="130"/>
      <c r="D443" s="122" t="s">
        <v>168</v>
      </c>
      <c r="E443" s="219">
        <v>21</v>
      </c>
      <c r="F443" s="219">
        <v>12</v>
      </c>
      <c r="G443" s="219">
        <v>12</v>
      </c>
      <c r="H443" s="219">
        <v>8</v>
      </c>
      <c r="I443" s="219">
        <v>2</v>
      </c>
      <c r="J443" s="219">
        <v>2</v>
      </c>
      <c r="K443" s="219">
        <v>0</v>
      </c>
      <c r="L443" s="219">
        <v>0</v>
      </c>
      <c r="M443" s="219">
        <v>0</v>
      </c>
      <c r="N443" s="219">
        <v>0</v>
      </c>
      <c r="O443" s="219">
        <v>0</v>
      </c>
      <c r="P443" s="219">
        <v>9</v>
      </c>
      <c r="Q443" s="219">
        <v>9</v>
      </c>
      <c r="R443" s="219">
        <v>0</v>
      </c>
      <c r="S443" s="132">
        <v>360</v>
      </c>
      <c r="T443" s="133"/>
      <c r="U443" s="132"/>
      <c r="V443" s="132"/>
      <c r="W443" s="220"/>
    </row>
    <row r="444" spans="1:23" s="63" customFormat="1" ht="11.25" customHeight="1" x14ac:dyDescent="0.15">
      <c r="A444" s="221">
        <v>361</v>
      </c>
      <c r="C444" s="130" t="s">
        <v>371</v>
      </c>
      <c r="D444" s="122" t="s">
        <v>166</v>
      </c>
      <c r="E444" s="219">
        <v>68.700000000000031</v>
      </c>
      <c r="F444" s="219">
        <v>55.900000000000034</v>
      </c>
      <c r="G444" s="219">
        <v>32.5</v>
      </c>
      <c r="H444" s="219">
        <v>29.5</v>
      </c>
      <c r="I444" s="219">
        <v>1.5</v>
      </c>
      <c r="J444" s="219">
        <v>1.5</v>
      </c>
      <c r="K444" s="219">
        <v>0</v>
      </c>
      <c r="L444" s="219">
        <v>23.4</v>
      </c>
      <c r="M444" s="219">
        <v>0</v>
      </c>
      <c r="N444" s="219">
        <v>22.8</v>
      </c>
      <c r="O444" s="219">
        <v>0.60000000000000009</v>
      </c>
      <c r="P444" s="219">
        <v>12.8</v>
      </c>
      <c r="Q444" s="219">
        <v>8</v>
      </c>
      <c r="R444" s="219">
        <v>4.8000000000000007</v>
      </c>
      <c r="S444" s="132">
        <v>361</v>
      </c>
      <c r="T444" s="133"/>
      <c r="U444" s="132"/>
      <c r="V444" s="132"/>
      <c r="W444" s="220"/>
    </row>
    <row r="445" spans="1:23" s="63" customFormat="1" ht="11.25" customHeight="1" x14ac:dyDescent="0.15">
      <c r="A445" s="221">
        <v>362</v>
      </c>
      <c r="C445" s="130" t="s">
        <v>911</v>
      </c>
      <c r="D445" s="122" t="s">
        <v>167</v>
      </c>
      <c r="E445" s="219">
        <v>42.5</v>
      </c>
      <c r="F445" s="219">
        <v>14.999999999999995</v>
      </c>
      <c r="G445" s="219">
        <v>5</v>
      </c>
      <c r="H445" s="219">
        <v>3</v>
      </c>
      <c r="I445" s="219">
        <v>0</v>
      </c>
      <c r="J445" s="219">
        <v>0</v>
      </c>
      <c r="K445" s="219">
        <v>2</v>
      </c>
      <c r="L445" s="219">
        <v>10</v>
      </c>
      <c r="M445" s="219">
        <v>0</v>
      </c>
      <c r="N445" s="219">
        <v>10</v>
      </c>
      <c r="O445" s="219">
        <v>0</v>
      </c>
      <c r="P445" s="219">
        <v>27.5</v>
      </c>
      <c r="Q445" s="219">
        <v>19.5</v>
      </c>
      <c r="R445" s="219">
        <v>8</v>
      </c>
      <c r="S445" s="132">
        <v>362</v>
      </c>
      <c r="T445" s="133"/>
      <c r="U445" s="132"/>
      <c r="V445" s="132"/>
      <c r="W445" s="220"/>
    </row>
    <row r="446" spans="1:23" s="63" customFormat="1" ht="20.25" customHeight="1" x14ac:dyDescent="0.15">
      <c r="A446" s="221">
        <v>363</v>
      </c>
      <c r="B446" s="225"/>
      <c r="C446" s="130"/>
      <c r="D446" s="122" t="s">
        <v>168</v>
      </c>
      <c r="E446" s="219">
        <v>111.20000000000003</v>
      </c>
      <c r="F446" s="219">
        <v>70.900000000000034</v>
      </c>
      <c r="G446" s="219">
        <v>37.5</v>
      </c>
      <c r="H446" s="219">
        <v>32.5</v>
      </c>
      <c r="I446" s="219">
        <v>1.5</v>
      </c>
      <c r="J446" s="219">
        <v>1.5</v>
      </c>
      <c r="K446" s="219">
        <v>2</v>
      </c>
      <c r="L446" s="219">
        <v>33.4</v>
      </c>
      <c r="M446" s="219">
        <v>0</v>
      </c>
      <c r="N446" s="219">
        <v>32.799999999999997</v>
      </c>
      <c r="O446" s="219">
        <v>0.60000000000000009</v>
      </c>
      <c r="P446" s="219">
        <v>40.299999999999997</v>
      </c>
      <c r="Q446" s="219">
        <v>27.5</v>
      </c>
      <c r="R446" s="219">
        <v>12.8</v>
      </c>
      <c r="S446" s="132">
        <v>363</v>
      </c>
      <c r="T446" s="226"/>
      <c r="U446" s="132"/>
      <c r="V446" s="132"/>
      <c r="W446" s="220"/>
    </row>
    <row r="447" spans="1:23" s="63" customFormat="1" ht="11.25" customHeight="1" x14ac:dyDescent="0.15">
      <c r="A447" s="221">
        <v>364</v>
      </c>
      <c r="C447" s="130" t="s">
        <v>373</v>
      </c>
      <c r="D447" s="122" t="s">
        <v>166</v>
      </c>
      <c r="E447" s="219">
        <v>51.500000000000057</v>
      </c>
      <c r="F447" s="219">
        <v>22.59999999999998</v>
      </c>
      <c r="G447" s="219">
        <v>17</v>
      </c>
      <c r="H447" s="219">
        <v>8.5</v>
      </c>
      <c r="I447" s="219">
        <v>8.5</v>
      </c>
      <c r="J447" s="219">
        <v>0</v>
      </c>
      <c r="K447" s="219">
        <v>0</v>
      </c>
      <c r="L447" s="219">
        <v>5.6000000000000014</v>
      </c>
      <c r="M447" s="219">
        <v>0</v>
      </c>
      <c r="N447" s="219">
        <v>5.6000000000000014</v>
      </c>
      <c r="O447" s="219">
        <v>0</v>
      </c>
      <c r="P447" s="219">
        <v>28.9</v>
      </c>
      <c r="Q447" s="219">
        <v>28.5</v>
      </c>
      <c r="R447" s="219">
        <v>0</v>
      </c>
      <c r="S447" s="132">
        <v>364</v>
      </c>
      <c r="T447" s="133"/>
      <c r="U447" s="132"/>
      <c r="V447" s="132"/>
      <c r="W447" s="220"/>
    </row>
    <row r="448" spans="1:23" s="63" customFormat="1" ht="11.25" customHeight="1" x14ac:dyDescent="0.15">
      <c r="A448" s="221">
        <v>365</v>
      </c>
      <c r="C448" s="130" t="s">
        <v>912</v>
      </c>
      <c r="D448" s="122" t="s">
        <v>167</v>
      </c>
      <c r="E448" s="219">
        <v>55.500000000000057</v>
      </c>
      <c r="F448" s="219">
        <v>13.399999999999986</v>
      </c>
      <c r="G448" s="219">
        <v>9</v>
      </c>
      <c r="H448" s="219">
        <v>6</v>
      </c>
      <c r="I448" s="219">
        <v>3</v>
      </c>
      <c r="J448" s="219">
        <v>0</v>
      </c>
      <c r="K448" s="219">
        <v>0</v>
      </c>
      <c r="L448" s="219">
        <v>4.4000000000000012</v>
      </c>
      <c r="M448" s="219">
        <v>0</v>
      </c>
      <c r="N448" s="219">
        <v>4.4000000000000012</v>
      </c>
      <c r="O448" s="219">
        <v>0</v>
      </c>
      <c r="P448" s="219">
        <v>42.1</v>
      </c>
      <c r="Q448" s="219">
        <v>41.5</v>
      </c>
      <c r="R448" s="219">
        <v>0.60000000000000009</v>
      </c>
      <c r="S448" s="132">
        <v>365</v>
      </c>
      <c r="T448" s="133"/>
      <c r="U448" s="132"/>
      <c r="V448" s="132"/>
      <c r="W448" s="220"/>
    </row>
    <row r="449" spans="1:23" s="63" customFormat="1" ht="20.25" customHeight="1" x14ac:dyDescent="0.15">
      <c r="A449" s="221">
        <v>366</v>
      </c>
      <c r="C449" s="130"/>
      <c r="D449" s="122" t="s">
        <v>168</v>
      </c>
      <c r="E449" s="219">
        <v>107.00000000000011</v>
      </c>
      <c r="F449" s="219">
        <v>35.999999999999964</v>
      </c>
      <c r="G449" s="219">
        <v>26</v>
      </c>
      <c r="H449" s="219">
        <v>14.5</v>
      </c>
      <c r="I449" s="219">
        <v>11.5</v>
      </c>
      <c r="J449" s="219">
        <v>0</v>
      </c>
      <c r="K449" s="219">
        <v>0</v>
      </c>
      <c r="L449" s="219">
        <v>10.000000000000004</v>
      </c>
      <c r="M449" s="219">
        <v>0</v>
      </c>
      <c r="N449" s="219">
        <v>10.000000000000004</v>
      </c>
      <c r="O449" s="219">
        <v>0</v>
      </c>
      <c r="P449" s="219">
        <v>71</v>
      </c>
      <c r="Q449" s="219">
        <v>70</v>
      </c>
      <c r="R449" s="219">
        <v>1</v>
      </c>
      <c r="S449" s="132">
        <v>366</v>
      </c>
      <c r="T449" s="133"/>
      <c r="U449" s="132"/>
      <c r="V449" s="132"/>
      <c r="W449" s="220"/>
    </row>
    <row r="450" spans="1:23" s="63" customFormat="1" ht="11.25" customHeight="1" x14ac:dyDescent="0.15">
      <c r="A450" s="221">
        <v>367</v>
      </c>
      <c r="C450" s="130" t="s">
        <v>913</v>
      </c>
      <c r="D450" s="122" t="s">
        <v>166</v>
      </c>
      <c r="E450" s="219">
        <v>84.500000000000099</v>
      </c>
      <c r="F450" s="219">
        <v>67.500000000000099</v>
      </c>
      <c r="G450" s="219">
        <v>36.5</v>
      </c>
      <c r="H450" s="219">
        <v>16</v>
      </c>
      <c r="I450" s="219">
        <v>19.5</v>
      </c>
      <c r="J450" s="219">
        <v>1</v>
      </c>
      <c r="K450" s="219">
        <v>0</v>
      </c>
      <c r="L450" s="219">
        <v>30.999999999999993</v>
      </c>
      <c r="M450" s="219">
        <v>2.4000000000000004</v>
      </c>
      <c r="N450" s="219">
        <v>28.599999999999994</v>
      </c>
      <c r="O450" s="219">
        <v>0</v>
      </c>
      <c r="P450" s="219">
        <v>17</v>
      </c>
      <c r="Q450" s="219">
        <v>17</v>
      </c>
      <c r="R450" s="219">
        <v>0</v>
      </c>
      <c r="S450" s="132">
        <v>367</v>
      </c>
      <c r="T450" s="133"/>
      <c r="U450" s="132"/>
      <c r="V450" s="132"/>
      <c r="W450" s="220"/>
    </row>
    <row r="451" spans="1:23" s="63" customFormat="1" ht="11.25" customHeight="1" x14ac:dyDescent="0.15">
      <c r="A451" s="221">
        <v>368</v>
      </c>
      <c r="C451" s="130" t="s">
        <v>883</v>
      </c>
      <c r="D451" s="122" t="s">
        <v>167</v>
      </c>
      <c r="E451" s="219">
        <v>66.900000000000077</v>
      </c>
      <c r="F451" s="219">
        <v>38.899999999999991</v>
      </c>
      <c r="G451" s="219">
        <v>22.5</v>
      </c>
      <c r="H451" s="219">
        <v>2.5</v>
      </c>
      <c r="I451" s="219">
        <v>19</v>
      </c>
      <c r="J451" s="219">
        <v>1</v>
      </c>
      <c r="K451" s="219">
        <v>0</v>
      </c>
      <c r="L451" s="219">
        <v>16.399999999999999</v>
      </c>
      <c r="M451" s="219">
        <v>0</v>
      </c>
      <c r="N451" s="219">
        <v>16.399999999999999</v>
      </c>
      <c r="O451" s="219">
        <v>0</v>
      </c>
      <c r="P451" s="219">
        <v>28</v>
      </c>
      <c r="Q451" s="219">
        <v>28</v>
      </c>
      <c r="R451" s="219">
        <v>0</v>
      </c>
      <c r="S451" s="132">
        <v>368</v>
      </c>
      <c r="T451" s="133"/>
      <c r="U451" s="132"/>
      <c r="V451" s="132"/>
      <c r="W451" s="220"/>
    </row>
    <row r="452" spans="1:23" s="63" customFormat="1" ht="20.25" customHeight="1" x14ac:dyDescent="0.15">
      <c r="A452" s="221">
        <v>369</v>
      </c>
      <c r="C452" s="130"/>
      <c r="D452" s="122" t="s">
        <v>168</v>
      </c>
      <c r="E452" s="219">
        <v>151.40000000000018</v>
      </c>
      <c r="F452" s="219">
        <v>106.40000000000009</v>
      </c>
      <c r="G452" s="219">
        <v>59</v>
      </c>
      <c r="H452" s="219">
        <v>18.5</v>
      </c>
      <c r="I452" s="219">
        <v>38.5</v>
      </c>
      <c r="J452" s="219">
        <v>2</v>
      </c>
      <c r="K452" s="219">
        <v>0</v>
      </c>
      <c r="L452" s="219">
        <v>47.399999999999991</v>
      </c>
      <c r="M452" s="219">
        <v>2.4000000000000004</v>
      </c>
      <c r="N452" s="219">
        <v>44.999999999999993</v>
      </c>
      <c r="O452" s="219">
        <v>0</v>
      </c>
      <c r="P452" s="219">
        <v>45</v>
      </c>
      <c r="Q452" s="219">
        <v>45</v>
      </c>
      <c r="R452" s="219">
        <v>0</v>
      </c>
      <c r="S452" s="132">
        <v>369</v>
      </c>
      <c r="T452" s="133"/>
      <c r="U452" s="132"/>
      <c r="V452" s="132"/>
      <c r="W452" s="220"/>
    </row>
    <row r="453" spans="1:23" s="63" customFormat="1" ht="11.25" customHeight="1" x14ac:dyDescent="0.15">
      <c r="A453" s="221">
        <v>370</v>
      </c>
      <c r="C453" s="130" t="s">
        <v>377</v>
      </c>
      <c r="D453" s="122" t="s">
        <v>166</v>
      </c>
      <c r="E453" s="219">
        <v>179.39999999999884</v>
      </c>
      <c r="F453" s="219">
        <v>121.40000000000039</v>
      </c>
      <c r="G453" s="219">
        <v>87</v>
      </c>
      <c r="H453" s="219">
        <v>70</v>
      </c>
      <c r="I453" s="219">
        <v>17</v>
      </c>
      <c r="J453" s="219">
        <v>0</v>
      </c>
      <c r="K453" s="219">
        <v>0</v>
      </c>
      <c r="L453" s="219">
        <v>34.39999999999997</v>
      </c>
      <c r="M453" s="219">
        <v>0</v>
      </c>
      <c r="N453" s="219">
        <v>33.199999999999953</v>
      </c>
      <c r="O453" s="219">
        <v>1.2</v>
      </c>
      <c r="P453" s="219">
        <v>58</v>
      </c>
      <c r="Q453" s="219">
        <v>58</v>
      </c>
      <c r="R453" s="219">
        <v>0</v>
      </c>
      <c r="S453" s="132">
        <v>370</v>
      </c>
      <c r="T453" s="133"/>
      <c r="U453" s="132"/>
      <c r="V453" s="132"/>
      <c r="W453" s="220"/>
    </row>
    <row r="454" spans="1:23" s="63" customFormat="1" ht="11.25" customHeight="1" x14ac:dyDescent="0.15">
      <c r="A454" s="221">
        <v>371</v>
      </c>
      <c r="C454" s="130"/>
      <c r="D454" s="122" t="s">
        <v>167</v>
      </c>
      <c r="E454" s="219">
        <v>47.400000000000091</v>
      </c>
      <c r="F454" s="219">
        <v>19.399999999999977</v>
      </c>
      <c r="G454" s="219">
        <v>11</v>
      </c>
      <c r="H454" s="219">
        <v>9</v>
      </c>
      <c r="I454" s="219">
        <v>2</v>
      </c>
      <c r="J454" s="219">
        <v>0</v>
      </c>
      <c r="K454" s="219">
        <v>0</v>
      </c>
      <c r="L454" s="219">
        <v>8.4000000000000021</v>
      </c>
      <c r="M454" s="219">
        <v>0</v>
      </c>
      <c r="N454" s="219">
        <v>8.0000000000000036</v>
      </c>
      <c r="O454" s="219">
        <v>0</v>
      </c>
      <c r="P454" s="219">
        <v>28</v>
      </c>
      <c r="Q454" s="219">
        <v>28</v>
      </c>
      <c r="R454" s="219">
        <v>0</v>
      </c>
      <c r="S454" s="132">
        <v>371</v>
      </c>
      <c r="T454" s="133"/>
      <c r="U454" s="132"/>
      <c r="V454" s="132"/>
      <c r="W454" s="220"/>
    </row>
    <row r="455" spans="1:23" s="63" customFormat="1" ht="20.25" customHeight="1" x14ac:dyDescent="0.15">
      <c r="A455" s="221">
        <v>372</v>
      </c>
      <c r="C455" s="130"/>
      <c r="D455" s="122" t="s">
        <v>168</v>
      </c>
      <c r="E455" s="219">
        <v>226.79999999999893</v>
      </c>
      <c r="F455" s="219">
        <v>140.80000000000035</v>
      </c>
      <c r="G455" s="219">
        <v>98</v>
      </c>
      <c r="H455" s="219">
        <v>79</v>
      </c>
      <c r="I455" s="219">
        <v>19</v>
      </c>
      <c r="J455" s="219">
        <v>0</v>
      </c>
      <c r="K455" s="219">
        <v>0</v>
      </c>
      <c r="L455" s="219">
        <v>42.799999999999969</v>
      </c>
      <c r="M455" s="219">
        <v>0</v>
      </c>
      <c r="N455" s="219">
        <v>41.19999999999996</v>
      </c>
      <c r="O455" s="219">
        <v>1.6</v>
      </c>
      <c r="P455" s="219">
        <v>86</v>
      </c>
      <c r="Q455" s="219">
        <v>86</v>
      </c>
      <c r="R455" s="219">
        <v>0</v>
      </c>
      <c r="S455" s="132">
        <v>372</v>
      </c>
      <c r="T455" s="133"/>
      <c r="U455" s="132"/>
      <c r="V455" s="132"/>
      <c r="W455" s="220"/>
    </row>
    <row r="456" spans="1:23" s="63" customFormat="1" ht="11.25" customHeight="1" x14ac:dyDescent="0.15">
      <c r="A456" s="221">
        <v>373</v>
      </c>
      <c r="C456" s="63" t="s">
        <v>380</v>
      </c>
      <c r="D456" s="107" t="s">
        <v>166</v>
      </c>
      <c r="E456" s="219">
        <v>61.600000000000115</v>
      </c>
      <c r="F456" s="219">
        <v>56.600000000000115</v>
      </c>
      <c r="G456" s="219">
        <v>45</v>
      </c>
      <c r="H456" s="219">
        <v>35.5</v>
      </c>
      <c r="I456" s="219">
        <v>3.5</v>
      </c>
      <c r="J456" s="219">
        <v>6</v>
      </c>
      <c r="K456" s="219">
        <v>0</v>
      </c>
      <c r="L456" s="219">
        <v>11.599999999999994</v>
      </c>
      <c r="M456" s="219">
        <v>0.60000000000000009</v>
      </c>
      <c r="N456" s="219">
        <v>10</v>
      </c>
      <c r="O456" s="219">
        <v>1</v>
      </c>
      <c r="P456" s="219">
        <v>5</v>
      </c>
      <c r="Q456" s="219">
        <v>5</v>
      </c>
      <c r="R456" s="219">
        <v>0</v>
      </c>
      <c r="S456" s="132">
        <v>373</v>
      </c>
      <c r="T456" s="133"/>
      <c r="U456" s="133"/>
      <c r="V456" s="133"/>
      <c r="W456" s="220"/>
    </row>
    <row r="457" spans="1:23" s="63" customFormat="1" ht="11.25" customHeight="1" x14ac:dyDescent="0.15">
      <c r="A457" s="221">
        <v>374</v>
      </c>
      <c r="D457" s="122" t="s">
        <v>167</v>
      </c>
      <c r="E457" s="219">
        <v>30.499999999999989</v>
      </c>
      <c r="F457" s="219">
        <v>10.999999999999989</v>
      </c>
      <c r="G457" s="219">
        <v>8</v>
      </c>
      <c r="H457" s="219">
        <v>2.5</v>
      </c>
      <c r="I457" s="219">
        <v>1</v>
      </c>
      <c r="J457" s="219">
        <v>4.5</v>
      </c>
      <c r="K457" s="219">
        <v>0</v>
      </c>
      <c r="L457" s="219">
        <v>3.0000000000000004</v>
      </c>
      <c r="M457" s="219">
        <v>0</v>
      </c>
      <c r="N457" s="219">
        <v>2.8000000000000003</v>
      </c>
      <c r="O457" s="219">
        <v>0</v>
      </c>
      <c r="P457" s="219">
        <v>19.5</v>
      </c>
      <c r="Q457" s="219">
        <v>19.5</v>
      </c>
      <c r="R457" s="219">
        <v>0</v>
      </c>
      <c r="S457" s="132">
        <v>374</v>
      </c>
      <c r="T457" s="133"/>
      <c r="U457" s="133"/>
      <c r="V457" s="132"/>
      <c r="W457" s="220"/>
    </row>
    <row r="458" spans="1:23" s="63" customFormat="1" ht="20.25" customHeight="1" x14ac:dyDescent="0.15">
      <c r="A458" s="221">
        <v>375</v>
      </c>
      <c r="C458" s="130"/>
      <c r="D458" s="122" t="s">
        <v>168</v>
      </c>
      <c r="E458" s="219">
        <v>92.100000000000108</v>
      </c>
      <c r="F458" s="219">
        <v>67.600000000000108</v>
      </c>
      <c r="G458" s="219">
        <v>53</v>
      </c>
      <c r="H458" s="219">
        <v>38</v>
      </c>
      <c r="I458" s="219">
        <v>4.5</v>
      </c>
      <c r="J458" s="219">
        <v>10.5</v>
      </c>
      <c r="K458" s="219">
        <v>0</v>
      </c>
      <c r="L458" s="219">
        <v>14.599999999999994</v>
      </c>
      <c r="M458" s="219">
        <v>0.60000000000000009</v>
      </c>
      <c r="N458" s="219">
        <v>12.8</v>
      </c>
      <c r="O458" s="219">
        <v>1.2</v>
      </c>
      <c r="P458" s="219">
        <v>24.5</v>
      </c>
      <c r="Q458" s="219">
        <v>24.5</v>
      </c>
      <c r="R458" s="219">
        <v>0</v>
      </c>
      <c r="S458" s="132">
        <v>375</v>
      </c>
      <c r="T458" s="133"/>
      <c r="U458" s="132"/>
      <c r="V458" s="132"/>
      <c r="W458" s="220"/>
    </row>
    <row r="459" spans="1:23" s="63" customFormat="1" ht="11.25" customHeight="1" x14ac:dyDescent="0.15">
      <c r="A459" s="221">
        <v>376</v>
      </c>
      <c r="C459" s="130" t="s">
        <v>884</v>
      </c>
      <c r="D459" s="122" t="s">
        <v>166</v>
      </c>
      <c r="E459" s="219">
        <v>9.7999999999999936</v>
      </c>
      <c r="F459" s="219">
        <v>5.8000000000000016</v>
      </c>
      <c r="G459" s="219">
        <v>4</v>
      </c>
      <c r="H459" s="219">
        <v>3.5</v>
      </c>
      <c r="I459" s="219">
        <v>0</v>
      </c>
      <c r="J459" s="219">
        <v>0.5</v>
      </c>
      <c r="K459" s="219">
        <v>0</v>
      </c>
      <c r="L459" s="219">
        <v>1.7999999999999998</v>
      </c>
      <c r="M459" s="219">
        <v>0</v>
      </c>
      <c r="N459" s="219">
        <v>1.7999999999999998</v>
      </c>
      <c r="O459" s="219">
        <v>0</v>
      </c>
      <c r="P459" s="219">
        <v>4</v>
      </c>
      <c r="Q459" s="219">
        <v>4</v>
      </c>
      <c r="R459" s="219">
        <v>0</v>
      </c>
      <c r="S459" s="132">
        <v>376</v>
      </c>
      <c r="T459" s="133"/>
      <c r="U459" s="132"/>
      <c r="V459" s="132"/>
      <c r="W459" s="220"/>
    </row>
    <row r="460" spans="1:23" s="63" customFormat="1" ht="11.25" customHeight="1" x14ac:dyDescent="0.15">
      <c r="A460" s="221">
        <v>377</v>
      </c>
      <c r="C460" s="130" t="s">
        <v>914</v>
      </c>
      <c r="D460" s="122" t="s">
        <v>167</v>
      </c>
      <c r="E460" s="219">
        <v>8.6999999999999975</v>
      </c>
      <c r="F460" s="219">
        <v>1.6999999999999997</v>
      </c>
      <c r="G460" s="219">
        <v>0.5</v>
      </c>
      <c r="H460" s="219">
        <v>0.5</v>
      </c>
      <c r="I460" s="219">
        <v>0</v>
      </c>
      <c r="J460" s="219">
        <v>0</v>
      </c>
      <c r="K460" s="219">
        <v>0</v>
      </c>
      <c r="L460" s="219">
        <v>1.2</v>
      </c>
      <c r="M460" s="219">
        <v>0</v>
      </c>
      <c r="N460" s="219">
        <v>1.2</v>
      </c>
      <c r="O460" s="219">
        <v>0</v>
      </c>
      <c r="P460" s="219">
        <v>7</v>
      </c>
      <c r="Q460" s="219">
        <v>7</v>
      </c>
      <c r="R460" s="219">
        <v>0</v>
      </c>
      <c r="S460" s="132">
        <v>377</v>
      </c>
      <c r="T460" s="133"/>
      <c r="U460" s="132"/>
      <c r="V460" s="132"/>
      <c r="W460" s="220"/>
    </row>
    <row r="461" spans="1:23" s="63" customFormat="1" ht="20.25" customHeight="1" x14ac:dyDescent="0.15">
      <c r="A461" s="221">
        <v>378</v>
      </c>
      <c r="C461" s="130"/>
      <c r="D461" s="122" t="s">
        <v>168</v>
      </c>
      <c r="E461" s="219">
        <v>18.499999999999993</v>
      </c>
      <c r="F461" s="219">
        <v>7.5000000000000018</v>
      </c>
      <c r="G461" s="219">
        <v>4.5</v>
      </c>
      <c r="H461" s="219">
        <v>4</v>
      </c>
      <c r="I461" s="219">
        <v>0</v>
      </c>
      <c r="J461" s="219">
        <v>0.5</v>
      </c>
      <c r="K461" s="219">
        <v>0</v>
      </c>
      <c r="L461" s="219">
        <v>3</v>
      </c>
      <c r="M461" s="219">
        <v>0</v>
      </c>
      <c r="N461" s="219">
        <v>3</v>
      </c>
      <c r="O461" s="219">
        <v>0</v>
      </c>
      <c r="P461" s="219">
        <v>11</v>
      </c>
      <c r="Q461" s="219">
        <v>11</v>
      </c>
      <c r="R461" s="219">
        <v>0</v>
      </c>
      <c r="S461" s="132">
        <v>378</v>
      </c>
      <c r="T461" s="133"/>
      <c r="U461" s="132"/>
      <c r="V461" s="132"/>
      <c r="W461" s="220"/>
    </row>
    <row r="462" spans="1:23" s="63" customFormat="1" ht="11.25" customHeight="1" x14ac:dyDescent="0.15">
      <c r="A462" s="221">
        <v>379</v>
      </c>
      <c r="B462" s="128" t="s">
        <v>203</v>
      </c>
      <c r="C462" s="130"/>
      <c r="D462" s="122" t="s">
        <v>166</v>
      </c>
      <c r="E462" s="219">
        <v>1143.1999999999996</v>
      </c>
      <c r="F462" s="219">
        <v>839.20000000000084</v>
      </c>
      <c r="G462" s="219">
        <v>642</v>
      </c>
      <c r="H462" s="219">
        <v>492.5</v>
      </c>
      <c r="I462" s="219">
        <v>55</v>
      </c>
      <c r="J462" s="219">
        <v>89.5</v>
      </c>
      <c r="K462" s="219">
        <v>5</v>
      </c>
      <c r="L462" s="219">
        <v>197.19999999999993</v>
      </c>
      <c r="M462" s="219">
        <v>3.6000000000000005</v>
      </c>
      <c r="N462" s="219">
        <v>175.59999999999994</v>
      </c>
      <c r="O462" s="219">
        <v>17.999999999999993</v>
      </c>
      <c r="P462" s="219">
        <v>304</v>
      </c>
      <c r="Q462" s="219">
        <v>295</v>
      </c>
      <c r="R462" s="219">
        <v>9.0000000000000018</v>
      </c>
      <c r="S462" s="132">
        <v>379</v>
      </c>
      <c r="T462" s="222"/>
      <c r="U462" s="132"/>
      <c r="V462" s="132"/>
      <c r="W462" s="220"/>
    </row>
    <row r="463" spans="1:23" s="63" customFormat="1" ht="11.25" customHeight="1" x14ac:dyDescent="0.15">
      <c r="A463" s="221">
        <v>380</v>
      </c>
      <c r="C463" s="130"/>
      <c r="D463" s="122" t="s">
        <v>167</v>
      </c>
      <c r="E463" s="219">
        <v>877.30000000000064</v>
      </c>
      <c r="F463" s="219">
        <v>398.79999999999984</v>
      </c>
      <c r="G463" s="219">
        <v>316</v>
      </c>
      <c r="H463" s="219">
        <v>97.5</v>
      </c>
      <c r="I463" s="219">
        <v>28</v>
      </c>
      <c r="J463" s="219">
        <v>183.5</v>
      </c>
      <c r="K463" s="219">
        <v>7</v>
      </c>
      <c r="L463" s="219">
        <v>82.799999999999983</v>
      </c>
      <c r="M463" s="219">
        <v>0.60000000000000009</v>
      </c>
      <c r="N463" s="219">
        <v>77.399999999999977</v>
      </c>
      <c r="O463" s="219">
        <v>4.8000000000000016</v>
      </c>
      <c r="P463" s="219">
        <v>478.50000000000006</v>
      </c>
      <c r="Q463" s="219">
        <v>464.5</v>
      </c>
      <c r="R463" s="219">
        <v>14</v>
      </c>
      <c r="S463" s="132">
        <v>380</v>
      </c>
      <c r="T463" s="133"/>
      <c r="U463" s="132"/>
      <c r="V463" s="132"/>
      <c r="W463" s="220"/>
    </row>
    <row r="464" spans="1:23" s="63" customFormat="1" ht="20.25" customHeight="1" x14ac:dyDescent="0.15">
      <c r="A464" s="221">
        <v>381</v>
      </c>
      <c r="C464" s="130"/>
      <c r="D464" s="122" t="s">
        <v>168</v>
      </c>
      <c r="E464" s="219">
        <v>2020.5000000000002</v>
      </c>
      <c r="F464" s="219">
        <v>1238.0000000000007</v>
      </c>
      <c r="G464" s="219">
        <v>958</v>
      </c>
      <c r="H464" s="219">
        <v>590</v>
      </c>
      <c r="I464" s="219">
        <v>83</v>
      </c>
      <c r="J464" s="219">
        <v>273</v>
      </c>
      <c r="K464" s="219">
        <v>12</v>
      </c>
      <c r="L464" s="219">
        <v>279.99999999999989</v>
      </c>
      <c r="M464" s="219">
        <v>4.2000000000000011</v>
      </c>
      <c r="N464" s="219">
        <v>252.99999999999991</v>
      </c>
      <c r="O464" s="219">
        <v>22.799999999999994</v>
      </c>
      <c r="P464" s="219">
        <v>782.5</v>
      </c>
      <c r="Q464" s="219">
        <v>759.5</v>
      </c>
      <c r="R464" s="219">
        <v>23</v>
      </c>
      <c r="S464" s="132">
        <v>381</v>
      </c>
      <c r="T464" s="133"/>
      <c r="U464" s="132"/>
      <c r="V464" s="132"/>
      <c r="W464" s="220"/>
    </row>
    <row r="465" spans="1:23" s="63" customFormat="1" ht="20.25" customHeight="1" x14ac:dyDescent="0.15">
      <c r="A465" s="221"/>
      <c r="B465" s="63" t="s">
        <v>128</v>
      </c>
      <c r="C465" s="130"/>
      <c r="D465" s="122"/>
      <c r="L465" s="66"/>
      <c r="M465" s="66"/>
      <c r="N465" s="66"/>
      <c r="O465" s="66"/>
      <c r="P465" s="66"/>
      <c r="Q465" s="66"/>
      <c r="R465" s="66"/>
      <c r="S465" s="132"/>
      <c r="T465" s="133"/>
      <c r="U465" s="132"/>
      <c r="V465" s="132"/>
      <c r="W465" s="133"/>
    </row>
    <row r="466" spans="1:23" s="63" customFormat="1" ht="11.25" customHeight="1" x14ac:dyDescent="0.15">
      <c r="A466" s="221">
        <v>382</v>
      </c>
      <c r="C466" s="130" t="s">
        <v>385</v>
      </c>
      <c r="D466" s="122" t="s">
        <v>166</v>
      </c>
      <c r="E466" s="219">
        <v>38.100000000000044</v>
      </c>
      <c r="F466" s="219">
        <v>32.099999999999987</v>
      </c>
      <c r="G466" s="219">
        <v>28.5</v>
      </c>
      <c r="H466" s="219">
        <v>10.5</v>
      </c>
      <c r="I466" s="219">
        <v>18</v>
      </c>
      <c r="J466" s="219">
        <v>0</v>
      </c>
      <c r="K466" s="219">
        <v>0</v>
      </c>
      <c r="L466" s="219">
        <v>3.6000000000000005</v>
      </c>
      <c r="M466" s="219">
        <v>1.5999999999999999</v>
      </c>
      <c r="N466" s="219">
        <v>1.9999999999999998</v>
      </c>
      <c r="O466" s="219">
        <v>0</v>
      </c>
      <c r="P466" s="219">
        <v>6</v>
      </c>
      <c r="Q466" s="219">
        <v>6</v>
      </c>
      <c r="R466" s="219">
        <v>0</v>
      </c>
      <c r="S466" s="132">
        <v>382</v>
      </c>
      <c r="T466" s="133"/>
      <c r="U466" s="132"/>
      <c r="V466" s="132"/>
      <c r="W466" s="220"/>
    </row>
    <row r="467" spans="1:23" s="63" customFormat="1" ht="11.25" customHeight="1" x14ac:dyDescent="0.15">
      <c r="A467" s="221">
        <v>383</v>
      </c>
      <c r="C467" s="130" t="s">
        <v>915</v>
      </c>
      <c r="D467" s="122" t="s">
        <v>167</v>
      </c>
      <c r="E467" s="219">
        <v>28.599999999999994</v>
      </c>
      <c r="F467" s="219">
        <v>19.599999999999994</v>
      </c>
      <c r="G467" s="219">
        <v>18</v>
      </c>
      <c r="H467" s="219">
        <v>2</v>
      </c>
      <c r="I467" s="219">
        <v>16</v>
      </c>
      <c r="J467" s="219">
        <v>0</v>
      </c>
      <c r="K467" s="219">
        <v>0</v>
      </c>
      <c r="L467" s="219">
        <v>1.5999999999999999</v>
      </c>
      <c r="M467" s="219">
        <v>0</v>
      </c>
      <c r="N467" s="219">
        <v>1.5999999999999999</v>
      </c>
      <c r="O467" s="219">
        <v>0</v>
      </c>
      <c r="P467" s="219">
        <v>9</v>
      </c>
      <c r="Q467" s="219">
        <v>9</v>
      </c>
      <c r="R467" s="219">
        <v>0</v>
      </c>
      <c r="S467" s="132">
        <v>383</v>
      </c>
      <c r="T467" s="133"/>
      <c r="U467" s="132"/>
      <c r="V467" s="132"/>
      <c r="W467" s="220"/>
    </row>
    <row r="468" spans="1:23" s="63" customFormat="1" ht="20.25" customHeight="1" x14ac:dyDescent="0.15">
      <c r="A468" s="221">
        <v>384</v>
      </c>
      <c r="C468" s="130" t="s">
        <v>883</v>
      </c>
      <c r="D468" s="122" t="s">
        <v>168</v>
      </c>
      <c r="E468" s="219">
        <v>66.700000000000045</v>
      </c>
      <c r="F468" s="219">
        <v>51.699999999999982</v>
      </c>
      <c r="G468" s="219">
        <v>46.5</v>
      </c>
      <c r="H468" s="219">
        <v>12.5</v>
      </c>
      <c r="I468" s="219">
        <v>34</v>
      </c>
      <c r="J468" s="219">
        <v>0</v>
      </c>
      <c r="K468" s="219">
        <v>0</v>
      </c>
      <c r="L468" s="219">
        <v>5.2</v>
      </c>
      <c r="M468" s="219">
        <v>1.5999999999999999</v>
      </c>
      <c r="N468" s="219">
        <v>3.5999999999999996</v>
      </c>
      <c r="O468" s="219">
        <v>0</v>
      </c>
      <c r="P468" s="219">
        <v>15</v>
      </c>
      <c r="Q468" s="219">
        <v>15</v>
      </c>
      <c r="R468" s="219">
        <v>0</v>
      </c>
      <c r="S468" s="132">
        <v>384</v>
      </c>
      <c r="T468" s="133"/>
      <c r="U468" s="132"/>
      <c r="V468" s="132"/>
      <c r="W468" s="220"/>
    </row>
    <row r="469" spans="1:23" s="63" customFormat="1" ht="11.25" customHeight="1" x14ac:dyDescent="0.15">
      <c r="A469" s="223"/>
      <c r="B469" s="224"/>
      <c r="C469" s="130"/>
      <c r="D469" s="122"/>
      <c r="E469" s="66"/>
      <c r="F469" s="66"/>
      <c r="G469" s="66"/>
      <c r="H469" s="66"/>
      <c r="I469" s="66"/>
      <c r="J469" s="66"/>
      <c r="K469" s="66"/>
      <c r="L469" s="223"/>
      <c r="M469" s="66"/>
      <c r="N469" s="66"/>
      <c r="O469" s="66"/>
      <c r="P469" s="66"/>
      <c r="Q469" s="66"/>
      <c r="R469" s="66"/>
      <c r="S469" s="226"/>
      <c r="T469" s="226"/>
      <c r="U469" s="132"/>
      <c r="V469" s="132"/>
      <c r="W469" s="220"/>
    </row>
    <row r="470" spans="1:23" s="63" customFormat="1" ht="11.25" customHeight="1" x14ac:dyDescent="0.15">
      <c r="A470" s="63" t="s">
        <v>866</v>
      </c>
      <c r="C470" s="130"/>
      <c r="D470" s="122"/>
      <c r="E470" s="66"/>
      <c r="F470" s="66"/>
      <c r="G470" s="66"/>
      <c r="H470" s="66"/>
      <c r="I470" s="66"/>
      <c r="J470" s="66"/>
      <c r="K470" s="66"/>
      <c r="L470" s="63" t="s">
        <v>866</v>
      </c>
      <c r="N470" s="66"/>
      <c r="O470" s="66"/>
      <c r="P470" s="66"/>
      <c r="Q470" s="66"/>
      <c r="R470" s="66"/>
      <c r="S470" s="227"/>
      <c r="T470" s="227"/>
      <c r="U470" s="132"/>
      <c r="V470" s="132"/>
      <c r="W470" s="220"/>
    </row>
    <row r="471" spans="1:23" s="63" customFormat="1" ht="11.25" customHeight="1" x14ac:dyDescent="0.15">
      <c r="C471" s="130"/>
      <c r="D471" s="122"/>
      <c r="E471" s="66"/>
      <c r="F471" s="66"/>
      <c r="G471" s="66"/>
      <c r="H471" s="66"/>
      <c r="I471" s="66"/>
      <c r="J471" s="66"/>
      <c r="K471" s="66"/>
      <c r="M471" s="66"/>
      <c r="N471" s="66"/>
      <c r="O471" s="66"/>
      <c r="P471" s="66"/>
      <c r="Q471" s="66"/>
      <c r="R471" s="66"/>
      <c r="S471" s="227"/>
      <c r="T471" s="227"/>
      <c r="U471" s="132"/>
      <c r="V471" s="132"/>
      <c r="W471" s="220"/>
    </row>
    <row r="472" spans="1:23" s="63" customFormat="1" ht="11.25" customHeight="1" x14ac:dyDescent="0.15">
      <c r="A472" s="100" t="s">
        <v>73</v>
      </c>
      <c r="B472" s="100"/>
      <c r="C472" s="100"/>
      <c r="D472" s="100"/>
      <c r="E472" s="100"/>
      <c r="F472" s="66"/>
      <c r="G472" s="66"/>
      <c r="H472" s="66"/>
      <c r="I472" s="66"/>
      <c r="J472" s="66"/>
      <c r="K472" s="66"/>
      <c r="L472" s="100" t="s">
        <v>73</v>
      </c>
      <c r="M472" s="100"/>
      <c r="N472" s="100"/>
      <c r="O472" s="100"/>
      <c r="P472" s="100"/>
      <c r="Q472" s="66"/>
      <c r="R472" s="66"/>
      <c r="S472" s="227"/>
      <c r="T472" s="227"/>
      <c r="U472" s="227"/>
      <c r="V472" s="227"/>
      <c r="W472" s="227"/>
    </row>
    <row r="473" spans="1:23" s="63" customFormat="1" ht="23.25" customHeight="1" x14ac:dyDescent="0.15">
      <c r="C473" s="130"/>
      <c r="D473" s="122"/>
      <c r="E473" s="126" t="s">
        <v>221</v>
      </c>
      <c r="F473" s="66"/>
      <c r="G473" s="66"/>
      <c r="H473" s="66"/>
      <c r="I473" s="66"/>
      <c r="J473" s="66"/>
      <c r="K473" s="66"/>
      <c r="L473" s="126" t="s">
        <v>221</v>
      </c>
      <c r="M473" s="66"/>
      <c r="N473" s="66"/>
      <c r="O473" s="66"/>
      <c r="P473" s="66"/>
      <c r="Q473" s="66"/>
      <c r="R473" s="66"/>
      <c r="S473" s="133"/>
      <c r="T473" s="133"/>
      <c r="U473" s="132"/>
      <c r="V473" s="132"/>
      <c r="W473" s="228"/>
    </row>
    <row r="474" spans="1:23" s="63" customFormat="1" ht="11.25" customHeight="1" x14ac:dyDescent="0.15">
      <c r="A474" s="221">
        <v>385</v>
      </c>
      <c r="B474" s="63" t="s">
        <v>388</v>
      </c>
      <c r="C474" s="130"/>
      <c r="D474" s="122" t="s">
        <v>166</v>
      </c>
      <c r="E474" s="219">
        <v>38.100000000000044</v>
      </c>
      <c r="F474" s="219">
        <v>32.099999999999987</v>
      </c>
      <c r="G474" s="219">
        <v>28.5</v>
      </c>
      <c r="H474" s="219">
        <v>10.5</v>
      </c>
      <c r="I474" s="219">
        <v>18</v>
      </c>
      <c r="J474" s="219">
        <v>0</v>
      </c>
      <c r="K474" s="219">
        <v>0</v>
      </c>
      <c r="L474" s="219">
        <v>3.6000000000000005</v>
      </c>
      <c r="M474" s="219">
        <v>1.5999999999999999</v>
      </c>
      <c r="N474" s="219">
        <v>1.9999999999999998</v>
      </c>
      <c r="O474" s="219">
        <v>0</v>
      </c>
      <c r="P474" s="219">
        <v>6</v>
      </c>
      <c r="Q474" s="219">
        <v>6</v>
      </c>
      <c r="R474" s="219">
        <v>0</v>
      </c>
      <c r="S474" s="132">
        <v>385</v>
      </c>
      <c r="T474" s="133"/>
      <c r="U474" s="132"/>
      <c r="V474" s="132"/>
      <c r="W474" s="220"/>
    </row>
    <row r="475" spans="1:23" s="63" customFormat="1" ht="11.25" customHeight="1" x14ac:dyDescent="0.15">
      <c r="A475" s="221">
        <v>386</v>
      </c>
      <c r="C475" s="130"/>
      <c r="D475" s="122" t="s">
        <v>167</v>
      </c>
      <c r="E475" s="219">
        <v>28.599999999999994</v>
      </c>
      <c r="F475" s="219">
        <v>19.599999999999994</v>
      </c>
      <c r="G475" s="219">
        <v>18</v>
      </c>
      <c r="H475" s="219">
        <v>2</v>
      </c>
      <c r="I475" s="219">
        <v>16</v>
      </c>
      <c r="J475" s="219">
        <v>0</v>
      </c>
      <c r="K475" s="219">
        <v>0</v>
      </c>
      <c r="L475" s="219">
        <v>1.5999999999999999</v>
      </c>
      <c r="M475" s="219">
        <v>0</v>
      </c>
      <c r="N475" s="219">
        <v>1.5999999999999999</v>
      </c>
      <c r="O475" s="219">
        <v>0</v>
      </c>
      <c r="P475" s="219">
        <v>9</v>
      </c>
      <c r="Q475" s="219">
        <v>9</v>
      </c>
      <c r="R475" s="219">
        <v>0</v>
      </c>
      <c r="S475" s="132">
        <v>386</v>
      </c>
      <c r="T475" s="133"/>
      <c r="U475" s="132"/>
      <c r="V475" s="132"/>
      <c r="W475" s="220"/>
    </row>
    <row r="476" spans="1:23" s="63" customFormat="1" ht="20.25" customHeight="1" x14ac:dyDescent="0.15">
      <c r="A476" s="221">
        <v>387</v>
      </c>
      <c r="C476" s="130"/>
      <c r="D476" s="122" t="s">
        <v>168</v>
      </c>
      <c r="E476" s="219">
        <v>66.700000000000045</v>
      </c>
      <c r="F476" s="219">
        <v>51.699999999999982</v>
      </c>
      <c r="G476" s="219">
        <v>46.5</v>
      </c>
      <c r="H476" s="219">
        <v>12.5</v>
      </c>
      <c r="I476" s="219">
        <v>34</v>
      </c>
      <c r="J476" s="219">
        <v>0</v>
      </c>
      <c r="K476" s="219">
        <v>0</v>
      </c>
      <c r="L476" s="219">
        <v>5.2</v>
      </c>
      <c r="M476" s="219">
        <v>1.5999999999999999</v>
      </c>
      <c r="N476" s="219">
        <v>3.5999999999999996</v>
      </c>
      <c r="O476" s="219">
        <v>0</v>
      </c>
      <c r="P476" s="219">
        <v>15</v>
      </c>
      <c r="Q476" s="219">
        <v>15</v>
      </c>
      <c r="R476" s="219">
        <v>0</v>
      </c>
      <c r="S476" s="132">
        <v>387</v>
      </c>
      <c r="T476" s="133"/>
      <c r="U476" s="132"/>
      <c r="V476" s="132"/>
      <c r="W476" s="220"/>
    </row>
    <row r="477" spans="1:23" s="63" customFormat="1" ht="16.5" customHeight="1" x14ac:dyDescent="0.15">
      <c r="A477" s="221"/>
      <c r="B477" s="63" t="s">
        <v>129</v>
      </c>
      <c r="C477" s="130"/>
      <c r="D477" s="122"/>
      <c r="E477" s="66"/>
      <c r="F477" s="66"/>
      <c r="G477" s="66"/>
      <c r="H477" s="66"/>
      <c r="I477" s="66"/>
      <c r="J477" s="66"/>
      <c r="K477" s="98"/>
      <c r="L477" s="66"/>
      <c r="M477" s="66"/>
      <c r="N477" s="66"/>
      <c r="O477" s="66"/>
      <c r="P477" s="66"/>
      <c r="Q477" s="66"/>
      <c r="R477" s="66"/>
      <c r="S477" s="132"/>
      <c r="T477" s="133"/>
      <c r="U477" s="132"/>
      <c r="V477" s="132"/>
      <c r="W477" s="220"/>
    </row>
    <row r="478" spans="1:23" s="63" customFormat="1" ht="11.25" customHeight="1" x14ac:dyDescent="0.15">
      <c r="A478" s="221">
        <v>388</v>
      </c>
      <c r="C478" s="130" t="s">
        <v>389</v>
      </c>
      <c r="D478" s="122" t="s">
        <v>166</v>
      </c>
      <c r="E478" s="219">
        <v>9.8999999999999968</v>
      </c>
      <c r="F478" s="219">
        <v>9.8999999999999968</v>
      </c>
      <c r="G478" s="219">
        <v>1.5</v>
      </c>
      <c r="H478" s="219">
        <v>1.5</v>
      </c>
      <c r="I478" s="219">
        <v>0</v>
      </c>
      <c r="J478" s="219">
        <v>0</v>
      </c>
      <c r="K478" s="219">
        <v>0</v>
      </c>
      <c r="L478" s="219">
        <v>8.4</v>
      </c>
      <c r="M478" s="219">
        <v>0</v>
      </c>
      <c r="N478" s="219">
        <v>8.4</v>
      </c>
      <c r="O478" s="219">
        <v>0</v>
      </c>
      <c r="P478" s="219">
        <v>0</v>
      </c>
      <c r="Q478" s="219">
        <v>0</v>
      </c>
      <c r="R478" s="219">
        <v>0</v>
      </c>
      <c r="S478" s="132">
        <v>388</v>
      </c>
      <c r="T478" s="133"/>
      <c r="U478" s="132"/>
      <c r="V478" s="132"/>
      <c r="W478" s="220"/>
    </row>
    <row r="479" spans="1:23" s="63" customFormat="1" ht="11.25" customHeight="1" x14ac:dyDescent="0.15">
      <c r="A479" s="221">
        <v>389</v>
      </c>
      <c r="C479" s="130" t="s">
        <v>916</v>
      </c>
      <c r="D479" s="122" t="s">
        <v>167</v>
      </c>
      <c r="E479" s="219">
        <v>19.799999999999986</v>
      </c>
      <c r="F479" s="219">
        <v>6.3000000000000025</v>
      </c>
      <c r="G479" s="219">
        <v>1.5</v>
      </c>
      <c r="H479" s="219">
        <v>1</v>
      </c>
      <c r="I479" s="219">
        <v>0.5</v>
      </c>
      <c r="J479" s="219">
        <v>0</v>
      </c>
      <c r="K479" s="219">
        <v>0</v>
      </c>
      <c r="L479" s="219">
        <v>4.8000000000000016</v>
      </c>
      <c r="M479" s="219">
        <v>0</v>
      </c>
      <c r="N479" s="219">
        <v>4.8000000000000016</v>
      </c>
      <c r="O479" s="219">
        <v>0</v>
      </c>
      <c r="P479" s="219">
        <v>13.5</v>
      </c>
      <c r="Q479" s="219">
        <v>13.5</v>
      </c>
      <c r="R479" s="219">
        <v>0</v>
      </c>
      <c r="S479" s="132">
        <v>389</v>
      </c>
      <c r="T479" s="133"/>
      <c r="U479" s="132"/>
      <c r="V479" s="132"/>
      <c r="W479" s="220"/>
    </row>
    <row r="480" spans="1:23" s="63" customFormat="1" ht="20.25" customHeight="1" x14ac:dyDescent="0.15">
      <c r="A480" s="221">
        <v>390</v>
      </c>
      <c r="C480" s="130"/>
      <c r="D480" s="122" t="s">
        <v>168</v>
      </c>
      <c r="E480" s="219">
        <v>29.699999999999982</v>
      </c>
      <c r="F480" s="219">
        <v>16.2</v>
      </c>
      <c r="G480" s="219">
        <v>3</v>
      </c>
      <c r="H480" s="219">
        <v>2.5</v>
      </c>
      <c r="I480" s="219">
        <v>0.5</v>
      </c>
      <c r="J480" s="219">
        <v>0</v>
      </c>
      <c r="K480" s="219">
        <v>0</v>
      </c>
      <c r="L480" s="219">
        <v>13.200000000000003</v>
      </c>
      <c r="M480" s="219">
        <v>0</v>
      </c>
      <c r="N480" s="219">
        <v>13.200000000000003</v>
      </c>
      <c r="O480" s="219">
        <v>0</v>
      </c>
      <c r="P480" s="219">
        <v>13.5</v>
      </c>
      <c r="Q480" s="219">
        <v>13.5</v>
      </c>
      <c r="R480" s="219">
        <v>0</v>
      </c>
      <c r="S480" s="132">
        <v>390</v>
      </c>
      <c r="T480" s="133"/>
      <c r="U480" s="132"/>
      <c r="V480" s="132"/>
      <c r="W480" s="220"/>
    </row>
    <row r="481" spans="1:23" s="63" customFormat="1" ht="11.25" customHeight="1" x14ac:dyDescent="0.15">
      <c r="A481" s="221">
        <v>391</v>
      </c>
      <c r="C481" s="130" t="s">
        <v>391</v>
      </c>
      <c r="D481" s="122" t="s">
        <v>166</v>
      </c>
      <c r="E481" s="219">
        <v>45</v>
      </c>
      <c r="F481" s="219">
        <v>29</v>
      </c>
      <c r="G481" s="219">
        <v>29</v>
      </c>
      <c r="H481" s="219">
        <v>20</v>
      </c>
      <c r="I481" s="219">
        <v>4</v>
      </c>
      <c r="J481" s="219">
        <v>0</v>
      </c>
      <c r="K481" s="219">
        <v>5</v>
      </c>
      <c r="L481" s="219">
        <v>0</v>
      </c>
      <c r="M481" s="219">
        <v>0</v>
      </c>
      <c r="N481" s="219">
        <v>0</v>
      </c>
      <c r="O481" s="219">
        <v>0</v>
      </c>
      <c r="P481" s="219">
        <v>16</v>
      </c>
      <c r="Q481" s="219">
        <v>16</v>
      </c>
      <c r="R481" s="219">
        <v>0</v>
      </c>
      <c r="S481" s="132">
        <v>391</v>
      </c>
      <c r="T481" s="133"/>
      <c r="U481" s="132"/>
      <c r="V481" s="132"/>
      <c r="W481" s="220"/>
    </row>
    <row r="482" spans="1:23" s="63" customFormat="1" ht="11.25" customHeight="1" x14ac:dyDescent="0.15">
      <c r="A482" s="221">
        <v>392</v>
      </c>
      <c r="C482" s="130" t="s">
        <v>917</v>
      </c>
      <c r="D482" s="122" t="s">
        <v>167</v>
      </c>
      <c r="E482" s="219">
        <v>29</v>
      </c>
      <c r="F482" s="219">
        <v>6</v>
      </c>
      <c r="G482" s="219">
        <v>6</v>
      </c>
      <c r="H482" s="219">
        <v>5</v>
      </c>
      <c r="I482" s="219">
        <v>1</v>
      </c>
      <c r="J482" s="219">
        <v>0</v>
      </c>
      <c r="K482" s="219">
        <v>0</v>
      </c>
      <c r="L482" s="219">
        <v>0</v>
      </c>
      <c r="M482" s="219">
        <v>0</v>
      </c>
      <c r="N482" s="219">
        <v>0</v>
      </c>
      <c r="O482" s="219">
        <v>0</v>
      </c>
      <c r="P482" s="219">
        <v>23</v>
      </c>
      <c r="Q482" s="219">
        <v>23</v>
      </c>
      <c r="R482" s="219">
        <v>0</v>
      </c>
      <c r="S482" s="132">
        <v>392</v>
      </c>
      <c r="T482" s="133"/>
      <c r="U482" s="132"/>
      <c r="V482" s="132"/>
      <c r="W482" s="220"/>
    </row>
    <row r="483" spans="1:23" s="63" customFormat="1" ht="20.25" customHeight="1" x14ac:dyDescent="0.15">
      <c r="A483" s="221">
        <v>393</v>
      </c>
      <c r="C483" s="130"/>
      <c r="D483" s="122" t="s">
        <v>168</v>
      </c>
      <c r="E483" s="219">
        <v>74</v>
      </c>
      <c r="F483" s="219">
        <v>35</v>
      </c>
      <c r="G483" s="219">
        <v>35</v>
      </c>
      <c r="H483" s="219">
        <v>25</v>
      </c>
      <c r="I483" s="219">
        <v>5</v>
      </c>
      <c r="J483" s="219">
        <v>0</v>
      </c>
      <c r="K483" s="219">
        <v>5</v>
      </c>
      <c r="L483" s="219">
        <v>0</v>
      </c>
      <c r="M483" s="219">
        <v>0</v>
      </c>
      <c r="N483" s="219">
        <v>0</v>
      </c>
      <c r="O483" s="219">
        <v>0</v>
      </c>
      <c r="P483" s="219">
        <v>39</v>
      </c>
      <c r="Q483" s="219">
        <v>39</v>
      </c>
      <c r="R483" s="219">
        <v>0</v>
      </c>
      <c r="S483" s="132">
        <v>393</v>
      </c>
      <c r="T483" s="133"/>
      <c r="U483" s="132"/>
      <c r="V483" s="132"/>
      <c r="W483" s="220"/>
    </row>
    <row r="484" spans="1:23" s="63" customFormat="1" ht="11.25" customHeight="1" x14ac:dyDescent="0.15">
      <c r="A484" s="221">
        <v>394</v>
      </c>
      <c r="C484" s="130" t="s">
        <v>248</v>
      </c>
      <c r="D484" s="122" t="s">
        <v>166</v>
      </c>
      <c r="E484" s="219">
        <v>1</v>
      </c>
      <c r="F484" s="219">
        <v>1</v>
      </c>
      <c r="G484" s="219">
        <v>1</v>
      </c>
      <c r="H484" s="219">
        <v>1</v>
      </c>
      <c r="I484" s="219">
        <v>0</v>
      </c>
      <c r="J484" s="219">
        <v>0</v>
      </c>
      <c r="K484" s="219">
        <v>0</v>
      </c>
      <c r="L484" s="219">
        <v>0</v>
      </c>
      <c r="M484" s="219">
        <v>0</v>
      </c>
      <c r="N484" s="219">
        <v>0</v>
      </c>
      <c r="O484" s="219">
        <v>0</v>
      </c>
      <c r="P484" s="219">
        <v>0</v>
      </c>
      <c r="Q484" s="219">
        <v>0</v>
      </c>
      <c r="R484" s="219">
        <v>0</v>
      </c>
      <c r="S484" s="132">
        <v>394</v>
      </c>
      <c r="T484" s="133"/>
      <c r="U484" s="132"/>
      <c r="V484" s="132"/>
      <c r="W484" s="220"/>
    </row>
    <row r="485" spans="1:23" s="63" customFormat="1" ht="11.25" customHeight="1" x14ac:dyDescent="0.15">
      <c r="A485" s="221">
        <v>395</v>
      </c>
      <c r="C485" s="130" t="s">
        <v>918</v>
      </c>
      <c r="D485" s="122" t="s">
        <v>167</v>
      </c>
      <c r="E485" s="219">
        <v>0.5</v>
      </c>
      <c r="F485" s="219">
        <v>0</v>
      </c>
      <c r="G485" s="219">
        <v>0</v>
      </c>
      <c r="H485" s="219">
        <v>0</v>
      </c>
      <c r="I485" s="219">
        <v>0</v>
      </c>
      <c r="J485" s="219">
        <v>0</v>
      </c>
      <c r="K485" s="219">
        <v>0</v>
      </c>
      <c r="L485" s="219">
        <v>0</v>
      </c>
      <c r="M485" s="219">
        <v>0</v>
      </c>
      <c r="N485" s="219">
        <v>0</v>
      </c>
      <c r="O485" s="219">
        <v>0</v>
      </c>
      <c r="P485" s="219">
        <v>0.5</v>
      </c>
      <c r="Q485" s="219">
        <v>0.5</v>
      </c>
      <c r="R485" s="219">
        <v>0</v>
      </c>
      <c r="S485" s="132">
        <v>395</v>
      </c>
      <c r="T485" s="133"/>
      <c r="U485" s="132"/>
      <c r="V485" s="132"/>
      <c r="W485" s="220"/>
    </row>
    <row r="486" spans="1:23" s="63" customFormat="1" ht="20.25" customHeight="1" x14ac:dyDescent="0.15">
      <c r="A486" s="221">
        <v>396</v>
      </c>
      <c r="C486" s="130"/>
      <c r="D486" s="122" t="s">
        <v>168</v>
      </c>
      <c r="E486" s="219">
        <v>1.5</v>
      </c>
      <c r="F486" s="219">
        <v>1</v>
      </c>
      <c r="G486" s="219">
        <v>1</v>
      </c>
      <c r="H486" s="219">
        <v>1</v>
      </c>
      <c r="I486" s="219">
        <v>0</v>
      </c>
      <c r="J486" s="219">
        <v>0</v>
      </c>
      <c r="K486" s="219">
        <v>0</v>
      </c>
      <c r="L486" s="219">
        <v>0</v>
      </c>
      <c r="M486" s="219">
        <v>0</v>
      </c>
      <c r="N486" s="219">
        <v>0</v>
      </c>
      <c r="O486" s="219">
        <v>0</v>
      </c>
      <c r="P486" s="219">
        <v>0.5</v>
      </c>
      <c r="Q486" s="219">
        <v>0.5</v>
      </c>
      <c r="R486" s="219">
        <v>0</v>
      </c>
      <c r="S486" s="132">
        <v>396</v>
      </c>
      <c r="T486" s="133"/>
      <c r="U486" s="132"/>
      <c r="V486" s="132"/>
      <c r="W486" s="220"/>
    </row>
    <row r="487" spans="1:23" s="63" customFormat="1" ht="11.25" customHeight="1" x14ac:dyDescent="0.15">
      <c r="A487" s="221">
        <v>397</v>
      </c>
      <c r="C487" s="130" t="s">
        <v>394</v>
      </c>
      <c r="D487" s="122" t="s">
        <v>166</v>
      </c>
      <c r="E487" s="219">
        <v>9.0999999999999979</v>
      </c>
      <c r="F487" s="219">
        <v>5.1000000000000023</v>
      </c>
      <c r="G487" s="219">
        <v>2.5</v>
      </c>
      <c r="H487" s="219">
        <v>2.5</v>
      </c>
      <c r="I487" s="219">
        <v>0</v>
      </c>
      <c r="J487" s="219">
        <v>0</v>
      </c>
      <c r="K487" s="219">
        <v>0</v>
      </c>
      <c r="L487" s="219">
        <v>2.6</v>
      </c>
      <c r="M487" s="219">
        <v>0</v>
      </c>
      <c r="N487" s="219">
        <v>2.6</v>
      </c>
      <c r="O487" s="219">
        <v>0</v>
      </c>
      <c r="P487" s="219">
        <v>4</v>
      </c>
      <c r="Q487" s="219">
        <v>4</v>
      </c>
      <c r="R487" s="219">
        <v>0</v>
      </c>
      <c r="S487" s="132">
        <v>397</v>
      </c>
      <c r="T487" s="133"/>
      <c r="U487" s="132"/>
      <c r="V487" s="132"/>
      <c r="W487" s="220"/>
    </row>
    <row r="488" spans="1:23" s="63" customFormat="1" ht="11.25" customHeight="1" x14ac:dyDescent="0.15">
      <c r="A488" s="221">
        <v>398</v>
      </c>
      <c r="C488" s="130"/>
      <c r="D488" s="122" t="s">
        <v>167</v>
      </c>
      <c r="E488" s="219">
        <v>8.8999999999999986</v>
      </c>
      <c r="F488" s="219">
        <v>6.900000000000003</v>
      </c>
      <c r="G488" s="219">
        <v>3.5</v>
      </c>
      <c r="H488" s="219">
        <v>3.5</v>
      </c>
      <c r="I488" s="219">
        <v>0</v>
      </c>
      <c r="J488" s="219">
        <v>0</v>
      </c>
      <c r="K488" s="219">
        <v>0</v>
      </c>
      <c r="L488" s="219">
        <v>3.4000000000000008</v>
      </c>
      <c r="M488" s="219">
        <v>0</v>
      </c>
      <c r="N488" s="219">
        <v>3.4000000000000008</v>
      </c>
      <c r="O488" s="219">
        <v>0</v>
      </c>
      <c r="P488" s="219">
        <v>2</v>
      </c>
      <c r="Q488" s="219">
        <v>2</v>
      </c>
      <c r="R488" s="219">
        <v>0</v>
      </c>
      <c r="S488" s="132">
        <v>398</v>
      </c>
      <c r="T488" s="133"/>
      <c r="U488" s="132"/>
      <c r="V488" s="132"/>
      <c r="W488" s="220"/>
    </row>
    <row r="489" spans="1:23" s="63" customFormat="1" ht="20.25" customHeight="1" x14ac:dyDescent="0.15">
      <c r="A489" s="221">
        <v>399</v>
      </c>
      <c r="C489" s="130"/>
      <c r="D489" s="122" t="s">
        <v>168</v>
      </c>
      <c r="E489" s="219">
        <v>17.999999999999996</v>
      </c>
      <c r="F489" s="219">
        <v>12.000000000000005</v>
      </c>
      <c r="G489" s="219">
        <v>6</v>
      </c>
      <c r="H489" s="219">
        <v>6</v>
      </c>
      <c r="I489" s="219">
        <v>0</v>
      </c>
      <c r="J489" s="219">
        <v>0</v>
      </c>
      <c r="K489" s="219">
        <v>0</v>
      </c>
      <c r="L489" s="219">
        <v>6.0000000000000009</v>
      </c>
      <c r="M489" s="219">
        <v>0</v>
      </c>
      <c r="N489" s="219">
        <v>6.0000000000000009</v>
      </c>
      <c r="O489" s="219">
        <v>0</v>
      </c>
      <c r="P489" s="219">
        <v>6</v>
      </c>
      <c r="Q489" s="219">
        <v>6</v>
      </c>
      <c r="R489" s="219">
        <v>0</v>
      </c>
      <c r="S489" s="132">
        <v>399</v>
      </c>
      <c r="T489" s="133"/>
      <c r="U489" s="132"/>
      <c r="V489" s="132"/>
      <c r="W489" s="220"/>
    </row>
    <row r="490" spans="1:23" s="63" customFormat="1" ht="11.25" customHeight="1" x14ac:dyDescent="0.15">
      <c r="A490" s="221">
        <v>400</v>
      </c>
      <c r="B490" s="63" t="s">
        <v>210</v>
      </c>
      <c r="C490" s="130"/>
      <c r="D490" s="122" t="s">
        <v>166</v>
      </c>
      <c r="E490" s="219">
        <v>65</v>
      </c>
      <c r="F490" s="219">
        <v>45</v>
      </c>
      <c r="G490" s="219">
        <v>34</v>
      </c>
      <c r="H490" s="219">
        <v>25</v>
      </c>
      <c r="I490" s="219">
        <v>4</v>
      </c>
      <c r="J490" s="219">
        <v>0</v>
      </c>
      <c r="K490" s="219">
        <v>5</v>
      </c>
      <c r="L490" s="219">
        <v>11</v>
      </c>
      <c r="M490" s="219">
        <v>0</v>
      </c>
      <c r="N490" s="219">
        <v>11</v>
      </c>
      <c r="O490" s="219">
        <v>0</v>
      </c>
      <c r="P490" s="219">
        <v>20</v>
      </c>
      <c r="Q490" s="219">
        <v>20</v>
      </c>
      <c r="R490" s="219">
        <v>0</v>
      </c>
      <c r="S490" s="132">
        <v>400</v>
      </c>
      <c r="T490" s="133"/>
      <c r="U490" s="132"/>
      <c r="V490" s="132"/>
      <c r="W490" s="220"/>
    </row>
    <row r="491" spans="1:23" s="63" customFormat="1" ht="11.25" customHeight="1" x14ac:dyDescent="0.15">
      <c r="A491" s="221">
        <v>401</v>
      </c>
      <c r="C491" s="130"/>
      <c r="D491" s="122" t="s">
        <v>167</v>
      </c>
      <c r="E491" s="219">
        <v>58.199999999999982</v>
      </c>
      <c r="F491" s="219">
        <v>19.200000000000006</v>
      </c>
      <c r="G491" s="219">
        <v>11</v>
      </c>
      <c r="H491" s="219">
        <v>9.5</v>
      </c>
      <c r="I491" s="219">
        <v>1.5</v>
      </c>
      <c r="J491" s="219">
        <v>0</v>
      </c>
      <c r="K491" s="219">
        <v>0</v>
      </c>
      <c r="L491" s="219">
        <v>8.2000000000000028</v>
      </c>
      <c r="M491" s="219">
        <v>0</v>
      </c>
      <c r="N491" s="219">
        <v>8.2000000000000028</v>
      </c>
      <c r="O491" s="219">
        <v>0</v>
      </c>
      <c r="P491" s="219">
        <v>39</v>
      </c>
      <c r="Q491" s="219">
        <v>39</v>
      </c>
      <c r="R491" s="219">
        <v>0</v>
      </c>
      <c r="S491" s="132">
        <v>401</v>
      </c>
      <c r="T491" s="133"/>
      <c r="U491" s="132"/>
      <c r="V491" s="132"/>
      <c r="W491" s="220"/>
    </row>
    <row r="492" spans="1:23" s="63" customFormat="1" ht="20.25" customHeight="1" x14ac:dyDescent="0.15">
      <c r="A492" s="221">
        <v>402</v>
      </c>
      <c r="C492" s="130"/>
      <c r="D492" s="122" t="s">
        <v>168</v>
      </c>
      <c r="E492" s="219">
        <v>123.19999999999999</v>
      </c>
      <c r="F492" s="219">
        <v>64.2</v>
      </c>
      <c r="G492" s="219">
        <v>45</v>
      </c>
      <c r="H492" s="219">
        <v>34.5</v>
      </c>
      <c r="I492" s="219">
        <v>5.5</v>
      </c>
      <c r="J492" s="219">
        <v>0</v>
      </c>
      <c r="K492" s="219">
        <v>5</v>
      </c>
      <c r="L492" s="219">
        <v>19.200000000000003</v>
      </c>
      <c r="M492" s="219">
        <v>0</v>
      </c>
      <c r="N492" s="219">
        <v>19.200000000000003</v>
      </c>
      <c r="O492" s="219">
        <v>0</v>
      </c>
      <c r="P492" s="219">
        <v>59</v>
      </c>
      <c r="Q492" s="219">
        <v>59</v>
      </c>
      <c r="R492" s="219">
        <v>0</v>
      </c>
      <c r="S492" s="132">
        <v>402</v>
      </c>
      <c r="T492" s="133"/>
      <c r="U492" s="132"/>
      <c r="V492" s="132"/>
      <c r="W492" s="220"/>
    </row>
    <row r="493" spans="1:23" s="63" customFormat="1" ht="18" customHeight="1" x14ac:dyDescent="0.15">
      <c r="A493" s="221"/>
      <c r="B493" s="128" t="s">
        <v>131</v>
      </c>
      <c r="C493" s="130"/>
      <c r="D493" s="122"/>
      <c r="E493" s="66"/>
      <c r="F493" s="66"/>
      <c r="G493" s="66"/>
      <c r="H493" s="66"/>
      <c r="I493" s="66"/>
      <c r="J493" s="66"/>
      <c r="K493" s="98"/>
      <c r="L493" s="66"/>
      <c r="M493" s="66"/>
      <c r="N493" s="66"/>
      <c r="O493" s="66"/>
      <c r="P493" s="66"/>
      <c r="Q493" s="66"/>
      <c r="R493" s="66"/>
      <c r="S493" s="132"/>
      <c r="T493" s="222"/>
      <c r="U493" s="132"/>
      <c r="V493" s="132"/>
      <c r="W493" s="220"/>
    </row>
    <row r="494" spans="1:23" s="63" customFormat="1" ht="11.25" customHeight="1" x14ac:dyDescent="0.15">
      <c r="A494" s="221">
        <v>403</v>
      </c>
      <c r="C494" s="130" t="s">
        <v>396</v>
      </c>
      <c r="D494" s="122" t="s">
        <v>166</v>
      </c>
      <c r="E494" s="219">
        <v>36.100000000000016</v>
      </c>
      <c r="F494" s="219">
        <v>26.599999999999959</v>
      </c>
      <c r="G494" s="219">
        <v>14</v>
      </c>
      <c r="H494" s="219">
        <v>11</v>
      </c>
      <c r="I494" s="219">
        <v>0</v>
      </c>
      <c r="J494" s="219">
        <v>1</v>
      </c>
      <c r="K494" s="219">
        <v>2</v>
      </c>
      <c r="L494" s="219">
        <v>12.599999999999991</v>
      </c>
      <c r="M494" s="219">
        <v>4.2000000000000011</v>
      </c>
      <c r="N494" s="219">
        <v>8.4000000000000021</v>
      </c>
      <c r="O494" s="219">
        <v>0</v>
      </c>
      <c r="P494" s="219">
        <v>9.5</v>
      </c>
      <c r="Q494" s="219">
        <v>9.5</v>
      </c>
      <c r="R494" s="219">
        <v>0</v>
      </c>
      <c r="S494" s="132">
        <v>403</v>
      </c>
      <c r="T494" s="133"/>
      <c r="U494" s="132"/>
      <c r="V494" s="132"/>
      <c r="W494" s="220"/>
    </row>
    <row r="495" spans="1:23" s="63" customFormat="1" ht="11.25" customHeight="1" x14ac:dyDescent="0.15">
      <c r="A495" s="221">
        <v>404</v>
      </c>
      <c r="C495" s="130"/>
      <c r="D495" s="122" t="s">
        <v>167</v>
      </c>
      <c r="E495" s="219">
        <v>24.199999999999989</v>
      </c>
      <c r="F495" s="219">
        <v>9.1999999999999975</v>
      </c>
      <c r="G495" s="219">
        <v>6</v>
      </c>
      <c r="H495" s="219">
        <v>1</v>
      </c>
      <c r="I495" s="219">
        <v>0</v>
      </c>
      <c r="J495" s="219">
        <v>2</v>
      </c>
      <c r="K495" s="219">
        <v>3</v>
      </c>
      <c r="L495" s="219">
        <v>3.2000000000000006</v>
      </c>
      <c r="M495" s="219">
        <v>0</v>
      </c>
      <c r="N495" s="219">
        <v>3.0000000000000004</v>
      </c>
      <c r="O495" s="219">
        <v>0</v>
      </c>
      <c r="P495" s="219">
        <v>15</v>
      </c>
      <c r="Q495" s="219">
        <v>15</v>
      </c>
      <c r="R495" s="219">
        <v>0</v>
      </c>
      <c r="S495" s="132">
        <v>404</v>
      </c>
      <c r="T495" s="133"/>
      <c r="U495" s="132"/>
      <c r="V495" s="132"/>
      <c r="W495" s="220"/>
    </row>
    <row r="496" spans="1:23" s="63" customFormat="1" ht="20.25" customHeight="1" x14ac:dyDescent="0.15">
      <c r="A496" s="221">
        <v>405</v>
      </c>
      <c r="C496" s="130"/>
      <c r="D496" s="122" t="s">
        <v>168</v>
      </c>
      <c r="E496" s="219">
        <v>60.300000000000004</v>
      </c>
      <c r="F496" s="219">
        <v>35.799999999999955</v>
      </c>
      <c r="G496" s="219">
        <v>20</v>
      </c>
      <c r="H496" s="219">
        <v>12</v>
      </c>
      <c r="I496" s="219">
        <v>0</v>
      </c>
      <c r="J496" s="219">
        <v>3</v>
      </c>
      <c r="K496" s="219">
        <v>5</v>
      </c>
      <c r="L496" s="219">
        <v>15.799999999999992</v>
      </c>
      <c r="M496" s="219">
        <v>4.4000000000000012</v>
      </c>
      <c r="N496" s="219">
        <v>11.400000000000002</v>
      </c>
      <c r="O496" s="219">
        <v>0</v>
      </c>
      <c r="P496" s="219">
        <v>24.5</v>
      </c>
      <c r="Q496" s="219">
        <v>24.5</v>
      </c>
      <c r="R496" s="219">
        <v>0</v>
      </c>
      <c r="S496" s="132">
        <v>405</v>
      </c>
      <c r="T496" s="133"/>
      <c r="U496" s="132"/>
      <c r="V496" s="132"/>
      <c r="W496" s="220"/>
    </row>
    <row r="497" spans="1:23" s="63" customFormat="1" ht="11.25" customHeight="1" x14ac:dyDescent="0.15">
      <c r="A497" s="221">
        <v>406</v>
      </c>
      <c r="C497" s="130" t="s">
        <v>397</v>
      </c>
      <c r="D497" s="122" t="s">
        <v>166</v>
      </c>
      <c r="E497" s="219">
        <v>9.4</v>
      </c>
      <c r="F497" s="219">
        <v>8.4000000000000021</v>
      </c>
      <c r="G497" s="219">
        <v>2</v>
      </c>
      <c r="H497" s="219">
        <v>2</v>
      </c>
      <c r="I497" s="219">
        <v>0</v>
      </c>
      <c r="J497" s="219">
        <v>0</v>
      </c>
      <c r="K497" s="219">
        <v>0</v>
      </c>
      <c r="L497" s="219">
        <v>6.4000000000000021</v>
      </c>
      <c r="M497" s="219">
        <v>0</v>
      </c>
      <c r="N497" s="219">
        <v>6.4000000000000021</v>
      </c>
      <c r="O497" s="219">
        <v>0</v>
      </c>
      <c r="P497" s="219">
        <v>1</v>
      </c>
      <c r="Q497" s="219">
        <v>1</v>
      </c>
      <c r="R497" s="219">
        <v>0</v>
      </c>
      <c r="S497" s="132">
        <v>406</v>
      </c>
      <c r="T497" s="133"/>
      <c r="U497" s="132"/>
      <c r="V497" s="132"/>
      <c r="W497" s="220"/>
    </row>
    <row r="498" spans="1:23" s="63" customFormat="1" ht="11.25" customHeight="1" x14ac:dyDescent="0.15">
      <c r="A498" s="221">
        <v>407</v>
      </c>
      <c r="C498" s="130" t="s">
        <v>398</v>
      </c>
      <c r="D498" s="122" t="s">
        <v>167</v>
      </c>
      <c r="E498" s="219">
        <v>9.8999999999999986</v>
      </c>
      <c r="F498" s="219">
        <v>1.4</v>
      </c>
      <c r="G498" s="219">
        <v>1</v>
      </c>
      <c r="H498" s="219">
        <v>1</v>
      </c>
      <c r="I498" s="219">
        <v>0</v>
      </c>
      <c r="J498" s="219">
        <v>0</v>
      </c>
      <c r="K498" s="219">
        <v>0</v>
      </c>
      <c r="L498" s="219">
        <v>0</v>
      </c>
      <c r="M498" s="219">
        <v>0</v>
      </c>
      <c r="N498" s="219">
        <v>0.4</v>
      </c>
      <c r="O498" s="219">
        <v>0</v>
      </c>
      <c r="P498" s="219">
        <v>8.5</v>
      </c>
      <c r="Q498" s="219">
        <v>8.5</v>
      </c>
      <c r="R498" s="219">
        <v>0</v>
      </c>
      <c r="S498" s="132">
        <v>407</v>
      </c>
      <c r="T498" s="133"/>
      <c r="U498" s="132"/>
      <c r="V498" s="132"/>
      <c r="W498" s="220"/>
    </row>
    <row r="499" spans="1:23" s="63" customFormat="1" ht="17.25" customHeight="1" x14ac:dyDescent="0.15">
      <c r="A499" s="221">
        <v>408</v>
      </c>
      <c r="B499" s="225"/>
      <c r="C499" s="130"/>
      <c r="D499" s="122" t="s">
        <v>168</v>
      </c>
      <c r="E499" s="219">
        <v>19.299999999999997</v>
      </c>
      <c r="F499" s="219">
        <v>9.8000000000000025</v>
      </c>
      <c r="G499" s="219">
        <v>3</v>
      </c>
      <c r="H499" s="219">
        <v>3</v>
      </c>
      <c r="I499" s="219">
        <v>0</v>
      </c>
      <c r="J499" s="219">
        <v>0</v>
      </c>
      <c r="K499" s="219">
        <v>0</v>
      </c>
      <c r="L499" s="219">
        <v>6.8000000000000025</v>
      </c>
      <c r="M499" s="219">
        <v>0</v>
      </c>
      <c r="N499" s="219">
        <v>6.8000000000000025</v>
      </c>
      <c r="O499" s="219">
        <v>0</v>
      </c>
      <c r="P499" s="219">
        <v>9.5</v>
      </c>
      <c r="Q499" s="219">
        <v>9.5</v>
      </c>
      <c r="R499" s="219">
        <v>0</v>
      </c>
      <c r="S499" s="132">
        <v>408</v>
      </c>
      <c r="T499" s="226"/>
      <c r="U499" s="132"/>
      <c r="V499" s="132"/>
      <c r="W499" s="220"/>
    </row>
    <row r="500" spans="1:23" s="63" customFormat="1" ht="11.25" customHeight="1" x14ac:dyDescent="0.15">
      <c r="A500" s="221">
        <v>409</v>
      </c>
      <c r="C500" s="130" t="s">
        <v>399</v>
      </c>
      <c r="D500" s="122" t="s">
        <v>166</v>
      </c>
      <c r="E500" s="219">
        <v>26.599999999999998</v>
      </c>
      <c r="F500" s="219">
        <v>15.1</v>
      </c>
      <c r="G500" s="219">
        <v>14.5</v>
      </c>
      <c r="H500" s="219">
        <v>12.5</v>
      </c>
      <c r="I500" s="219">
        <v>0</v>
      </c>
      <c r="J500" s="219">
        <v>2</v>
      </c>
      <c r="K500" s="219">
        <v>0</v>
      </c>
      <c r="L500" s="219">
        <v>0.60000000000000009</v>
      </c>
      <c r="M500" s="219">
        <v>0</v>
      </c>
      <c r="N500" s="219">
        <v>0.60000000000000009</v>
      </c>
      <c r="O500" s="219">
        <v>0</v>
      </c>
      <c r="P500" s="219">
        <v>11.5</v>
      </c>
      <c r="Q500" s="219">
        <v>11.5</v>
      </c>
      <c r="R500" s="219">
        <v>0</v>
      </c>
      <c r="S500" s="132">
        <v>409</v>
      </c>
      <c r="T500" s="133"/>
      <c r="U500" s="132"/>
      <c r="V500" s="132"/>
      <c r="W500" s="220"/>
    </row>
    <row r="501" spans="1:23" s="63" customFormat="1" ht="11.25" customHeight="1" x14ac:dyDescent="0.15">
      <c r="A501" s="221">
        <v>410</v>
      </c>
      <c r="C501" s="130"/>
      <c r="D501" s="122" t="s">
        <v>167</v>
      </c>
      <c r="E501" s="219">
        <v>9</v>
      </c>
      <c r="F501" s="219">
        <v>2</v>
      </c>
      <c r="G501" s="219">
        <v>2</v>
      </c>
      <c r="H501" s="219">
        <v>2</v>
      </c>
      <c r="I501" s="219">
        <v>0</v>
      </c>
      <c r="J501" s="219">
        <v>0</v>
      </c>
      <c r="K501" s="219">
        <v>0</v>
      </c>
      <c r="L501" s="219">
        <v>0</v>
      </c>
      <c r="M501" s="219">
        <v>0</v>
      </c>
      <c r="N501" s="219">
        <v>0</v>
      </c>
      <c r="O501" s="219">
        <v>0</v>
      </c>
      <c r="P501" s="219">
        <v>7</v>
      </c>
      <c r="Q501" s="219">
        <v>7</v>
      </c>
      <c r="R501" s="219">
        <v>0</v>
      </c>
      <c r="S501" s="132">
        <v>410</v>
      </c>
      <c r="T501" s="133"/>
      <c r="U501" s="132"/>
      <c r="V501" s="132"/>
      <c r="W501" s="220"/>
    </row>
    <row r="502" spans="1:23" s="63" customFormat="1" ht="20.25" customHeight="1" x14ac:dyDescent="0.15">
      <c r="A502" s="221">
        <v>411</v>
      </c>
      <c r="C502" s="130"/>
      <c r="D502" s="122" t="s">
        <v>168</v>
      </c>
      <c r="E502" s="219">
        <v>35.599999999999994</v>
      </c>
      <c r="F502" s="219">
        <v>17.100000000000001</v>
      </c>
      <c r="G502" s="219">
        <v>16.5</v>
      </c>
      <c r="H502" s="219">
        <v>14.5</v>
      </c>
      <c r="I502" s="219">
        <v>0</v>
      </c>
      <c r="J502" s="219">
        <v>2</v>
      </c>
      <c r="K502" s="219">
        <v>0</v>
      </c>
      <c r="L502" s="219">
        <v>0.60000000000000009</v>
      </c>
      <c r="M502" s="219">
        <v>0</v>
      </c>
      <c r="N502" s="219">
        <v>0.60000000000000009</v>
      </c>
      <c r="O502" s="219">
        <v>0</v>
      </c>
      <c r="P502" s="219">
        <v>18.5</v>
      </c>
      <c r="Q502" s="219">
        <v>18.5</v>
      </c>
      <c r="R502" s="219">
        <v>0</v>
      </c>
      <c r="S502" s="132">
        <v>411</v>
      </c>
      <c r="T502" s="133"/>
      <c r="U502" s="132"/>
      <c r="V502" s="132"/>
      <c r="W502" s="220"/>
    </row>
    <row r="503" spans="1:23" s="63" customFormat="1" ht="11.25" customHeight="1" x14ac:dyDescent="0.15">
      <c r="A503" s="221">
        <v>412</v>
      </c>
      <c r="B503" s="128" t="s">
        <v>400</v>
      </c>
      <c r="C503" s="130"/>
      <c r="D503" s="122" t="s">
        <v>166</v>
      </c>
      <c r="E503" s="219">
        <v>72.100000000000009</v>
      </c>
      <c r="F503" s="219">
        <v>50.099999999999959</v>
      </c>
      <c r="G503" s="219">
        <v>30.5</v>
      </c>
      <c r="H503" s="219">
        <v>25.5</v>
      </c>
      <c r="I503" s="219">
        <v>0</v>
      </c>
      <c r="J503" s="219">
        <v>3</v>
      </c>
      <c r="K503" s="219">
        <v>2</v>
      </c>
      <c r="L503" s="219">
        <v>19.599999999999994</v>
      </c>
      <c r="M503" s="219">
        <v>4.2000000000000011</v>
      </c>
      <c r="N503" s="219">
        <v>15.400000000000004</v>
      </c>
      <c r="O503" s="219">
        <v>0</v>
      </c>
      <c r="P503" s="219">
        <v>22</v>
      </c>
      <c r="Q503" s="219">
        <v>22</v>
      </c>
      <c r="R503" s="219">
        <v>0</v>
      </c>
      <c r="S503" s="132">
        <v>412</v>
      </c>
      <c r="T503" s="222"/>
      <c r="U503" s="132"/>
      <c r="V503" s="132"/>
      <c r="W503" s="220"/>
    </row>
    <row r="504" spans="1:23" s="63" customFormat="1" ht="11.25" customHeight="1" x14ac:dyDescent="0.15">
      <c r="A504" s="221">
        <v>413</v>
      </c>
      <c r="C504" s="130"/>
      <c r="D504" s="122" t="s">
        <v>167</v>
      </c>
      <c r="E504" s="219">
        <v>43.099999999999987</v>
      </c>
      <c r="F504" s="219">
        <v>12.599999999999998</v>
      </c>
      <c r="G504" s="219">
        <v>9</v>
      </c>
      <c r="H504" s="219">
        <v>4</v>
      </c>
      <c r="I504" s="219">
        <v>0</v>
      </c>
      <c r="J504" s="219">
        <v>2</v>
      </c>
      <c r="K504" s="219">
        <v>3</v>
      </c>
      <c r="L504" s="219">
        <v>3.6000000000000005</v>
      </c>
      <c r="M504" s="219">
        <v>0</v>
      </c>
      <c r="N504" s="219">
        <v>3.4000000000000004</v>
      </c>
      <c r="O504" s="219">
        <v>0</v>
      </c>
      <c r="P504" s="219">
        <v>30.5</v>
      </c>
      <c r="Q504" s="219">
        <v>30.5</v>
      </c>
      <c r="R504" s="219">
        <v>0</v>
      </c>
      <c r="S504" s="132">
        <v>413</v>
      </c>
      <c r="T504" s="133"/>
      <c r="U504" s="132"/>
      <c r="V504" s="132"/>
      <c r="W504" s="220"/>
    </row>
    <row r="505" spans="1:23" s="63" customFormat="1" ht="20.25" customHeight="1" x14ac:dyDescent="0.15">
      <c r="A505" s="221">
        <v>414</v>
      </c>
      <c r="C505" s="130"/>
      <c r="D505" s="122" t="s">
        <v>168</v>
      </c>
      <c r="E505" s="219">
        <v>115.19999999999999</v>
      </c>
      <c r="F505" s="219">
        <v>62.69999999999996</v>
      </c>
      <c r="G505" s="219">
        <v>39.5</v>
      </c>
      <c r="H505" s="219">
        <v>29.5</v>
      </c>
      <c r="I505" s="219">
        <v>0</v>
      </c>
      <c r="J505" s="219">
        <v>5</v>
      </c>
      <c r="K505" s="219">
        <v>5</v>
      </c>
      <c r="L505" s="219">
        <v>23.199999999999996</v>
      </c>
      <c r="M505" s="219">
        <v>4.4000000000000012</v>
      </c>
      <c r="N505" s="219">
        <v>18.800000000000004</v>
      </c>
      <c r="O505" s="219">
        <v>0</v>
      </c>
      <c r="P505" s="219">
        <v>52.5</v>
      </c>
      <c r="Q505" s="219">
        <v>52.5</v>
      </c>
      <c r="R505" s="219">
        <v>0</v>
      </c>
      <c r="S505" s="132">
        <v>414</v>
      </c>
      <c r="T505" s="133"/>
      <c r="U505" s="132"/>
      <c r="V505" s="132"/>
      <c r="W505" s="220"/>
    </row>
    <row r="506" spans="1:23" s="63" customFormat="1" ht="12.75" customHeight="1" x14ac:dyDescent="0.15">
      <c r="B506" s="63" t="s">
        <v>132</v>
      </c>
      <c r="C506" s="130"/>
      <c r="D506" s="122"/>
      <c r="E506" s="66"/>
      <c r="F506" s="66"/>
      <c r="G506" s="66"/>
      <c r="H506" s="66"/>
      <c r="I506" s="66"/>
      <c r="J506" s="66"/>
      <c r="K506" s="98"/>
      <c r="L506" s="66"/>
      <c r="M506" s="66"/>
      <c r="N506" s="66"/>
      <c r="O506" s="66"/>
      <c r="P506" s="66"/>
      <c r="Q506" s="66"/>
      <c r="R506" s="66"/>
      <c r="S506" s="133"/>
      <c r="T506" s="133"/>
      <c r="U506" s="132"/>
      <c r="V506" s="132"/>
      <c r="W506" s="220"/>
    </row>
    <row r="507" spans="1:23" s="63" customFormat="1" ht="11.25" customHeight="1" x14ac:dyDescent="0.15">
      <c r="A507" s="221">
        <v>415</v>
      </c>
      <c r="C507" s="130" t="s">
        <v>401</v>
      </c>
      <c r="D507" s="107" t="s">
        <v>166</v>
      </c>
      <c r="E507" s="219">
        <v>16.099999999999991</v>
      </c>
      <c r="F507" s="219">
        <v>13.099999999999989</v>
      </c>
      <c r="G507" s="219">
        <v>9.5</v>
      </c>
      <c r="H507" s="219">
        <v>7.5</v>
      </c>
      <c r="I507" s="219">
        <v>0</v>
      </c>
      <c r="J507" s="219">
        <v>2</v>
      </c>
      <c r="K507" s="219">
        <v>0</v>
      </c>
      <c r="L507" s="219">
        <v>3.6000000000000014</v>
      </c>
      <c r="M507" s="219">
        <v>0</v>
      </c>
      <c r="N507" s="219">
        <v>3.6000000000000014</v>
      </c>
      <c r="O507" s="219">
        <v>0</v>
      </c>
      <c r="P507" s="219">
        <v>3</v>
      </c>
      <c r="Q507" s="219">
        <v>3</v>
      </c>
      <c r="R507" s="219">
        <v>0</v>
      </c>
      <c r="S507" s="132">
        <v>415</v>
      </c>
      <c r="T507" s="133"/>
      <c r="U507" s="132"/>
      <c r="V507" s="133"/>
      <c r="W507" s="220"/>
    </row>
    <row r="508" spans="1:23" s="63" customFormat="1" ht="11.25" customHeight="1" x14ac:dyDescent="0.15">
      <c r="A508" s="221">
        <v>416</v>
      </c>
      <c r="C508" s="130"/>
      <c r="D508" s="122" t="s">
        <v>167</v>
      </c>
      <c r="E508" s="219">
        <v>9.9999999999999929</v>
      </c>
      <c r="F508" s="219">
        <v>3.0000000000000004</v>
      </c>
      <c r="G508" s="219">
        <v>1</v>
      </c>
      <c r="H508" s="219">
        <v>1</v>
      </c>
      <c r="I508" s="219">
        <v>0</v>
      </c>
      <c r="J508" s="219">
        <v>0</v>
      </c>
      <c r="K508" s="219">
        <v>0</v>
      </c>
      <c r="L508" s="219">
        <v>1.9999999999999998</v>
      </c>
      <c r="M508" s="219">
        <v>0</v>
      </c>
      <c r="N508" s="219">
        <v>1.9999999999999998</v>
      </c>
      <c r="O508" s="219">
        <v>0</v>
      </c>
      <c r="P508" s="219">
        <v>7</v>
      </c>
      <c r="Q508" s="219">
        <v>7</v>
      </c>
      <c r="R508" s="219">
        <v>0</v>
      </c>
      <c r="S508" s="132">
        <v>416</v>
      </c>
      <c r="T508" s="133"/>
      <c r="U508" s="132"/>
      <c r="V508" s="132"/>
      <c r="W508" s="220"/>
    </row>
    <row r="509" spans="1:23" s="63" customFormat="1" ht="20.25" customHeight="1" x14ac:dyDescent="0.15">
      <c r="A509" s="221">
        <v>417</v>
      </c>
      <c r="C509" s="130"/>
      <c r="D509" s="122" t="s">
        <v>168</v>
      </c>
      <c r="E509" s="219">
        <v>26.099999999999984</v>
      </c>
      <c r="F509" s="219">
        <v>16.099999999999991</v>
      </c>
      <c r="G509" s="219">
        <v>10.5</v>
      </c>
      <c r="H509" s="219">
        <v>8.5</v>
      </c>
      <c r="I509" s="219">
        <v>0</v>
      </c>
      <c r="J509" s="219">
        <v>2</v>
      </c>
      <c r="K509" s="219">
        <v>0</v>
      </c>
      <c r="L509" s="219">
        <v>5.6000000000000014</v>
      </c>
      <c r="M509" s="219">
        <v>0</v>
      </c>
      <c r="N509" s="219">
        <v>5.6000000000000014</v>
      </c>
      <c r="O509" s="219">
        <v>0</v>
      </c>
      <c r="P509" s="219">
        <v>10</v>
      </c>
      <c r="Q509" s="219">
        <v>10</v>
      </c>
      <c r="R509" s="219">
        <v>0</v>
      </c>
      <c r="S509" s="132">
        <v>417</v>
      </c>
      <c r="T509" s="133"/>
      <c r="U509" s="132"/>
      <c r="V509" s="132"/>
      <c r="W509" s="220"/>
    </row>
    <row r="510" spans="1:23" s="63" customFormat="1" ht="11.25" customHeight="1" x14ac:dyDescent="0.15">
      <c r="A510" s="221">
        <v>418</v>
      </c>
      <c r="C510" s="130" t="s">
        <v>403</v>
      </c>
      <c r="D510" s="122" t="s">
        <v>166</v>
      </c>
      <c r="E510" s="219">
        <v>5</v>
      </c>
      <c r="F510" s="219">
        <v>3.5</v>
      </c>
      <c r="G510" s="219">
        <v>3.5</v>
      </c>
      <c r="H510" s="219">
        <v>3</v>
      </c>
      <c r="I510" s="219">
        <v>0</v>
      </c>
      <c r="J510" s="219">
        <v>0.5</v>
      </c>
      <c r="K510" s="219">
        <v>0</v>
      </c>
      <c r="L510" s="219">
        <v>0</v>
      </c>
      <c r="M510" s="219">
        <v>0</v>
      </c>
      <c r="N510" s="219">
        <v>0</v>
      </c>
      <c r="O510" s="219">
        <v>0</v>
      </c>
      <c r="P510" s="219">
        <v>1.5</v>
      </c>
      <c r="Q510" s="219">
        <v>1.5</v>
      </c>
      <c r="R510" s="219">
        <v>0</v>
      </c>
      <c r="S510" s="132">
        <v>418</v>
      </c>
      <c r="T510" s="133"/>
      <c r="U510" s="132"/>
      <c r="V510" s="132"/>
      <c r="W510" s="220"/>
    </row>
    <row r="511" spans="1:23" s="63" customFormat="1" ht="11.25" customHeight="1" x14ac:dyDescent="0.15">
      <c r="A511" s="221">
        <v>419</v>
      </c>
      <c r="C511" s="130"/>
      <c r="D511" s="122" t="s">
        <v>167</v>
      </c>
      <c r="E511" s="219">
        <v>2</v>
      </c>
      <c r="F511" s="219">
        <v>1</v>
      </c>
      <c r="G511" s="219">
        <v>1</v>
      </c>
      <c r="H511" s="219">
        <v>0.5</v>
      </c>
      <c r="I511" s="219">
        <v>0.5</v>
      </c>
      <c r="J511" s="219">
        <v>0</v>
      </c>
      <c r="K511" s="219">
        <v>0</v>
      </c>
      <c r="L511" s="219">
        <v>0</v>
      </c>
      <c r="M511" s="219">
        <v>0</v>
      </c>
      <c r="N511" s="219">
        <v>0</v>
      </c>
      <c r="O511" s="219">
        <v>0</v>
      </c>
      <c r="P511" s="219">
        <v>1</v>
      </c>
      <c r="Q511" s="219">
        <v>1</v>
      </c>
      <c r="R511" s="219">
        <v>0</v>
      </c>
      <c r="S511" s="132">
        <v>419</v>
      </c>
      <c r="T511" s="133"/>
      <c r="U511" s="132"/>
      <c r="V511" s="132"/>
      <c r="W511" s="220"/>
    </row>
    <row r="512" spans="1:23" s="63" customFormat="1" ht="20.25" customHeight="1" x14ac:dyDescent="0.15">
      <c r="A512" s="221">
        <v>420</v>
      </c>
      <c r="C512" s="130"/>
      <c r="D512" s="122" t="s">
        <v>168</v>
      </c>
      <c r="E512" s="219">
        <v>7</v>
      </c>
      <c r="F512" s="219">
        <v>4.5</v>
      </c>
      <c r="G512" s="219">
        <v>4.5</v>
      </c>
      <c r="H512" s="219">
        <v>3.5</v>
      </c>
      <c r="I512" s="219">
        <v>0.5</v>
      </c>
      <c r="J512" s="219">
        <v>0.5</v>
      </c>
      <c r="K512" s="219">
        <v>0</v>
      </c>
      <c r="L512" s="219">
        <v>0</v>
      </c>
      <c r="M512" s="219">
        <v>0</v>
      </c>
      <c r="N512" s="219">
        <v>0</v>
      </c>
      <c r="O512" s="219">
        <v>0</v>
      </c>
      <c r="P512" s="219">
        <v>2.5</v>
      </c>
      <c r="Q512" s="219">
        <v>2.5</v>
      </c>
      <c r="R512" s="219">
        <v>0</v>
      </c>
      <c r="S512" s="132">
        <v>420</v>
      </c>
      <c r="T512" s="133"/>
      <c r="U512" s="132"/>
      <c r="V512" s="132"/>
      <c r="W512" s="220"/>
    </row>
    <row r="513" spans="1:23" s="63" customFormat="1" ht="11.25" customHeight="1" x14ac:dyDescent="0.15">
      <c r="A513" s="221">
        <v>421</v>
      </c>
      <c r="C513" s="130" t="s">
        <v>404</v>
      </c>
      <c r="D513" s="122" t="s">
        <v>166</v>
      </c>
      <c r="E513" s="219">
        <v>9.5</v>
      </c>
      <c r="F513" s="219">
        <v>8.5</v>
      </c>
      <c r="G513" s="219">
        <v>8.5</v>
      </c>
      <c r="H513" s="219">
        <v>7</v>
      </c>
      <c r="I513" s="219">
        <v>0</v>
      </c>
      <c r="J513" s="219">
        <v>0</v>
      </c>
      <c r="K513" s="219">
        <v>1.5</v>
      </c>
      <c r="L513" s="219">
        <v>0</v>
      </c>
      <c r="M513" s="219">
        <v>0</v>
      </c>
      <c r="N513" s="219">
        <v>0</v>
      </c>
      <c r="O513" s="219">
        <v>0</v>
      </c>
      <c r="P513" s="219">
        <v>1</v>
      </c>
      <c r="Q513" s="219">
        <v>1</v>
      </c>
      <c r="R513" s="219">
        <v>0</v>
      </c>
      <c r="S513" s="132">
        <v>421</v>
      </c>
      <c r="T513" s="133"/>
      <c r="U513" s="132"/>
      <c r="V513" s="132"/>
      <c r="W513" s="220"/>
    </row>
    <row r="514" spans="1:23" s="63" customFormat="1" ht="11.25" customHeight="1" x14ac:dyDescent="0.15">
      <c r="A514" s="221">
        <v>422</v>
      </c>
      <c r="C514" s="130"/>
      <c r="D514" s="122" t="s">
        <v>167</v>
      </c>
      <c r="E514" s="219">
        <v>17.5</v>
      </c>
      <c r="F514" s="219">
        <v>10.5</v>
      </c>
      <c r="G514" s="219">
        <v>10.5</v>
      </c>
      <c r="H514" s="219">
        <v>4.5</v>
      </c>
      <c r="I514" s="219">
        <v>0</v>
      </c>
      <c r="J514" s="219">
        <v>0</v>
      </c>
      <c r="K514" s="219">
        <v>6</v>
      </c>
      <c r="L514" s="219">
        <v>0</v>
      </c>
      <c r="M514" s="219">
        <v>0</v>
      </c>
      <c r="N514" s="219">
        <v>0</v>
      </c>
      <c r="O514" s="219">
        <v>0</v>
      </c>
      <c r="P514" s="219">
        <v>7</v>
      </c>
      <c r="Q514" s="219">
        <v>7</v>
      </c>
      <c r="R514" s="219">
        <v>0</v>
      </c>
      <c r="S514" s="132">
        <v>422</v>
      </c>
      <c r="T514" s="133"/>
      <c r="U514" s="132"/>
      <c r="V514" s="132"/>
      <c r="W514" s="220"/>
    </row>
    <row r="515" spans="1:23" s="63" customFormat="1" ht="20.25" customHeight="1" x14ac:dyDescent="0.15">
      <c r="A515" s="221">
        <v>423</v>
      </c>
      <c r="C515" s="130"/>
      <c r="D515" s="122" t="s">
        <v>168</v>
      </c>
      <c r="E515" s="219">
        <v>27</v>
      </c>
      <c r="F515" s="219">
        <v>19</v>
      </c>
      <c r="G515" s="219">
        <v>19</v>
      </c>
      <c r="H515" s="219">
        <v>11.5</v>
      </c>
      <c r="I515" s="219">
        <v>0</v>
      </c>
      <c r="J515" s="219">
        <v>0</v>
      </c>
      <c r="K515" s="219">
        <v>7.5</v>
      </c>
      <c r="L515" s="219">
        <v>0</v>
      </c>
      <c r="M515" s="219">
        <v>0</v>
      </c>
      <c r="N515" s="219">
        <v>0</v>
      </c>
      <c r="O515" s="219">
        <v>0</v>
      </c>
      <c r="P515" s="219">
        <v>8</v>
      </c>
      <c r="Q515" s="219">
        <v>8</v>
      </c>
      <c r="R515" s="219">
        <v>0</v>
      </c>
      <c r="S515" s="132">
        <v>423</v>
      </c>
      <c r="T515" s="133"/>
      <c r="U515" s="132"/>
      <c r="V515" s="132"/>
      <c r="W515" s="220"/>
    </row>
    <row r="516" spans="1:23" s="63" customFormat="1" ht="11.25" customHeight="1" x14ac:dyDescent="0.15">
      <c r="A516" s="221">
        <v>424</v>
      </c>
      <c r="B516" s="63" t="s">
        <v>405</v>
      </c>
      <c r="C516" s="130"/>
      <c r="D516" s="122" t="s">
        <v>166</v>
      </c>
      <c r="E516" s="219">
        <v>30.599999999999991</v>
      </c>
      <c r="F516" s="219">
        <v>25.099999999999987</v>
      </c>
      <c r="G516" s="219">
        <v>21.5</v>
      </c>
      <c r="H516" s="219">
        <v>17.5</v>
      </c>
      <c r="I516" s="219">
        <v>0</v>
      </c>
      <c r="J516" s="219">
        <v>2.5</v>
      </c>
      <c r="K516" s="219">
        <v>1.5</v>
      </c>
      <c r="L516" s="219">
        <v>3.6000000000000014</v>
      </c>
      <c r="M516" s="219">
        <v>0</v>
      </c>
      <c r="N516" s="219">
        <v>3.6000000000000014</v>
      </c>
      <c r="O516" s="219">
        <v>0</v>
      </c>
      <c r="P516" s="219">
        <v>5.5</v>
      </c>
      <c r="Q516" s="219">
        <v>5.5</v>
      </c>
      <c r="R516" s="219">
        <v>0</v>
      </c>
      <c r="S516" s="132">
        <v>424</v>
      </c>
      <c r="T516" s="133"/>
      <c r="U516" s="132"/>
      <c r="V516" s="132"/>
      <c r="W516" s="220"/>
    </row>
    <row r="517" spans="1:23" s="63" customFormat="1" ht="11.25" customHeight="1" x14ac:dyDescent="0.15">
      <c r="A517" s="221">
        <v>425</v>
      </c>
      <c r="C517" s="130"/>
      <c r="D517" s="122" t="s">
        <v>167</v>
      </c>
      <c r="E517" s="219">
        <v>29.499999999999993</v>
      </c>
      <c r="F517" s="219">
        <v>14.5</v>
      </c>
      <c r="G517" s="219">
        <v>12.5</v>
      </c>
      <c r="H517" s="219">
        <v>6</v>
      </c>
      <c r="I517" s="219">
        <v>0.5</v>
      </c>
      <c r="J517" s="219">
        <v>0</v>
      </c>
      <c r="K517" s="219">
        <v>6</v>
      </c>
      <c r="L517" s="219">
        <v>1.9999999999999998</v>
      </c>
      <c r="M517" s="219">
        <v>0</v>
      </c>
      <c r="N517" s="219">
        <v>1.9999999999999998</v>
      </c>
      <c r="O517" s="219">
        <v>0</v>
      </c>
      <c r="P517" s="219">
        <v>15</v>
      </c>
      <c r="Q517" s="219">
        <v>15</v>
      </c>
      <c r="R517" s="219">
        <v>0</v>
      </c>
      <c r="S517" s="132">
        <v>425</v>
      </c>
      <c r="T517" s="133"/>
      <c r="U517" s="132"/>
      <c r="V517" s="132"/>
      <c r="W517" s="220"/>
    </row>
    <row r="518" spans="1:23" s="63" customFormat="1" ht="20.25" customHeight="1" x14ac:dyDescent="0.15">
      <c r="A518" s="221">
        <v>426</v>
      </c>
      <c r="C518" s="130"/>
      <c r="D518" s="122" t="s">
        <v>168</v>
      </c>
      <c r="E518" s="219">
        <v>60.09999999999998</v>
      </c>
      <c r="F518" s="219">
        <v>39.599999999999987</v>
      </c>
      <c r="G518" s="219">
        <v>34</v>
      </c>
      <c r="H518" s="219">
        <v>23.5</v>
      </c>
      <c r="I518" s="219">
        <v>0.5</v>
      </c>
      <c r="J518" s="219">
        <v>2.5</v>
      </c>
      <c r="K518" s="219">
        <v>7.5</v>
      </c>
      <c r="L518" s="219">
        <v>5.6000000000000014</v>
      </c>
      <c r="M518" s="219">
        <v>0</v>
      </c>
      <c r="N518" s="219">
        <v>5.6000000000000014</v>
      </c>
      <c r="O518" s="219">
        <v>0</v>
      </c>
      <c r="P518" s="219">
        <v>20.5</v>
      </c>
      <c r="Q518" s="219">
        <v>20.5</v>
      </c>
      <c r="R518" s="219">
        <v>0</v>
      </c>
      <c r="S518" s="132">
        <v>426</v>
      </c>
      <c r="T518" s="133"/>
      <c r="U518" s="132"/>
      <c r="V518" s="132"/>
      <c r="W518" s="220"/>
    </row>
    <row r="519" spans="1:23" s="63" customFormat="1" ht="11.25" customHeight="1" x14ac:dyDescent="0.15">
      <c r="A519" s="221">
        <v>427</v>
      </c>
      <c r="C519" s="133" t="s">
        <v>211</v>
      </c>
      <c r="D519" s="122" t="s">
        <v>166</v>
      </c>
      <c r="E519" s="219">
        <v>3032.6</v>
      </c>
      <c r="F519" s="219">
        <v>2326.8000000000011</v>
      </c>
      <c r="G519" s="219">
        <v>1439</v>
      </c>
      <c r="H519" s="219">
        <v>1046.5</v>
      </c>
      <c r="I519" s="219">
        <v>186</v>
      </c>
      <c r="J519" s="219">
        <v>179</v>
      </c>
      <c r="K519" s="219">
        <v>27.5</v>
      </c>
      <c r="L519" s="219">
        <v>887.8</v>
      </c>
      <c r="M519" s="219">
        <v>16.600000000000001</v>
      </c>
      <c r="N519" s="219">
        <v>827.19999999999982</v>
      </c>
      <c r="O519" s="219">
        <v>43.999999999999993</v>
      </c>
      <c r="P519" s="219">
        <v>705.80000000000007</v>
      </c>
      <c r="Q519" s="219">
        <v>679</v>
      </c>
      <c r="R519" s="219">
        <v>26.800000000000004</v>
      </c>
      <c r="S519" s="132">
        <v>427</v>
      </c>
      <c r="T519" s="133"/>
      <c r="U519" s="133"/>
      <c r="V519" s="132"/>
      <c r="W519" s="220"/>
    </row>
    <row r="520" spans="1:23" s="63" customFormat="1" ht="11.25" customHeight="1" x14ac:dyDescent="0.15">
      <c r="A520" s="221">
        <v>428</v>
      </c>
      <c r="C520" s="130"/>
      <c r="D520" s="122" t="s">
        <v>167</v>
      </c>
      <c r="E520" s="219">
        <v>2315.900000000001</v>
      </c>
      <c r="F520" s="219">
        <v>1048.2000000000003</v>
      </c>
      <c r="G520" s="219">
        <v>657</v>
      </c>
      <c r="H520" s="219">
        <v>277.5</v>
      </c>
      <c r="I520" s="219">
        <v>104</v>
      </c>
      <c r="J520" s="219">
        <v>253</v>
      </c>
      <c r="K520" s="219">
        <v>22.5</v>
      </c>
      <c r="L520" s="219">
        <v>391.19999999999987</v>
      </c>
      <c r="M520" s="219">
        <v>1.4000000000000001</v>
      </c>
      <c r="N520" s="219">
        <v>361.59999999999985</v>
      </c>
      <c r="O520" s="219">
        <v>28.200000000000003</v>
      </c>
      <c r="P520" s="219">
        <v>1267.7</v>
      </c>
      <c r="Q520" s="219">
        <v>1230.5</v>
      </c>
      <c r="R520" s="219">
        <v>37.200000000000003</v>
      </c>
      <c r="S520" s="132">
        <v>428</v>
      </c>
      <c r="T520" s="133"/>
      <c r="U520" s="132"/>
      <c r="V520" s="132"/>
      <c r="W520" s="220"/>
    </row>
    <row r="521" spans="1:23" s="63" customFormat="1" ht="20.25" customHeight="1" x14ac:dyDescent="0.15">
      <c r="A521" s="221">
        <v>429</v>
      </c>
      <c r="C521" s="130"/>
      <c r="D521" s="122" t="s">
        <v>168</v>
      </c>
      <c r="E521" s="219">
        <v>5348.5000000000009</v>
      </c>
      <c r="F521" s="219">
        <v>3375.0000000000014</v>
      </c>
      <c r="G521" s="219">
        <v>2096</v>
      </c>
      <c r="H521" s="219">
        <v>1324</v>
      </c>
      <c r="I521" s="219">
        <v>290</v>
      </c>
      <c r="J521" s="219">
        <v>432</v>
      </c>
      <c r="K521" s="219">
        <v>50</v>
      </c>
      <c r="L521" s="219">
        <v>1278.9999999999998</v>
      </c>
      <c r="M521" s="219">
        <v>18</v>
      </c>
      <c r="N521" s="219">
        <v>1188.7999999999997</v>
      </c>
      <c r="O521" s="219">
        <v>72.199999999999989</v>
      </c>
      <c r="P521" s="219">
        <v>1973.5</v>
      </c>
      <c r="Q521" s="219">
        <v>1909.5</v>
      </c>
      <c r="R521" s="219">
        <v>64</v>
      </c>
      <c r="S521" s="132">
        <v>429</v>
      </c>
      <c r="T521" s="133"/>
      <c r="U521" s="132"/>
      <c r="V521" s="132"/>
      <c r="W521" s="220"/>
    </row>
    <row r="522" spans="1:23" s="63" customFormat="1" ht="5.25" customHeight="1" x14ac:dyDescent="0.15">
      <c r="A522" s="223"/>
      <c r="B522" s="224"/>
      <c r="C522" s="130"/>
      <c r="D522" s="122"/>
      <c r="E522" s="66"/>
      <c r="F522" s="66"/>
      <c r="G522" s="66"/>
      <c r="H522" s="66"/>
      <c r="I522" s="66"/>
      <c r="J522" s="66"/>
      <c r="K522" s="66"/>
      <c r="L522" s="223"/>
      <c r="M522" s="66"/>
      <c r="N522" s="66"/>
      <c r="O522" s="66"/>
      <c r="P522" s="66"/>
      <c r="Q522" s="66"/>
      <c r="R522" s="66"/>
      <c r="S522" s="226"/>
      <c r="T522" s="226"/>
      <c r="U522" s="132"/>
      <c r="V522" s="132"/>
      <c r="W522" s="220"/>
    </row>
    <row r="523" spans="1:23" s="63" customFormat="1" ht="11.25" customHeight="1" x14ac:dyDescent="0.15">
      <c r="A523" s="63" t="s">
        <v>866</v>
      </c>
      <c r="C523" s="130"/>
      <c r="D523" s="122"/>
      <c r="E523" s="66"/>
      <c r="F523" s="66"/>
      <c r="G523" s="66"/>
      <c r="H523" s="66"/>
      <c r="I523" s="66"/>
      <c r="J523" s="66"/>
      <c r="K523" s="66"/>
      <c r="L523" s="63" t="s">
        <v>866</v>
      </c>
      <c r="N523" s="66"/>
      <c r="O523" s="66"/>
      <c r="P523" s="66"/>
      <c r="Q523" s="66"/>
      <c r="R523" s="66"/>
      <c r="S523" s="227"/>
      <c r="T523" s="227"/>
      <c r="U523" s="132"/>
      <c r="V523" s="132"/>
      <c r="W523" s="220"/>
    </row>
    <row r="524" spans="1:23" s="63" customFormat="1" ht="5.25" customHeight="1" x14ac:dyDescent="0.15">
      <c r="C524" s="130"/>
      <c r="D524" s="122"/>
      <c r="E524" s="66"/>
      <c r="F524" s="66"/>
      <c r="G524" s="66"/>
      <c r="H524" s="66"/>
      <c r="I524" s="66"/>
      <c r="J524" s="66"/>
      <c r="K524" s="66"/>
      <c r="M524" s="66"/>
      <c r="N524" s="66"/>
      <c r="O524" s="66"/>
      <c r="P524" s="66"/>
      <c r="Q524" s="66"/>
      <c r="R524" s="66"/>
      <c r="S524" s="227"/>
      <c r="T524" s="227"/>
      <c r="U524" s="132"/>
      <c r="V524" s="132"/>
      <c r="W524" s="220"/>
    </row>
    <row r="525" spans="1:23" s="63" customFormat="1" ht="11.25" customHeight="1" x14ac:dyDescent="0.15">
      <c r="A525" s="100" t="s">
        <v>73</v>
      </c>
      <c r="B525" s="100"/>
      <c r="C525" s="100"/>
      <c r="D525" s="100"/>
      <c r="E525" s="100"/>
      <c r="F525" s="66"/>
      <c r="G525" s="66"/>
      <c r="H525" s="66"/>
      <c r="I525" s="66"/>
      <c r="J525" s="66"/>
      <c r="K525" s="66"/>
      <c r="L525" s="100" t="s">
        <v>73</v>
      </c>
      <c r="M525" s="100"/>
      <c r="N525" s="100"/>
      <c r="O525" s="100"/>
      <c r="P525" s="100"/>
      <c r="Q525" s="66"/>
      <c r="R525" s="66"/>
      <c r="S525" s="227"/>
      <c r="T525" s="227"/>
      <c r="U525" s="227"/>
      <c r="V525" s="227"/>
      <c r="W525" s="227"/>
    </row>
    <row r="526" spans="1:23" s="63" customFormat="1" ht="22.5" customHeight="1" x14ac:dyDescent="0.15">
      <c r="A526" s="221"/>
      <c r="C526" s="130"/>
      <c r="D526" s="122"/>
      <c r="E526" s="126" t="s">
        <v>406</v>
      </c>
      <c r="F526" s="66"/>
      <c r="G526" s="66"/>
      <c r="H526" s="66"/>
      <c r="I526" s="66"/>
      <c r="J526" s="66"/>
      <c r="K526" s="98"/>
      <c r="L526" s="126" t="s">
        <v>406</v>
      </c>
      <c r="M526" s="66"/>
      <c r="N526" s="66"/>
      <c r="O526" s="66"/>
      <c r="P526" s="66"/>
      <c r="Q526" s="66"/>
      <c r="R526" s="132"/>
      <c r="S526" s="132"/>
      <c r="T526" s="133"/>
      <c r="U526" s="132"/>
      <c r="V526" s="132"/>
      <c r="W526" s="228"/>
    </row>
    <row r="527" spans="1:23" s="63" customFormat="1" ht="20.25" customHeight="1" x14ac:dyDescent="0.15">
      <c r="A527" s="221"/>
      <c r="B527" s="63" t="s">
        <v>125</v>
      </c>
      <c r="C527" s="130"/>
      <c r="D527" s="122"/>
      <c r="E527" s="66"/>
      <c r="F527" s="66"/>
      <c r="G527" s="66"/>
      <c r="H527" s="66"/>
      <c r="I527" s="66"/>
      <c r="J527" s="66"/>
      <c r="K527" s="98"/>
      <c r="L527" s="66"/>
      <c r="M527" s="66"/>
      <c r="N527" s="66"/>
      <c r="O527" s="66"/>
      <c r="P527" s="66"/>
      <c r="Q527" s="66"/>
      <c r="R527" s="66"/>
      <c r="S527" s="132"/>
      <c r="T527" s="133"/>
      <c r="U527" s="132"/>
      <c r="V527" s="132"/>
      <c r="W527" s="220"/>
    </row>
    <row r="528" spans="1:23" s="63" customFormat="1" ht="11.25" customHeight="1" x14ac:dyDescent="0.15">
      <c r="A528" s="221">
        <v>430</v>
      </c>
      <c r="C528" s="130" t="s">
        <v>407</v>
      </c>
      <c r="D528" s="122" t="s">
        <v>166</v>
      </c>
      <c r="E528" s="219">
        <v>7</v>
      </c>
      <c r="F528" s="219">
        <v>6</v>
      </c>
      <c r="G528" s="219">
        <v>6</v>
      </c>
      <c r="H528" s="219">
        <v>5</v>
      </c>
      <c r="I528" s="219">
        <v>0</v>
      </c>
      <c r="J528" s="219">
        <v>0</v>
      </c>
      <c r="K528" s="219">
        <v>1</v>
      </c>
      <c r="L528" s="219">
        <v>0</v>
      </c>
      <c r="M528" s="219">
        <v>0</v>
      </c>
      <c r="N528" s="219">
        <v>0</v>
      </c>
      <c r="O528" s="219">
        <v>0</v>
      </c>
      <c r="P528" s="219">
        <v>1</v>
      </c>
      <c r="Q528" s="219">
        <v>1</v>
      </c>
      <c r="R528" s="219">
        <v>0</v>
      </c>
      <c r="S528" s="132">
        <v>430</v>
      </c>
      <c r="T528" s="133"/>
      <c r="U528" s="132"/>
      <c r="V528" s="132"/>
      <c r="W528" s="220"/>
    </row>
    <row r="529" spans="1:23" s="63" customFormat="1" ht="11.25" customHeight="1" x14ac:dyDescent="0.15">
      <c r="A529" s="221">
        <v>431</v>
      </c>
      <c r="C529" s="130" t="s">
        <v>919</v>
      </c>
      <c r="D529" s="122" t="s">
        <v>167</v>
      </c>
      <c r="E529" s="219">
        <v>8.5</v>
      </c>
      <c r="F529" s="219">
        <v>3</v>
      </c>
      <c r="G529" s="219">
        <v>3</v>
      </c>
      <c r="H529" s="219">
        <v>2</v>
      </c>
      <c r="I529" s="219">
        <v>0</v>
      </c>
      <c r="J529" s="219">
        <v>0</v>
      </c>
      <c r="K529" s="219">
        <v>1</v>
      </c>
      <c r="L529" s="219">
        <v>0</v>
      </c>
      <c r="M529" s="219">
        <v>0</v>
      </c>
      <c r="N529" s="219">
        <v>0</v>
      </c>
      <c r="O529" s="219">
        <v>0</v>
      </c>
      <c r="P529" s="219">
        <v>5.5</v>
      </c>
      <c r="Q529" s="219">
        <v>5.5</v>
      </c>
      <c r="R529" s="219">
        <v>0</v>
      </c>
      <c r="S529" s="132">
        <v>431</v>
      </c>
      <c r="T529" s="133"/>
      <c r="U529" s="132"/>
      <c r="V529" s="132"/>
      <c r="W529" s="220"/>
    </row>
    <row r="530" spans="1:23" s="63" customFormat="1" ht="20.25" customHeight="1" x14ac:dyDescent="0.15">
      <c r="A530" s="221">
        <v>432</v>
      </c>
      <c r="C530" s="130"/>
      <c r="D530" s="122" t="s">
        <v>168</v>
      </c>
      <c r="E530" s="219">
        <v>15.5</v>
      </c>
      <c r="F530" s="219">
        <v>9</v>
      </c>
      <c r="G530" s="219">
        <v>9</v>
      </c>
      <c r="H530" s="219">
        <v>7</v>
      </c>
      <c r="I530" s="219">
        <v>0</v>
      </c>
      <c r="J530" s="219">
        <v>0</v>
      </c>
      <c r="K530" s="219">
        <v>2</v>
      </c>
      <c r="L530" s="219">
        <v>0</v>
      </c>
      <c r="M530" s="219">
        <v>0</v>
      </c>
      <c r="N530" s="219">
        <v>0</v>
      </c>
      <c r="O530" s="219">
        <v>0</v>
      </c>
      <c r="P530" s="219">
        <v>6.5</v>
      </c>
      <c r="Q530" s="219">
        <v>6.5</v>
      </c>
      <c r="R530" s="219">
        <v>0</v>
      </c>
      <c r="S530" s="132">
        <v>432</v>
      </c>
      <c r="T530" s="133"/>
      <c r="U530" s="132"/>
      <c r="V530" s="132"/>
      <c r="W530" s="220"/>
    </row>
    <row r="531" spans="1:23" s="63" customFormat="1" ht="11.25" customHeight="1" x14ac:dyDescent="0.15">
      <c r="A531" s="221">
        <v>433</v>
      </c>
      <c r="B531" s="63" t="s">
        <v>338</v>
      </c>
      <c r="C531" s="130"/>
      <c r="D531" s="122" t="s">
        <v>166</v>
      </c>
      <c r="E531" s="219">
        <v>7</v>
      </c>
      <c r="F531" s="219">
        <v>6</v>
      </c>
      <c r="G531" s="219">
        <v>6</v>
      </c>
      <c r="H531" s="219">
        <v>5</v>
      </c>
      <c r="I531" s="219">
        <v>0</v>
      </c>
      <c r="J531" s="219">
        <v>0</v>
      </c>
      <c r="K531" s="219">
        <v>1</v>
      </c>
      <c r="L531" s="219">
        <v>0</v>
      </c>
      <c r="M531" s="219">
        <v>0</v>
      </c>
      <c r="N531" s="219">
        <v>0</v>
      </c>
      <c r="O531" s="219">
        <v>0</v>
      </c>
      <c r="P531" s="219">
        <v>1</v>
      </c>
      <c r="Q531" s="219">
        <v>1</v>
      </c>
      <c r="R531" s="219">
        <v>0</v>
      </c>
      <c r="S531" s="132">
        <v>433</v>
      </c>
      <c r="T531" s="133"/>
      <c r="U531" s="132"/>
      <c r="V531" s="132"/>
      <c r="W531" s="220"/>
    </row>
    <row r="532" spans="1:23" s="63" customFormat="1" ht="11.25" customHeight="1" x14ac:dyDescent="0.15">
      <c r="A532" s="221">
        <v>434</v>
      </c>
      <c r="C532" s="130"/>
      <c r="D532" s="122" t="s">
        <v>167</v>
      </c>
      <c r="E532" s="219">
        <v>8.5</v>
      </c>
      <c r="F532" s="219">
        <v>3</v>
      </c>
      <c r="G532" s="219">
        <v>3</v>
      </c>
      <c r="H532" s="219">
        <v>2</v>
      </c>
      <c r="I532" s="219">
        <v>0</v>
      </c>
      <c r="J532" s="219">
        <v>0</v>
      </c>
      <c r="K532" s="219">
        <v>1</v>
      </c>
      <c r="L532" s="219">
        <v>0</v>
      </c>
      <c r="M532" s="219">
        <v>0</v>
      </c>
      <c r="N532" s="219">
        <v>0</v>
      </c>
      <c r="O532" s="219">
        <v>0</v>
      </c>
      <c r="P532" s="219">
        <v>5.5</v>
      </c>
      <c r="Q532" s="219">
        <v>5.5</v>
      </c>
      <c r="R532" s="219">
        <v>0</v>
      </c>
      <c r="S532" s="132">
        <v>434</v>
      </c>
      <c r="T532" s="133"/>
      <c r="U532" s="132"/>
      <c r="V532" s="132"/>
      <c r="W532" s="220"/>
    </row>
    <row r="533" spans="1:23" s="63" customFormat="1" ht="20.25" customHeight="1" x14ac:dyDescent="0.15">
      <c r="A533" s="221">
        <v>435</v>
      </c>
      <c r="C533" s="130"/>
      <c r="D533" s="122" t="s">
        <v>168</v>
      </c>
      <c r="E533" s="219">
        <v>15.5</v>
      </c>
      <c r="F533" s="219">
        <v>9</v>
      </c>
      <c r="G533" s="219">
        <v>9</v>
      </c>
      <c r="H533" s="219">
        <v>7</v>
      </c>
      <c r="I533" s="219">
        <v>0</v>
      </c>
      <c r="J533" s="219">
        <v>0</v>
      </c>
      <c r="K533" s="219">
        <v>2</v>
      </c>
      <c r="L533" s="219">
        <v>0</v>
      </c>
      <c r="M533" s="219">
        <v>0</v>
      </c>
      <c r="N533" s="219">
        <v>0</v>
      </c>
      <c r="O533" s="219">
        <v>0</v>
      </c>
      <c r="P533" s="219">
        <v>6.5</v>
      </c>
      <c r="Q533" s="219">
        <v>6.5</v>
      </c>
      <c r="R533" s="219">
        <v>0</v>
      </c>
      <c r="S533" s="132">
        <v>435</v>
      </c>
      <c r="T533" s="133"/>
      <c r="U533" s="132"/>
      <c r="V533" s="132"/>
      <c r="W533" s="220"/>
    </row>
    <row r="534" spans="1:23" s="63" customFormat="1" ht="11.25" customHeight="1" x14ac:dyDescent="0.15">
      <c r="A534" s="221">
        <v>436</v>
      </c>
      <c r="C534" s="133" t="s">
        <v>211</v>
      </c>
      <c r="D534" s="122" t="s">
        <v>166</v>
      </c>
      <c r="E534" s="219">
        <v>7</v>
      </c>
      <c r="F534" s="219">
        <v>6</v>
      </c>
      <c r="G534" s="219">
        <v>6</v>
      </c>
      <c r="H534" s="219">
        <v>5</v>
      </c>
      <c r="I534" s="219">
        <v>0</v>
      </c>
      <c r="J534" s="219">
        <v>0</v>
      </c>
      <c r="K534" s="219">
        <v>1</v>
      </c>
      <c r="L534" s="219">
        <v>0</v>
      </c>
      <c r="M534" s="219">
        <v>0</v>
      </c>
      <c r="N534" s="219">
        <v>0</v>
      </c>
      <c r="O534" s="219">
        <v>0</v>
      </c>
      <c r="P534" s="219">
        <v>1</v>
      </c>
      <c r="Q534" s="219">
        <v>1</v>
      </c>
      <c r="R534" s="219">
        <v>0</v>
      </c>
      <c r="S534" s="132">
        <v>436</v>
      </c>
      <c r="T534" s="133"/>
      <c r="U534" s="133"/>
      <c r="V534" s="132"/>
      <c r="W534" s="220"/>
    </row>
    <row r="535" spans="1:23" s="63" customFormat="1" ht="11.25" customHeight="1" x14ac:dyDescent="0.15">
      <c r="A535" s="221">
        <v>437</v>
      </c>
      <c r="C535" s="130"/>
      <c r="D535" s="122" t="s">
        <v>167</v>
      </c>
      <c r="E535" s="219">
        <v>8.5</v>
      </c>
      <c r="F535" s="219">
        <v>3</v>
      </c>
      <c r="G535" s="219">
        <v>3</v>
      </c>
      <c r="H535" s="219">
        <v>2</v>
      </c>
      <c r="I535" s="219">
        <v>0</v>
      </c>
      <c r="J535" s="219">
        <v>0</v>
      </c>
      <c r="K535" s="219">
        <v>1</v>
      </c>
      <c r="L535" s="219">
        <v>0</v>
      </c>
      <c r="M535" s="219">
        <v>0</v>
      </c>
      <c r="N535" s="219">
        <v>0</v>
      </c>
      <c r="O535" s="219">
        <v>0</v>
      </c>
      <c r="P535" s="219">
        <v>5.5</v>
      </c>
      <c r="Q535" s="219">
        <v>5.5</v>
      </c>
      <c r="R535" s="219">
        <v>0</v>
      </c>
      <c r="S535" s="132">
        <v>437</v>
      </c>
      <c r="T535" s="133"/>
      <c r="U535" s="132"/>
      <c r="V535" s="132"/>
      <c r="W535" s="220"/>
    </row>
    <row r="536" spans="1:23" s="63" customFormat="1" ht="20.25" customHeight="1" x14ac:dyDescent="0.15">
      <c r="A536" s="221">
        <v>438</v>
      </c>
      <c r="C536" s="130"/>
      <c r="D536" s="122" t="s">
        <v>168</v>
      </c>
      <c r="E536" s="219">
        <v>15.5</v>
      </c>
      <c r="F536" s="219">
        <v>9</v>
      </c>
      <c r="G536" s="219">
        <v>9</v>
      </c>
      <c r="H536" s="219">
        <v>7</v>
      </c>
      <c r="I536" s="219">
        <v>0</v>
      </c>
      <c r="J536" s="219">
        <v>0</v>
      </c>
      <c r="K536" s="219">
        <v>2</v>
      </c>
      <c r="L536" s="219">
        <v>0</v>
      </c>
      <c r="M536" s="219">
        <v>0</v>
      </c>
      <c r="N536" s="219">
        <v>0</v>
      </c>
      <c r="O536" s="219">
        <v>0</v>
      </c>
      <c r="P536" s="219">
        <v>6.5</v>
      </c>
      <c r="Q536" s="219">
        <v>6.5</v>
      </c>
      <c r="R536" s="219">
        <v>0</v>
      </c>
      <c r="S536" s="132">
        <v>438</v>
      </c>
      <c r="T536" s="133"/>
      <c r="U536" s="132"/>
      <c r="V536" s="132"/>
      <c r="W536" s="220"/>
    </row>
    <row r="537" spans="1:23" s="63" customFormat="1" ht="22.5" customHeight="1" x14ac:dyDescent="0.15">
      <c r="C537" s="130"/>
      <c r="D537" s="122"/>
      <c r="E537" s="126" t="s">
        <v>409</v>
      </c>
      <c r="F537" s="66"/>
      <c r="G537" s="66"/>
      <c r="H537" s="66"/>
      <c r="I537" s="66"/>
      <c r="J537" s="66"/>
      <c r="K537" s="98"/>
      <c r="L537" s="126" t="s">
        <v>409</v>
      </c>
      <c r="M537" s="66"/>
      <c r="N537" s="66"/>
      <c r="O537" s="66"/>
      <c r="P537" s="66"/>
      <c r="Q537" s="66"/>
      <c r="R537" s="132"/>
      <c r="S537" s="133"/>
      <c r="T537" s="133"/>
      <c r="U537" s="132"/>
      <c r="V537" s="132"/>
      <c r="W537" s="228"/>
    </row>
    <row r="538" spans="1:23" s="63" customFormat="1" ht="11.25" customHeight="1" x14ac:dyDescent="0.15">
      <c r="A538" s="221">
        <v>439</v>
      </c>
      <c r="B538" s="63" t="s">
        <v>117</v>
      </c>
      <c r="D538" s="122" t="s">
        <v>166</v>
      </c>
      <c r="E538" s="219">
        <v>431.70000000000022</v>
      </c>
      <c r="F538" s="219">
        <v>330.30000000000018</v>
      </c>
      <c r="G538" s="219">
        <v>231.5</v>
      </c>
      <c r="H538" s="219">
        <v>155.5</v>
      </c>
      <c r="I538" s="219">
        <v>13</v>
      </c>
      <c r="J538" s="219">
        <v>62.5</v>
      </c>
      <c r="K538" s="219">
        <v>0.5</v>
      </c>
      <c r="L538" s="219">
        <v>98.799999999999955</v>
      </c>
      <c r="M538" s="219">
        <v>3.8000000000000016</v>
      </c>
      <c r="N538" s="219">
        <v>94.199999999999946</v>
      </c>
      <c r="O538" s="219">
        <v>0.8</v>
      </c>
      <c r="P538" s="219">
        <v>101.4</v>
      </c>
      <c r="Q538" s="219">
        <v>87</v>
      </c>
      <c r="R538" s="66">
        <v>3.8</v>
      </c>
      <c r="S538" s="132">
        <v>439</v>
      </c>
      <c r="T538" s="133"/>
      <c r="U538" s="133"/>
      <c r="V538" s="132"/>
      <c r="W538" s="220"/>
    </row>
    <row r="539" spans="1:23" s="63" customFormat="1" ht="11.25" customHeight="1" x14ac:dyDescent="0.15">
      <c r="A539" s="221">
        <v>440</v>
      </c>
      <c r="D539" s="122" t="s">
        <v>167</v>
      </c>
      <c r="E539" s="219">
        <v>354.20000000000016</v>
      </c>
      <c r="F539" s="219">
        <v>137.20000000000016</v>
      </c>
      <c r="G539" s="219">
        <v>89</v>
      </c>
      <c r="H539" s="219">
        <v>38.5</v>
      </c>
      <c r="I539" s="219">
        <v>10</v>
      </c>
      <c r="J539" s="219">
        <v>40</v>
      </c>
      <c r="K539" s="219">
        <v>0.5</v>
      </c>
      <c r="L539" s="219">
        <v>48.199999999999989</v>
      </c>
      <c r="M539" s="219">
        <v>0</v>
      </c>
      <c r="N539" s="219">
        <v>47.599999999999994</v>
      </c>
      <c r="O539" s="219">
        <v>0</v>
      </c>
      <c r="P539" s="219">
        <v>217.00000000000003</v>
      </c>
      <c r="Q539" s="219">
        <v>200</v>
      </c>
      <c r="R539" s="66">
        <v>4.8</v>
      </c>
      <c r="S539" s="132">
        <v>440</v>
      </c>
      <c r="T539" s="133"/>
      <c r="U539" s="133"/>
      <c r="V539" s="132"/>
      <c r="W539" s="220"/>
    </row>
    <row r="540" spans="1:23" s="130" customFormat="1" ht="20.25" customHeight="1" x14ac:dyDescent="0.2">
      <c r="A540" s="221">
        <v>441</v>
      </c>
      <c r="D540" s="122" t="s">
        <v>168</v>
      </c>
      <c r="E540" s="219">
        <v>785.90000000000032</v>
      </c>
      <c r="F540" s="219">
        <v>467.50000000000034</v>
      </c>
      <c r="G540" s="219">
        <v>320.5</v>
      </c>
      <c r="H540" s="219">
        <v>194</v>
      </c>
      <c r="I540" s="219">
        <v>23</v>
      </c>
      <c r="J540" s="219">
        <v>102.5</v>
      </c>
      <c r="K540" s="219">
        <v>1</v>
      </c>
      <c r="L540" s="219">
        <v>146.99999999999994</v>
      </c>
      <c r="M540" s="219">
        <v>4.200000000000002</v>
      </c>
      <c r="N540" s="219">
        <v>141.79999999999993</v>
      </c>
      <c r="O540" s="219">
        <v>1</v>
      </c>
      <c r="P540" s="219">
        <v>318.40000000000003</v>
      </c>
      <c r="Q540" s="219">
        <v>287</v>
      </c>
      <c r="R540" s="66">
        <v>8.6</v>
      </c>
      <c r="S540" s="132">
        <v>441</v>
      </c>
      <c r="T540" s="132"/>
      <c r="U540" s="132"/>
      <c r="V540" s="132"/>
      <c r="W540" s="220"/>
    </row>
    <row r="541" spans="1:23" s="63" customFormat="1" ht="11.25" customHeight="1" x14ac:dyDescent="0.15">
      <c r="A541" s="221">
        <v>442</v>
      </c>
      <c r="B541" s="63" t="s">
        <v>118</v>
      </c>
      <c r="D541" s="122" t="s">
        <v>166</v>
      </c>
      <c r="E541" s="219">
        <v>282.50000000000051</v>
      </c>
      <c r="F541" s="219">
        <v>211.90000000000046</v>
      </c>
      <c r="G541" s="219">
        <v>118.5</v>
      </c>
      <c r="H541" s="219">
        <v>91.5</v>
      </c>
      <c r="I541" s="219">
        <v>10</v>
      </c>
      <c r="J541" s="219">
        <v>12</v>
      </c>
      <c r="K541" s="219">
        <v>5</v>
      </c>
      <c r="L541" s="219">
        <v>93.399999999999991</v>
      </c>
      <c r="M541" s="219">
        <v>0</v>
      </c>
      <c r="N541" s="219">
        <v>92.799999999999983</v>
      </c>
      <c r="O541" s="219">
        <v>0.60000000000000009</v>
      </c>
      <c r="P541" s="219">
        <v>70.600000000000009</v>
      </c>
      <c r="Q541" s="219">
        <v>70</v>
      </c>
      <c r="R541" s="66">
        <v>0</v>
      </c>
      <c r="S541" s="132">
        <v>442</v>
      </c>
      <c r="T541" s="133"/>
      <c r="U541" s="133"/>
      <c r="V541" s="132"/>
      <c r="W541" s="220"/>
    </row>
    <row r="542" spans="1:23" s="63" customFormat="1" ht="11.25" customHeight="1" x14ac:dyDescent="0.15">
      <c r="A542" s="221">
        <v>443</v>
      </c>
      <c r="D542" s="122" t="s">
        <v>167</v>
      </c>
      <c r="E542" s="219">
        <v>256.5000000000004</v>
      </c>
      <c r="F542" s="219">
        <v>118.10000000000002</v>
      </c>
      <c r="G542" s="219">
        <v>59.5</v>
      </c>
      <c r="H542" s="219">
        <v>34</v>
      </c>
      <c r="I542" s="219">
        <v>13</v>
      </c>
      <c r="J542" s="219">
        <v>11.5</v>
      </c>
      <c r="K542" s="219">
        <v>1</v>
      </c>
      <c r="L542" s="219">
        <v>58.599999999999966</v>
      </c>
      <c r="M542" s="219">
        <v>0</v>
      </c>
      <c r="N542" s="219">
        <v>58.399999999999963</v>
      </c>
      <c r="O542" s="219">
        <v>0</v>
      </c>
      <c r="P542" s="219">
        <v>138.4</v>
      </c>
      <c r="Q542" s="219">
        <v>138</v>
      </c>
      <c r="R542" s="66">
        <v>0.8</v>
      </c>
      <c r="S542" s="132">
        <v>443</v>
      </c>
      <c r="T542" s="133"/>
      <c r="U542" s="133"/>
      <c r="V542" s="132"/>
      <c r="W542" s="220"/>
    </row>
    <row r="543" spans="1:23" s="63" customFormat="1" ht="20.25" customHeight="1" x14ac:dyDescent="0.15">
      <c r="A543" s="221">
        <v>444</v>
      </c>
      <c r="C543" s="130"/>
      <c r="D543" s="122" t="s">
        <v>168</v>
      </c>
      <c r="E543" s="219">
        <v>539.00000000000091</v>
      </c>
      <c r="F543" s="219">
        <v>330.00000000000045</v>
      </c>
      <c r="G543" s="219">
        <v>178</v>
      </c>
      <c r="H543" s="219">
        <v>125.5</v>
      </c>
      <c r="I543" s="219">
        <v>23</v>
      </c>
      <c r="J543" s="219">
        <v>23.5</v>
      </c>
      <c r="K543" s="219">
        <v>6</v>
      </c>
      <c r="L543" s="219">
        <v>151.99999999999994</v>
      </c>
      <c r="M543" s="219">
        <v>0</v>
      </c>
      <c r="N543" s="219">
        <v>151.19999999999993</v>
      </c>
      <c r="O543" s="219">
        <v>0.8</v>
      </c>
      <c r="P543" s="219">
        <v>209</v>
      </c>
      <c r="Q543" s="219">
        <v>208</v>
      </c>
      <c r="R543" s="66">
        <v>1.2</v>
      </c>
      <c r="S543" s="132">
        <v>444</v>
      </c>
      <c r="T543" s="133"/>
      <c r="U543" s="132"/>
      <c r="V543" s="132"/>
      <c r="W543" s="220"/>
    </row>
    <row r="544" spans="1:23" s="63" customFormat="1" ht="11.25" customHeight="1" x14ac:dyDescent="0.15">
      <c r="A544" s="221">
        <v>445</v>
      </c>
      <c r="B544" s="63" t="s">
        <v>119</v>
      </c>
      <c r="D544" s="122" t="s">
        <v>166</v>
      </c>
      <c r="E544" s="219">
        <v>522.70000000000039</v>
      </c>
      <c r="F544" s="219">
        <v>331.3</v>
      </c>
      <c r="G544" s="219">
        <v>188.5</v>
      </c>
      <c r="H544" s="219">
        <v>139.5</v>
      </c>
      <c r="I544" s="219">
        <v>5.5</v>
      </c>
      <c r="J544" s="219">
        <v>37</v>
      </c>
      <c r="K544" s="219">
        <v>6.5</v>
      </c>
      <c r="L544" s="219">
        <v>142.8000000000001</v>
      </c>
      <c r="M544" s="219">
        <v>2.4000000000000004</v>
      </c>
      <c r="N544" s="219">
        <v>139.00000000000011</v>
      </c>
      <c r="O544" s="219">
        <v>1.4</v>
      </c>
      <c r="P544" s="219">
        <v>191.40000000000003</v>
      </c>
      <c r="Q544" s="219">
        <v>185</v>
      </c>
      <c r="R544" s="66">
        <v>3.2</v>
      </c>
      <c r="S544" s="132">
        <v>445</v>
      </c>
      <c r="T544" s="133"/>
      <c r="U544" s="133"/>
      <c r="V544" s="132"/>
      <c r="W544" s="220"/>
    </row>
    <row r="545" spans="1:23" s="63" customFormat="1" ht="11.25" customHeight="1" x14ac:dyDescent="0.15">
      <c r="A545" s="221">
        <v>446</v>
      </c>
      <c r="D545" s="122" t="s">
        <v>167</v>
      </c>
      <c r="E545" s="219">
        <v>581.69999999999959</v>
      </c>
      <c r="F545" s="219">
        <v>189.69999999999996</v>
      </c>
      <c r="G545" s="219">
        <v>119.5</v>
      </c>
      <c r="H545" s="219">
        <v>66.5</v>
      </c>
      <c r="I545" s="219">
        <v>5.5</v>
      </c>
      <c r="J545" s="219">
        <v>40</v>
      </c>
      <c r="K545" s="219">
        <v>7.5</v>
      </c>
      <c r="L545" s="219">
        <v>70.199999999999989</v>
      </c>
      <c r="M545" s="219">
        <v>0</v>
      </c>
      <c r="N545" s="219">
        <v>67.399999999999991</v>
      </c>
      <c r="O545" s="219">
        <v>2.6000000000000005</v>
      </c>
      <c r="P545" s="219">
        <v>392</v>
      </c>
      <c r="Q545" s="219">
        <v>375</v>
      </c>
      <c r="R545" s="66">
        <v>10.8</v>
      </c>
      <c r="S545" s="132">
        <v>446</v>
      </c>
      <c r="T545" s="133"/>
      <c r="U545" s="133"/>
      <c r="V545" s="132"/>
      <c r="W545" s="220"/>
    </row>
    <row r="546" spans="1:23" s="63" customFormat="1" ht="20.25" customHeight="1" x14ac:dyDescent="0.15">
      <c r="A546" s="221">
        <v>447</v>
      </c>
      <c r="C546" s="130"/>
      <c r="D546" s="122" t="s">
        <v>168</v>
      </c>
      <c r="E546" s="219">
        <v>1104.3999999999999</v>
      </c>
      <c r="F546" s="219">
        <v>521</v>
      </c>
      <c r="G546" s="219">
        <v>308</v>
      </c>
      <c r="H546" s="219">
        <v>206</v>
      </c>
      <c r="I546" s="219">
        <v>11</v>
      </c>
      <c r="J546" s="219">
        <v>77</v>
      </c>
      <c r="K546" s="219">
        <v>14</v>
      </c>
      <c r="L546" s="219">
        <v>213.00000000000009</v>
      </c>
      <c r="M546" s="219">
        <v>2.6</v>
      </c>
      <c r="N546" s="219">
        <v>206.40000000000009</v>
      </c>
      <c r="O546" s="219">
        <v>4</v>
      </c>
      <c r="P546" s="219">
        <v>583.4</v>
      </c>
      <c r="Q546" s="219">
        <v>560</v>
      </c>
      <c r="R546" s="66">
        <v>14</v>
      </c>
      <c r="S546" s="132">
        <v>447</v>
      </c>
      <c r="T546" s="133"/>
      <c r="U546" s="132"/>
      <c r="V546" s="132"/>
      <c r="W546" s="220"/>
    </row>
    <row r="547" spans="1:23" s="63" customFormat="1" ht="11.25" customHeight="1" x14ac:dyDescent="0.15">
      <c r="A547" s="221">
        <v>448</v>
      </c>
      <c r="B547" s="63" t="s">
        <v>120</v>
      </c>
      <c r="D547" s="122" t="s">
        <v>166</v>
      </c>
      <c r="E547" s="219">
        <v>6.5000000000000009</v>
      </c>
      <c r="F547" s="219">
        <v>5.5000000000000009</v>
      </c>
      <c r="G547" s="219">
        <v>4.5</v>
      </c>
      <c r="H547" s="219">
        <v>4.5</v>
      </c>
      <c r="I547" s="219">
        <v>0</v>
      </c>
      <c r="J547" s="219">
        <v>0</v>
      </c>
      <c r="K547" s="219">
        <v>0</v>
      </c>
      <c r="L547" s="219">
        <v>1</v>
      </c>
      <c r="M547" s="219">
        <v>0</v>
      </c>
      <c r="N547" s="219">
        <v>1</v>
      </c>
      <c r="O547" s="219">
        <v>0</v>
      </c>
      <c r="P547" s="219">
        <v>1</v>
      </c>
      <c r="Q547" s="219">
        <v>1</v>
      </c>
      <c r="R547" s="66">
        <v>0</v>
      </c>
      <c r="S547" s="132">
        <v>448</v>
      </c>
      <c r="T547" s="133"/>
      <c r="U547" s="133"/>
      <c r="V547" s="132"/>
      <c r="W547" s="220"/>
    </row>
    <row r="548" spans="1:23" s="63" customFormat="1" ht="11.25" customHeight="1" x14ac:dyDescent="0.15">
      <c r="A548" s="221">
        <v>449</v>
      </c>
      <c r="D548" s="122" t="s">
        <v>167</v>
      </c>
      <c r="E548" s="219">
        <v>4.2</v>
      </c>
      <c r="F548" s="219">
        <v>3.7</v>
      </c>
      <c r="G548" s="219">
        <v>3.5</v>
      </c>
      <c r="H548" s="219">
        <v>0.5</v>
      </c>
      <c r="I548" s="219">
        <v>0</v>
      </c>
      <c r="J548" s="219">
        <v>3</v>
      </c>
      <c r="K548" s="219">
        <v>0</v>
      </c>
      <c r="L548" s="219">
        <v>0</v>
      </c>
      <c r="M548" s="219">
        <v>0</v>
      </c>
      <c r="N548" s="219">
        <v>0</v>
      </c>
      <c r="O548" s="219">
        <v>0</v>
      </c>
      <c r="P548" s="219">
        <v>0.5</v>
      </c>
      <c r="Q548" s="219">
        <v>0.5</v>
      </c>
      <c r="R548" s="66">
        <v>0.6</v>
      </c>
      <c r="S548" s="132">
        <v>449</v>
      </c>
      <c r="T548" s="133"/>
      <c r="U548" s="133"/>
      <c r="V548" s="132"/>
      <c r="W548" s="220"/>
    </row>
    <row r="549" spans="1:23" s="63" customFormat="1" ht="20.25" customHeight="1" x14ac:dyDescent="0.15">
      <c r="A549" s="221">
        <v>450</v>
      </c>
      <c r="B549" s="225"/>
      <c r="C549" s="130"/>
      <c r="D549" s="122" t="s">
        <v>168</v>
      </c>
      <c r="E549" s="219">
        <v>10.700000000000001</v>
      </c>
      <c r="F549" s="219">
        <v>9.2000000000000011</v>
      </c>
      <c r="G549" s="219">
        <v>8</v>
      </c>
      <c r="H549" s="219">
        <v>5</v>
      </c>
      <c r="I549" s="219">
        <v>0</v>
      </c>
      <c r="J549" s="219">
        <v>3</v>
      </c>
      <c r="K549" s="219">
        <v>0</v>
      </c>
      <c r="L549" s="219">
        <v>1.2</v>
      </c>
      <c r="M549" s="219">
        <v>0</v>
      </c>
      <c r="N549" s="219">
        <v>1.2</v>
      </c>
      <c r="O549" s="219">
        <v>0</v>
      </c>
      <c r="P549" s="219">
        <v>1.5</v>
      </c>
      <c r="Q549" s="219">
        <v>1.5</v>
      </c>
      <c r="R549" s="66">
        <v>0.8</v>
      </c>
      <c r="S549" s="132">
        <v>450</v>
      </c>
      <c r="T549" s="226"/>
      <c r="U549" s="132"/>
      <c r="V549" s="132"/>
      <c r="W549" s="220"/>
    </row>
    <row r="550" spans="1:23" s="63" customFormat="1" ht="11.25" customHeight="1" x14ac:dyDescent="0.15">
      <c r="A550" s="221">
        <v>451</v>
      </c>
      <c r="B550" s="63" t="s">
        <v>121</v>
      </c>
      <c r="D550" s="122" t="s">
        <v>166</v>
      </c>
      <c r="E550" s="219">
        <v>250.19999999999993</v>
      </c>
      <c r="F550" s="219">
        <v>192.59999999999994</v>
      </c>
      <c r="G550" s="219">
        <v>179</v>
      </c>
      <c r="H550" s="219">
        <v>74</v>
      </c>
      <c r="I550" s="219">
        <v>103</v>
      </c>
      <c r="J550" s="219">
        <v>2</v>
      </c>
      <c r="K550" s="219">
        <v>0</v>
      </c>
      <c r="L550" s="219">
        <v>13.6</v>
      </c>
      <c r="M550" s="219">
        <v>1.4</v>
      </c>
      <c r="N550" s="219">
        <v>4.4000000000000012</v>
      </c>
      <c r="O550" s="219">
        <v>7.8000000000000034</v>
      </c>
      <c r="P550" s="219">
        <v>57.6</v>
      </c>
      <c r="Q550" s="219">
        <v>57</v>
      </c>
      <c r="R550" s="66">
        <v>0.8</v>
      </c>
      <c r="S550" s="132">
        <v>451</v>
      </c>
      <c r="T550" s="133"/>
      <c r="U550" s="133"/>
      <c r="V550" s="132"/>
      <c r="W550" s="220"/>
    </row>
    <row r="551" spans="1:23" s="63" customFormat="1" ht="11.25" customHeight="1" x14ac:dyDescent="0.15">
      <c r="A551" s="221">
        <v>452</v>
      </c>
      <c r="D551" s="122" t="s">
        <v>167</v>
      </c>
      <c r="E551" s="219">
        <v>201.7</v>
      </c>
      <c r="F551" s="219">
        <v>92.399999999999991</v>
      </c>
      <c r="G551" s="219">
        <v>83</v>
      </c>
      <c r="H551" s="219">
        <v>19.5</v>
      </c>
      <c r="I551" s="219">
        <v>62.5</v>
      </c>
      <c r="J551" s="219">
        <v>1</v>
      </c>
      <c r="K551" s="219">
        <v>0</v>
      </c>
      <c r="L551" s="219">
        <v>9.4</v>
      </c>
      <c r="M551" s="219">
        <v>0</v>
      </c>
      <c r="N551" s="219">
        <v>0.8</v>
      </c>
      <c r="O551" s="219">
        <v>8.6000000000000014</v>
      </c>
      <c r="P551" s="219">
        <v>109.30000000000001</v>
      </c>
      <c r="Q551" s="219">
        <v>108.5</v>
      </c>
      <c r="R551" s="66">
        <v>0</v>
      </c>
      <c r="S551" s="132">
        <v>452</v>
      </c>
      <c r="T551" s="133"/>
      <c r="U551" s="133"/>
      <c r="V551" s="132"/>
      <c r="W551" s="220"/>
    </row>
    <row r="552" spans="1:23" s="63" customFormat="1" ht="20.25" customHeight="1" x14ac:dyDescent="0.15">
      <c r="A552" s="221">
        <v>453</v>
      </c>
      <c r="C552" s="130"/>
      <c r="D552" s="122" t="s">
        <v>168</v>
      </c>
      <c r="E552" s="219">
        <v>451.89999999999986</v>
      </c>
      <c r="F552" s="219">
        <v>284.99999999999989</v>
      </c>
      <c r="G552" s="219">
        <v>262</v>
      </c>
      <c r="H552" s="219">
        <v>93.5</v>
      </c>
      <c r="I552" s="219">
        <v>165.5</v>
      </c>
      <c r="J552" s="219">
        <v>3</v>
      </c>
      <c r="K552" s="219">
        <v>0</v>
      </c>
      <c r="L552" s="219">
        <v>23</v>
      </c>
      <c r="M552" s="219">
        <v>1.4</v>
      </c>
      <c r="N552" s="219">
        <v>5.2000000000000011</v>
      </c>
      <c r="O552" s="219">
        <v>16.400000000000002</v>
      </c>
      <c r="P552" s="219">
        <v>166.9</v>
      </c>
      <c r="Q552" s="219">
        <v>165.5</v>
      </c>
      <c r="R552" s="66">
        <v>1</v>
      </c>
      <c r="S552" s="132">
        <v>453</v>
      </c>
      <c r="T552" s="133"/>
      <c r="U552" s="132"/>
      <c r="V552" s="132"/>
      <c r="W552" s="220"/>
    </row>
    <row r="553" spans="1:23" s="63" customFormat="1" ht="11.25" customHeight="1" x14ac:dyDescent="0.15">
      <c r="A553" s="221">
        <v>454</v>
      </c>
      <c r="B553" s="63" t="s">
        <v>122</v>
      </c>
      <c r="D553" s="122" t="s">
        <v>166</v>
      </c>
      <c r="E553" s="219">
        <v>382.80000000000007</v>
      </c>
      <c r="F553" s="219">
        <v>330.49999999999989</v>
      </c>
      <c r="G553" s="219">
        <v>92.5</v>
      </c>
      <c r="H553" s="219">
        <v>48.5</v>
      </c>
      <c r="I553" s="219">
        <v>5</v>
      </c>
      <c r="J553" s="219">
        <v>36.5</v>
      </c>
      <c r="K553" s="219">
        <v>2.5</v>
      </c>
      <c r="L553" s="219">
        <v>237.99999999999997</v>
      </c>
      <c r="M553" s="219">
        <v>0.8</v>
      </c>
      <c r="N553" s="219">
        <v>220.2</v>
      </c>
      <c r="O553" s="219">
        <v>16.999999999999996</v>
      </c>
      <c r="P553" s="219">
        <v>52.3</v>
      </c>
      <c r="Q553" s="219">
        <v>51.5</v>
      </c>
      <c r="R553" s="219">
        <v>0.8</v>
      </c>
      <c r="S553" s="132">
        <v>454</v>
      </c>
      <c r="T553" s="133"/>
      <c r="U553" s="133"/>
      <c r="V553" s="132"/>
      <c r="W553" s="220"/>
    </row>
    <row r="554" spans="1:23" s="63" customFormat="1" ht="11.25" customHeight="1" x14ac:dyDescent="0.15">
      <c r="A554" s="221">
        <v>455</v>
      </c>
      <c r="D554" s="122" t="s">
        <v>167</v>
      </c>
      <c r="E554" s="219">
        <v>251.40000000000015</v>
      </c>
      <c r="F554" s="219">
        <v>123.00000000000006</v>
      </c>
      <c r="G554" s="219">
        <v>40</v>
      </c>
      <c r="H554" s="219">
        <v>11.5</v>
      </c>
      <c r="I554" s="219">
        <v>1.5</v>
      </c>
      <c r="J554" s="219">
        <v>25.5</v>
      </c>
      <c r="K554" s="219">
        <v>1.5</v>
      </c>
      <c r="L554" s="219">
        <v>82.999999999999986</v>
      </c>
      <c r="M554" s="219">
        <v>0</v>
      </c>
      <c r="N554" s="219">
        <v>67.59999999999998</v>
      </c>
      <c r="O554" s="219">
        <v>15.200000000000001</v>
      </c>
      <c r="P554" s="219">
        <v>128.4</v>
      </c>
      <c r="Q554" s="219">
        <v>127</v>
      </c>
      <c r="R554" s="219">
        <v>1.4000000000000001</v>
      </c>
      <c r="S554" s="132">
        <v>455</v>
      </c>
      <c r="T554" s="133"/>
      <c r="U554" s="133"/>
      <c r="V554" s="132"/>
      <c r="W554" s="220"/>
    </row>
    <row r="555" spans="1:23" s="63" customFormat="1" ht="20.25" customHeight="1" x14ac:dyDescent="0.15">
      <c r="A555" s="221">
        <v>456</v>
      </c>
      <c r="C555" s="130"/>
      <c r="D555" s="122" t="s">
        <v>168</v>
      </c>
      <c r="E555" s="219">
        <v>634.20000000000027</v>
      </c>
      <c r="F555" s="219">
        <v>453.5</v>
      </c>
      <c r="G555" s="219">
        <v>132.5</v>
      </c>
      <c r="H555" s="219">
        <v>60</v>
      </c>
      <c r="I555" s="219">
        <v>6.5</v>
      </c>
      <c r="J555" s="219">
        <v>62</v>
      </c>
      <c r="K555" s="219">
        <v>4</v>
      </c>
      <c r="L555" s="219">
        <v>320.99999999999994</v>
      </c>
      <c r="M555" s="219">
        <v>1</v>
      </c>
      <c r="N555" s="219">
        <v>287.79999999999995</v>
      </c>
      <c r="O555" s="219">
        <v>32.199999999999996</v>
      </c>
      <c r="P555" s="219">
        <v>180.7</v>
      </c>
      <c r="Q555" s="219">
        <v>178.5</v>
      </c>
      <c r="R555" s="219">
        <v>2.2000000000000002</v>
      </c>
      <c r="S555" s="132">
        <v>456</v>
      </c>
      <c r="T555" s="133"/>
      <c r="U555" s="132"/>
      <c r="V555" s="132"/>
      <c r="W555" s="220"/>
    </row>
    <row r="556" spans="1:23" s="63" customFormat="1" ht="11.25" customHeight="1" x14ac:dyDescent="0.15">
      <c r="A556" s="221">
        <v>457</v>
      </c>
      <c r="B556" s="63" t="s">
        <v>123</v>
      </c>
      <c r="D556" s="122" t="s">
        <v>166</v>
      </c>
      <c r="E556" s="219">
        <v>2681.2000000000007</v>
      </c>
      <c r="F556" s="219">
        <v>1233.6000000000004</v>
      </c>
      <c r="G556" s="219">
        <v>1102</v>
      </c>
      <c r="H556" s="219">
        <v>212.5</v>
      </c>
      <c r="I556" s="219">
        <v>142.5</v>
      </c>
      <c r="J556" s="219">
        <v>744</v>
      </c>
      <c r="K556" s="219">
        <v>3</v>
      </c>
      <c r="L556" s="219">
        <v>131.6</v>
      </c>
      <c r="M556" s="219">
        <v>3.8000000000000007</v>
      </c>
      <c r="N556" s="219">
        <v>127.8</v>
      </c>
      <c r="O556" s="219">
        <v>0</v>
      </c>
      <c r="P556" s="219">
        <v>1447.6000000000001</v>
      </c>
      <c r="Q556" s="219">
        <v>1447</v>
      </c>
      <c r="R556" s="219">
        <v>0.60000000000000009</v>
      </c>
      <c r="S556" s="132">
        <v>457</v>
      </c>
      <c r="T556" s="133"/>
      <c r="U556" s="133"/>
      <c r="V556" s="132"/>
      <c r="W556" s="220"/>
    </row>
    <row r="557" spans="1:23" s="63" customFormat="1" ht="11.25" customHeight="1" x14ac:dyDescent="0.15">
      <c r="A557" s="221">
        <v>458</v>
      </c>
      <c r="D557" s="122" t="s">
        <v>167</v>
      </c>
      <c r="E557" s="219">
        <v>4568.0999999999995</v>
      </c>
      <c r="F557" s="219">
        <v>716.2</v>
      </c>
      <c r="G557" s="219">
        <v>664</v>
      </c>
      <c r="H557" s="219">
        <v>40.5</v>
      </c>
      <c r="I557" s="219">
        <v>64</v>
      </c>
      <c r="J557" s="219">
        <v>557.5</v>
      </c>
      <c r="K557" s="219">
        <v>2</v>
      </c>
      <c r="L557" s="219">
        <v>52.199999999999982</v>
      </c>
      <c r="M557" s="219">
        <v>0</v>
      </c>
      <c r="N557" s="219">
        <v>52.199999999999982</v>
      </c>
      <c r="O557" s="219">
        <v>0</v>
      </c>
      <c r="P557" s="219">
        <v>3851.9</v>
      </c>
      <c r="Q557" s="219">
        <v>3851.5</v>
      </c>
      <c r="R557" s="219">
        <v>0</v>
      </c>
      <c r="S557" s="132">
        <v>458</v>
      </c>
      <c r="T557" s="133"/>
      <c r="U557" s="133"/>
      <c r="V557" s="132"/>
      <c r="W557" s="220"/>
    </row>
    <row r="558" spans="1:23" s="63" customFormat="1" ht="20.25" customHeight="1" x14ac:dyDescent="0.15">
      <c r="A558" s="221">
        <v>459</v>
      </c>
      <c r="C558" s="130"/>
      <c r="D558" s="122" t="s">
        <v>168</v>
      </c>
      <c r="E558" s="219">
        <v>7249.3</v>
      </c>
      <c r="F558" s="219">
        <v>1949.8000000000006</v>
      </c>
      <c r="G558" s="219">
        <v>1766</v>
      </c>
      <c r="H558" s="219">
        <v>253</v>
      </c>
      <c r="I558" s="219">
        <v>206.5</v>
      </c>
      <c r="J558" s="219">
        <v>1301.5</v>
      </c>
      <c r="K558" s="219">
        <v>5</v>
      </c>
      <c r="L558" s="219">
        <v>183.79999999999995</v>
      </c>
      <c r="M558" s="219">
        <v>3.8000000000000007</v>
      </c>
      <c r="N558" s="219">
        <v>179.99999999999997</v>
      </c>
      <c r="O558" s="219">
        <v>0</v>
      </c>
      <c r="P558" s="219">
        <v>5299.5</v>
      </c>
      <c r="Q558" s="219">
        <v>5298.5</v>
      </c>
      <c r="R558" s="219">
        <v>1</v>
      </c>
      <c r="S558" s="132">
        <v>459</v>
      </c>
      <c r="T558" s="133"/>
      <c r="U558" s="132"/>
      <c r="V558" s="132"/>
      <c r="W558" s="220"/>
    </row>
    <row r="559" spans="1:23" s="63" customFormat="1" ht="11.25" customHeight="1" x14ac:dyDescent="0.15">
      <c r="A559" s="221">
        <v>460</v>
      </c>
      <c r="B559" s="63" t="s">
        <v>124</v>
      </c>
      <c r="D559" s="122" t="s">
        <v>166</v>
      </c>
      <c r="E559" s="219">
        <v>11</v>
      </c>
      <c r="F559" s="219">
        <v>8</v>
      </c>
      <c r="G559" s="219">
        <v>8</v>
      </c>
      <c r="H559" s="219">
        <v>8</v>
      </c>
      <c r="I559" s="219">
        <v>0</v>
      </c>
      <c r="J559" s="219">
        <v>0</v>
      </c>
      <c r="K559" s="219">
        <v>0</v>
      </c>
      <c r="L559" s="219">
        <v>0</v>
      </c>
      <c r="M559" s="219">
        <v>0</v>
      </c>
      <c r="N559" s="219">
        <v>0</v>
      </c>
      <c r="O559" s="219">
        <v>0</v>
      </c>
      <c r="P559" s="219">
        <v>3</v>
      </c>
      <c r="Q559" s="219">
        <v>3</v>
      </c>
      <c r="R559" s="219">
        <v>0</v>
      </c>
      <c r="S559" s="132">
        <v>460</v>
      </c>
      <c r="T559" s="133"/>
      <c r="U559" s="133"/>
      <c r="V559" s="132"/>
      <c r="W559" s="220"/>
    </row>
    <row r="560" spans="1:23" s="63" customFormat="1" ht="11.25" customHeight="1" x14ac:dyDescent="0.15">
      <c r="A560" s="221">
        <v>461</v>
      </c>
      <c r="D560" s="122" t="s">
        <v>167</v>
      </c>
      <c r="E560" s="219">
        <v>15</v>
      </c>
      <c r="F560" s="219">
        <v>4.5</v>
      </c>
      <c r="G560" s="219">
        <v>4.5</v>
      </c>
      <c r="H560" s="219">
        <v>4.5</v>
      </c>
      <c r="I560" s="219">
        <v>0</v>
      </c>
      <c r="J560" s="219">
        <v>0</v>
      </c>
      <c r="K560" s="219">
        <v>0</v>
      </c>
      <c r="L560" s="219">
        <v>0</v>
      </c>
      <c r="M560" s="219">
        <v>0</v>
      </c>
      <c r="N560" s="219">
        <v>0</v>
      </c>
      <c r="O560" s="219">
        <v>0</v>
      </c>
      <c r="P560" s="219">
        <v>10.5</v>
      </c>
      <c r="Q560" s="219">
        <v>10.5</v>
      </c>
      <c r="R560" s="219">
        <v>0</v>
      </c>
      <c r="S560" s="132">
        <v>461</v>
      </c>
      <c r="T560" s="133"/>
      <c r="U560" s="133"/>
      <c r="V560" s="132"/>
      <c r="W560" s="220"/>
    </row>
    <row r="561" spans="1:23" s="63" customFormat="1" ht="20.25" customHeight="1" x14ac:dyDescent="0.15">
      <c r="A561" s="221">
        <v>462</v>
      </c>
      <c r="C561" s="130"/>
      <c r="D561" s="122" t="s">
        <v>168</v>
      </c>
      <c r="E561" s="219">
        <v>26</v>
      </c>
      <c r="F561" s="219">
        <v>12.5</v>
      </c>
      <c r="G561" s="219">
        <v>12.5</v>
      </c>
      <c r="H561" s="219">
        <v>12.5</v>
      </c>
      <c r="I561" s="219">
        <v>0</v>
      </c>
      <c r="J561" s="219">
        <v>0</v>
      </c>
      <c r="K561" s="219">
        <v>0</v>
      </c>
      <c r="L561" s="219">
        <v>0</v>
      </c>
      <c r="M561" s="219">
        <v>0</v>
      </c>
      <c r="N561" s="219">
        <v>0</v>
      </c>
      <c r="O561" s="219">
        <v>0</v>
      </c>
      <c r="P561" s="219">
        <v>13.5</v>
      </c>
      <c r="Q561" s="219">
        <v>13.5</v>
      </c>
      <c r="R561" s="219">
        <v>0</v>
      </c>
      <c r="S561" s="132">
        <v>462</v>
      </c>
      <c r="T561" s="133"/>
      <c r="U561" s="132"/>
      <c r="V561" s="132"/>
      <c r="W561" s="220"/>
    </row>
    <row r="562" spans="1:23" s="63" customFormat="1" ht="11.25" customHeight="1" x14ac:dyDescent="0.15">
      <c r="A562" s="221">
        <v>463</v>
      </c>
      <c r="B562" s="63" t="s">
        <v>125</v>
      </c>
      <c r="D562" s="122" t="s">
        <v>166</v>
      </c>
      <c r="E562" s="219">
        <v>190.6</v>
      </c>
      <c r="F562" s="219">
        <v>131.49999999999997</v>
      </c>
      <c r="G562" s="219">
        <v>90.5</v>
      </c>
      <c r="H562" s="219">
        <v>79.5</v>
      </c>
      <c r="I562" s="219">
        <v>6</v>
      </c>
      <c r="J562" s="219">
        <v>3</v>
      </c>
      <c r="K562" s="219">
        <v>2</v>
      </c>
      <c r="L562" s="219">
        <v>41</v>
      </c>
      <c r="M562" s="219">
        <v>2.8</v>
      </c>
      <c r="N562" s="219">
        <v>38.200000000000003</v>
      </c>
      <c r="O562" s="219">
        <v>0</v>
      </c>
      <c r="P562" s="219">
        <v>59.1</v>
      </c>
      <c r="Q562" s="219">
        <v>57.5</v>
      </c>
      <c r="R562" s="219">
        <v>1.5999999999999999</v>
      </c>
      <c r="S562" s="132">
        <v>463</v>
      </c>
      <c r="T562" s="133"/>
      <c r="U562" s="133"/>
      <c r="V562" s="132"/>
      <c r="W562" s="220"/>
    </row>
    <row r="563" spans="1:23" s="63" customFormat="1" ht="11.25" customHeight="1" x14ac:dyDescent="0.15">
      <c r="A563" s="221">
        <v>464</v>
      </c>
      <c r="D563" s="122" t="s">
        <v>167</v>
      </c>
      <c r="E563" s="219">
        <v>123.89999999999998</v>
      </c>
      <c r="F563" s="219">
        <v>34.900000000000006</v>
      </c>
      <c r="G563" s="219">
        <v>23.5</v>
      </c>
      <c r="H563" s="219">
        <v>17</v>
      </c>
      <c r="I563" s="219">
        <v>3.5</v>
      </c>
      <c r="J563" s="219">
        <v>1</v>
      </c>
      <c r="K563" s="219">
        <v>2</v>
      </c>
      <c r="L563" s="219">
        <v>11.399999999999999</v>
      </c>
      <c r="M563" s="219">
        <v>0</v>
      </c>
      <c r="N563" s="219">
        <v>11</v>
      </c>
      <c r="O563" s="219">
        <v>0</v>
      </c>
      <c r="P563" s="219">
        <v>89.000000000000014</v>
      </c>
      <c r="Q563" s="219">
        <v>85</v>
      </c>
      <c r="R563" s="219">
        <v>4</v>
      </c>
      <c r="S563" s="132">
        <v>464</v>
      </c>
      <c r="T563" s="133"/>
      <c r="U563" s="133"/>
      <c r="V563" s="132"/>
      <c r="W563" s="220"/>
    </row>
    <row r="564" spans="1:23" s="63" customFormat="1" ht="20.25" customHeight="1" x14ac:dyDescent="0.15">
      <c r="A564" s="221">
        <v>465</v>
      </c>
      <c r="C564" s="130"/>
      <c r="D564" s="122" t="s">
        <v>168</v>
      </c>
      <c r="E564" s="219">
        <v>314.5</v>
      </c>
      <c r="F564" s="219">
        <v>166.39999999999998</v>
      </c>
      <c r="G564" s="219">
        <v>114</v>
      </c>
      <c r="H564" s="219">
        <v>96.5</v>
      </c>
      <c r="I564" s="219">
        <v>9.5</v>
      </c>
      <c r="J564" s="219">
        <v>4</v>
      </c>
      <c r="K564" s="219">
        <v>4</v>
      </c>
      <c r="L564" s="219">
        <v>52.4</v>
      </c>
      <c r="M564" s="219">
        <v>3</v>
      </c>
      <c r="N564" s="219">
        <v>49.2</v>
      </c>
      <c r="O564" s="219">
        <v>0</v>
      </c>
      <c r="P564" s="219">
        <v>148.10000000000002</v>
      </c>
      <c r="Q564" s="219">
        <v>142.5</v>
      </c>
      <c r="R564" s="219">
        <v>5.6</v>
      </c>
      <c r="S564" s="132">
        <v>465</v>
      </c>
      <c r="T564" s="133"/>
      <c r="U564" s="132"/>
      <c r="V564" s="132"/>
      <c r="W564" s="220"/>
    </row>
    <row r="565" spans="1:23" s="63" customFormat="1" ht="11.25" customHeight="1" x14ac:dyDescent="0.15">
      <c r="A565" s="221">
        <v>466</v>
      </c>
      <c r="B565" s="63" t="s">
        <v>126</v>
      </c>
      <c r="D565" s="122" t="s">
        <v>166</v>
      </c>
      <c r="E565" s="219">
        <v>1407.5999999999995</v>
      </c>
      <c r="F565" s="219">
        <v>1023.2000000000007</v>
      </c>
      <c r="G565" s="219">
        <v>825</v>
      </c>
      <c r="H565" s="219">
        <v>563.5</v>
      </c>
      <c r="I565" s="219">
        <v>55</v>
      </c>
      <c r="J565" s="219">
        <v>198.5</v>
      </c>
      <c r="K565" s="219">
        <v>8</v>
      </c>
      <c r="L565" s="219">
        <v>198.19999999999993</v>
      </c>
      <c r="M565" s="219">
        <v>3.6000000000000005</v>
      </c>
      <c r="N565" s="219">
        <v>175.59999999999994</v>
      </c>
      <c r="O565" s="219">
        <v>18.999999999999993</v>
      </c>
      <c r="P565" s="219">
        <v>384.4</v>
      </c>
      <c r="Q565" s="219">
        <v>374</v>
      </c>
      <c r="R565" s="219">
        <v>10.400000000000002</v>
      </c>
      <c r="S565" s="132">
        <v>466</v>
      </c>
      <c r="T565" s="133"/>
      <c r="U565" s="133"/>
      <c r="V565" s="132"/>
      <c r="W565" s="220"/>
    </row>
    <row r="566" spans="1:23" s="63" customFormat="1" ht="11.25" customHeight="1" x14ac:dyDescent="0.15">
      <c r="A566" s="221">
        <v>467</v>
      </c>
      <c r="D566" s="122" t="s">
        <v>167</v>
      </c>
      <c r="E566" s="219">
        <v>1292.1000000000006</v>
      </c>
      <c r="F566" s="219">
        <v>494.39999999999986</v>
      </c>
      <c r="G566" s="219">
        <v>411</v>
      </c>
      <c r="H566" s="219">
        <v>122.5</v>
      </c>
      <c r="I566" s="219">
        <v>28</v>
      </c>
      <c r="J566" s="219">
        <v>253.5</v>
      </c>
      <c r="K566" s="219">
        <v>7</v>
      </c>
      <c r="L566" s="219">
        <v>83.399999999999977</v>
      </c>
      <c r="M566" s="219">
        <v>0.60000000000000009</v>
      </c>
      <c r="N566" s="219">
        <v>77.399999999999977</v>
      </c>
      <c r="O566" s="219">
        <v>5.4000000000000021</v>
      </c>
      <c r="P566" s="219">
        <v>797.7</v>
      </c>
      <c r="Q566" s="219">
        <v>782.5</v>
      </c>
      <c r="R566" s="219">
        <v>15.2</v>
      </c>
      <c r="S566" s="132">
        <v>467</v>
      </c>
      <c r="T566" s="133"/>
      <c r="U566" s="133"/>
      <c r="V566" s="132"/>
      <c r="W566" s="220"/>
    </row>
    <row r="567" spans="1:23" s="63" customFormat="1" ht="20.25" customHeight="1" x14ac:dyDescent="0.15">
      <c r="A567" s="221">
        <v>468</v>
      </c>
      <c r="C567" s="130"/>
      <c r="D567" s="122" t="s">
        <v>168</v>
      </c>
      <c r="E567" s="219">
        <v>2699.7</v>
      </c>
      <c r="F567" s="219">
        <v>1517.6000000000006</v>
      </c>
      <c r="G567" s="219">
        <v>1236</v>
      </c>
      <c r="H567" s="219">
        <v>686</v>
      </c>
      <c r="I567" s="219">
        <v>83</v>
      </c>
      <c r="J567" s="219">
        <v>452</v>
      </c>
      <c r="K567" s="219">
        <v>15</v>
      </c>
      <c r="L567" s="219">
        <v>281.59999999999991</v>
      </c>
      <c r="M567" s="219">
        <v>4.2000000000000011</v>
      </c>
      <c r="N567" s="219">
        <v>252.99999999999991</v>
      </c>
      <c r="O567" s="219">
        <v>24.399999999999995</v>
      </c>
      <c r="P567" s="219">
        <v>1182.0999999999999</v>
      </c>
      <c r="Q567" s="219">
        <v>1156.5</v>
      </c>
      <c r="R567" s="219">
        <v>25.6</v>
      </c>
      <c r="S567" s="132">
        <v>468</v>
      </c>
      <c r="T567" s="133"/>
      <c r="U567" s="132"/>
      <c r="V567" s="132"/>
      <c r="W567" s="220"/>
    </row>
    <row r="568" spans="1:23" s="63" customFormat="1" ht="11.25" customHeight="1" x14ac:dyDescent="0.15">
      <c r="A568" s="221">
        <v>469</v>
      </c>
      <c r="B568" s="63" t="s">
        <v>127</v>
      </c>
      <c r="D568" s="122" t="s">
        <v>166</v>
      </c>
      <c r="E568" s="219">
        <v>99.100000000000136</v>
      </c>
      <c r="F568" s="219">
        <v>80.600000000000136</v>
      </c>
      <c r="G568" s="219">
        <v>71</v>
      </c>
      <c r="H568" s="219">
        <v>37.5</v>
      </c>
      <c r="I568" s="219">
        <v>0</v>
      </c>
      <c r="J568" s="219">
        <v>33.5</v>
      </c>
      <c r="K568" s="219">
        <v>0</v>
      </c>
      <c r="L568" s="219">
        <v>9.6</v>
      </c>
      <c r="M568" s="219">
        <v>3.6000000000000014</v>
      </c>
      <c r="N568" s="219">
        <v>6.0000000000000036</v>
      </c>
      <c r="O568" s="219">
        <v>0</v>
      </c>
      <c r="P568" s="219">
        <v>18.5</v>
      </c>
      <c r="Q568" s="219">
        <v>18.5</v>
      </c>
      <c r="R568" s="219">
        <v>0</v>
      </c>
      <c r="S568" s="132">
        <v>469</v>
      </c>
      <c r="T568" s="133"/>
      <c r="U568" s="133"/>
      <c r="V568" s="132"/>
      <c r="W568" s="220"/>
    </row>
    <row r="569" spans="1:23" s="63" customFormat="1" ht="11.25" customHeight="1" x14ac:dyDescent="0.15">
      <c r="A569" s="221">
        <v>470</v>
      </c>
      <c r="D569" s="122" t="s">
        <v>167</v>
      </c>
      <c r="E569" s="219">
        <v>123.10000000000008</v>
      </c>
      <c r="F569" s="219">
        <v>30.09999999999998</v>
      </c>
      <c r="G569" s="219">
        <v>24.5</v>
      </c>
      <c r="H569" s="219">
        <v>8</v>
      </c>
      <c r="I569" s="219">
        <v>0</v>
      </c>
      <c r="J569" s="219">
        <v>16.5</v>
      </c>
      <c r="K569" s="219">
        <v>0</v>
      </c>
      <c r="L569" s="219">
        <v>5.6000000000000023</v>
      </c>
      <c r="M569" s="219">
        <v>0</v>
      </c>
      <c r="N569" s="219">
        <v>5.400000000000003</v>
      </c>
      <c r="O569" s="219">
        <v>0</v>
      </c>
      <c r="P569" s="219">
        <v>93</v>
      </c>
      <c r="Q569" s="219">
        <v>93</v>
      </c>
      <c r="R569" s="219">
        <v>0</v>
      </c>
      <c r="S569" s="132">
        <v>470</v>
      </c>
      <c r="T569" s="133"/>
      <c r="U569" s="133"/>
      <c r="V569" s="132"/>
      <c r="W569" s="220"/>
    </row>
    <row r="570" spans="1:23" s="63" customFormat="1" ht="20.25" customHeight="1" x14ac:dyDescent="0.15">
      <c r="A570" s="221">
        <v>471</v>
      </c>
      <c r="C570" s="130"/>
      <c r="D570" s="122" t="s">
        <v>168</v>
      </c>
      <c r="E570" s="219">
        <v>222.20000000000022</v>
      </c>
      <c r="F570" s="219">
        <v>110.70000000000012</v>
      </c>
      <c r="G570" s="219">
        <v>95.5</v>
      </c>
      <c r="H570" s="219">
        <v>45.5</v>
      </c>
      <c r="I570" s="219">
        <v>0</v>
      </c>
      <c r="J570" s="219">
        <v>50</v>
      </c>
      <c r="K570" s="219">
        <v>0</v>
      </c>
      <c r="L570" s="219">
        <v>15.200000000000003</v>
      </c>
      <c r="M570" s="219">
        <v>3.8000000000000016</v>
      </c>
      <c r="N570" s="219">
        <v>11.400000000000006</v>
      </c>
      <c r="O570" s="219">
        <v>0</v>
      </c>
      <c r="P570" s="219">
        <v>111.5</v>
      </c>
      <c r="Q570" s="219">
        <v>111.5</v>
      </c>
      <c r="R570" s="219">
        <v>0</v>
      </c>
      <c r="S570" s="132">
        <v>471</v>
      </c>
      <c r="T570" s="133"/>
      <c r="U570" s="132"/>
      <c r="V570" s="132"/>
      <c r="W570" s="220"/>
    </row>
    <row r="571" spans="1:23" s="63" customFormat="1" ht="20.25" customHeight="1" x14ac:dyDescent="0.15">
      <c r="A571" s="221"/>
      <c r="C571" s="130"/>
      <c r="D571" s="122"/>
      <c r="E571" s="66"/>
      <c r="F571" s="66"/>
      <c r="G571" s="66"/>
      <c r="H571" s="66"/>
      <c r="I571" s="66"/>
      <c r="J571" s="66"/>
      <c r="K571" s="66"/>
      <c r="L571" s="66"/>
      <c r="M571" s="66"/>
      <c r="N571" s="66"/>
      <c r="O571" s="66"/>
      <c r="P571" s="66"/>
      <c r="Q571" s="66"/>
      <c r="R571" s="66"/>
      <c r="S571" s="132"/>
      <c r="T571" s="133"/>
      <c r="U571" s="132"/>
      <c r="V571" s="132"/>
      <c r="W571" s="220"/>
    </row>
    <row r="572" spans="1:23" s="63" customFormat="1" ht="15.75" customHeight="1" x14ac:dyDescent="0.15">
      <c r="A572" s="223"/>
      <c r="B572" s="224"/>
      <c r="C572" s="130"/>
      <c r="D572" s="122"/>
      <c r="E572" s="66"/>
      <c r="F572" s="66"/>
      <c r="G572" s="66"/>
      <c r="H572" s="66"/>
      <c r="I572" s="66"/>
      <c r="J572" s="66"/>
      <c r="K572" s="66"/>
      <c r="L572" s="223"/>
      <c r="M572" s="66"/>
      <c r="N572" s="66"/>
      <c r="O572" s="66"/>
      <c r="P572" s="66"/>
      <c r="Q572" s="66"/>
      <c r="R572" s="66"/>
      <c r="S572" s="226"/>
      <c r="T572" s="226"/>
      <c r="U572" s="132"/>
      <c r="V572" s="132"/>
      <c r="W572" s="220"/>
    </row>
    <row r="573" spans="1:23" s="63" customFormat="1" ht="11.25" customHeight="1" x14ac:dyDescent="0.15">
      <c r="A573" s="63" t="s">
        <v>866</v>
      </c>
      <c r="C573" s="130"/>
      <c r="D573" s="122"/>
      <c r="E573" s="66"/>
      <c r="F573" s="66"/>
      <c r="G573" s="66"/>
      <c r="H573" s="66"/>
      <c r="I573" s="66"/>
      <c r="J573" s="66"/>
      <c r="K573" s="66"/>
      <c r="L573" s="63" t="s">
        <v>866</v>
      </c>
      <c r="N573" s="66"/>
      <c r="O573" s="66"/>
      <c r="P573" s="66"/>
      <c r="Q573" s="66"/>
      <c r="R573" s="66"/>
      <c r="S573" s="227"/>
      <c r="T573" s="227"/>
      <c r="U573" s="226"/>
      <c r="V573" s="132"/>
      <c r="W573" s="220"/>
    </row>
    <row r="574" spans="1:23" s="63" customFormat="1" ht="11.25" customHeight="1" x14ac:dyDescent="0.15">
      <c r="C574" s="130"/>
      <c r="D574" s="122"/>
      <c r="E574" s="66"/>
      <c r="F574" s="66"/>
      <c r="G574" s="66"/>
      <c r="H574" s="66"/>
      <c r="I574" s="66"/>
      <c r="J574" s="66"/>
      <c r="K574" s="66"/>
      <c r="M574" s="66"/>
      <c r="N574" s="66"/>
      <c r="O574" s="66"/>
      <c r="P574" s="66"/>
      <c r="Q574" s="66"/>
      <c r="R574" s="66"/>
      <c r="S574" s="227"/>
      <c r="T574" s="227"/>
      <c r="U574" s="226"/>
      <c r="V574" s="132"/>
      <c r="W574" s="220"/>
    </row>
    <row r="575" spans="1:23" s="63" customFormat="1" ht="11.25" customHeight="1" x14ac:dyDescent="0.15">
      <c r="A575" s="100" t="s">
        <v>73</v>
      </c>
      <c r="B575" s="100"/>
      <c r="C575" s="100"/>
      <c r="D575" s="100"/>
      <c r="E575" s="100"/>
      <c r="F575" s="66"/>
      <c r="G575" s="66"/>
      <c r="H575" s="66"/>
      <c r="I575" s="66"/>
      <c r="J575" s="66"/>
      <c r="K575" s="66"/>
      <c r="L575" s="100" t="s">
        <v>73</v>
      </c>
      <c r="M575" s="100"/>
      <c r="N575" s="100"/>
      <c r="O575" s="100"/>
      <c r="P575" s="100"/>
      <c r="Q575" s="66"/>
      <c r="R575" s="66"/>
      <c r="S575" s="227"/>
      <c r="T575" s="227"/>
      <c r="U575" s="227"/>
      <c r="V575" s="227"/>
      <c r="W575" s="227"/>
    </row>
    <row r="576" spans="1:23" s="63" customFormat="1" ht="23.25" customHeight="1" x14ac:dyDescent="0.15">
      <c r="A576" s="221"/>
      <c r="C576" s="130"/>
      <c r="D576" s="122"/>
      <c r="E576" s="126" t="s">
        <v>409</v>
      </c>
      <c r="F576" s="66"/>
      <c r="G576" s="66"/>
      <c r="H576" s="66"/>
      <c r="I576" s="66"/>
      <c r="J576" s="66"/>
      <c r="K576" s="98"/>
      <c r="L576" s="126" t="s">
        <v>409</v>
      </c>
      <c r="M576" s="66"/>
      <c r="N576" s="66"/>
      <c r="O576" s="66"/>
      <c r="P576" s="66"/>
      <c r="Q576" s="66"/>
      <c r="R576" s="66"/>
      <c r="S576" s="132"/>
      <c r="T576" s="133"/>
      <c r="U576" s="132"/>
      <c r="V576" s="132"/>
      <c r="W576" s="228"/>
    </row>
    <row r="577" spans="1:23" s="63" customFormat="1" ht="11.25" customHeight="1" x14ac:dyDescent="0.15">
      <c r="A577" s="221">
        <v>472</v>
      </c>
      <c r="B577" s="63" t="s">
        <v>128</v>
      </c>
      <c r="D577" s="122" t="s">
        <v>166</v>
      </c>
      <c r="E577" s="219">
        <v>38.100000000000044</v>
      </c>
      <c r="F577" s="219">
        <v>32.099999999999987</v>
      </c>
      <c r="G577" s="219">
        <v>28.5</v>
      </c>
      <c r="H577" s="219">
        <v>10.5</v>
      </c>
      <c r="I577" s="219">
        <v>18</v>
      </c>
      <c r="J577" s="219">
        <v>0</v>
      </c>
      <c r="K577" s="219">
        <v>0</v>
      </c>
      <c r="L577" s="219">
        <v>3.6000000000000005</v>
      </c>
      <c r="M577" s="219">
        <v>1.5999999999999999</v>
      </c>
      <c r="N577" s="219">
        <v>1.9999999999999998</v>
      </c>
      <c r="O577" s="219">
        <v>0</v>
      </c>
      <c r="P577" s="219">
        <v>6</v>
      </c>
      <c r="Q577" s="219">
        <v>6</v>
      </c>
      <c r="R577" s="219">
        <v>0</v>
      </c>
      <c r="S577" s="132">
        <v>472</v>
      </c>
      <c r="T577" s="133"/>
      <c r="U577" s="133"/>
      <c r="V577" s="132"/>
      <c r="W577" s="220"/>
    </row>
    <row r="578" spans="1:23" s="63" customFormat="1" ht="11.25" customHeight="1" x14ac:dyDescent="0.15">
      <c r="A578" s="221">
        <v>473</v>
      </c>
      <c r="D578" s="122" t="s">
        <v>167</v>
      </c>
      <c r="E578" s="219">
        <v>28.599999999999994</v>
      </c>
      <c r="F578" s="219">
        <v>19.599999999999994</v>
      </c>
      <c r="G578" s="219">
        <v>18</v>
      </c>
      <c r="H578" s="219">
        <v>2</v>
      </c>
      <c r="I578" s="219">
        <v>16</v>
      </c>
      <c r="J578" s="219">
        <v>0</v>
      </c>
      <c r="K578" s="219">
        <v>0</v>
      </c>
      <c r="L578" s="219">
        <v>1.5999999999999999</v>
      </c>
      <c r="M578" s="219">
        <v>0</v>
      </c>
      <c r="N578" s="219">
        <v>1.5999999999999999</v>
      </c>
      <c r="O578" s="219">
        <v>0</v>
      </c>
      <c r="P578" s="219">
        <v>9</v>
      </c>
      <c r="Q578" s="219">
        <v>9</v>
      </c>
      <c r="R578" s="219">
        <v>0</v>
      </c>
      <c r="S578" s="132">
        <v>473</v>
      </c>
      <c r="T578" s="133"/>
      <c r="U578" s="133"/>
      <c r="V578" s="132"/>
      <c r="W578" s="220"/>
    </row>
    <row r="579" spans="1:23" s="63" customFormat="1" ht="20.25" customHeight="1" x14ac:dyDescent="0.15">
      <c r="A579" s="221">
        <v>474</v>
      </c>
      <c r="C579" s="130"/>
      <c r="D579" s="122" t="s">
        <v>168</v>
      </c>
      <c r="E579" s="219">
        <v>66.700000000000045</v>
      </c>
      <c r="F579" s="219">
        <v>51.699999999999982</v>
      </c>
      <c r="G579" s="219">
        <v>46.5</v>
      </c>
      <c r="H579" s="219">
        <v>12.5</v>
      </c>
      <c r="I579" s="219">
        <v>34</v>
      </c>
      <c r="J579" s="219">
        <v>0</v>
      </c>
      <c r="K579" s="219">
        <v>0</v>
      </c>
      <c r="L579" s="219">
        <v>5.2</v>
      </c>
      <c r="M579" s="219">
        <v>1.5999999999999999</v>
      </c>
      <c r="N579" s="219">
        <v>3.5999999999999996</v>
      </c>
      <c r="O579" s="219">
        <v>0</v>
      </c>
      <c r="P579" s="219">
        <v>15</v>
      </c>
      <c r="Q579" s="219">
        <v>15</v>
      </c>
      <c r="R579" s="219">
        <v>0</v>
      </c>
      <c r="S579" s="132">
        <v>474</v>
      </c>
      <c r="T579" s="133"/>
      <c r="U579" s="132"/>
      <c r="V579" s="132"/>
      <c r="W579" s="220"/>
    </row>
    <row r="580" spans="1:23" s="63" customFormat="1" ht="11.25" customHeight="1" x14ac:dyDescent="0.15">
      <c r="A580" s="221">
        <v>475</v>
      </c>
      <c r="B580" s="63" t="s">
        <v>129</v>
      </c>
      <c r="D580" s="122" t="s">
        <v>166</v>
      </c>
      <c r="E580" s="219">
        <v>119</v>
      </c>
      <c r="F580" s="219">
        <v>86.5</v>
      </c>
      <c r="G580" s="219">
        <v>75.5</v>
      </c>
      <c r="H580" s="219">
        <v>34</v>
      </c>
      <c r="I580" s="219">
        <v>31.5</v>
      </c>
      <c r="J580" s="219">
        <v>5</v>
      </c>
      <c r="K580" s="219">
        <v>5</v>
      </c>
      <c r="L580" s="219">
        <v>11</v>
      </c>
      <c r="M580" s="219">
        <v>0</v>
      </c>
      <c r="N580" s="219">
        <v>11</v>
      </c>
      <c r="O580" s="219">
        <v>0</v>
      </c>
      <c r="P580" s="219">
        <v>32.5</v>
      </c>
      <c r="Q580" s="219">
        <v>32.5</v>
      </c>
      <c r="R580" s="219">
        <v>0</v>
      </c>
      <c r="S580" s="132">
        <v>475</v>
      </c>
      <c r="T580" s="133"/>
      <c r="U580" s="133"/>
      <c r="V580" s="132"/>
      <c r="W580" s="220"/>
    </row>
    <row r="581" spans="1:23" s="63" customFormat="1" ht="11.25" customHeight="1" x14ac:dyDescent="0.15">
      <c r="A581" s="221">
        <v>476</v>
      </c>
      <c r="D581" s="122" t="s">
        <v>167</v>
      </c>
      <c r="E581" s="219">
        <v>128.19999999999999</v>
      </c>
      <c r="F581" s="219">
        <v>46.2</v>
      </c>
      <c r="G581" s="219">
        <v>38</v>
      </c>
      <c r="H581" s="219">
        <v>10.5</v>
      </c>
      <c r="I581" s="219">
        <v>14</v>
      </c>
      <c r="J581" s="219">
        <v>13.5</v>
      </c>
      <c r="K581" s="219">
        <v>0</v>
      </c>
      <c r="L581" s="219">
        <v>8.2000000000000028</v>
      </c>
      <c r="M581" s="219">
        <v>0</v>
      </c>
      <c r="N581" s="219">
        <v>8.2000000000000028</v>
      </c>
      <c r="O581" s="219">
        <v>0</v>
      </c>
      <c r="P581" s="219">
        <v>82</v>
      </c>
      <c r="Q581" s="219">
        <v>82</v>
      </c>
      <c r="R581" s="219">
        <v>0</v>
      </c>
      <c r="S581" s="132">
        <v>476</v>
      </c>
      <c r="T581" s="133"/>
      <c r="U581" s="133"/>
      <c r="V581" s="132"/>
      <c r="W581" s="220"/>
    </row>
    <row r="582" spans="1:23" s="63" customFormat="1" ht="20.25" customHeight="1" x14ac:dyDescent="0.15">
      <c r="A582" s="221">
        <v>477</v>
      </c>
      <c r="C582" s="130"/>
      <c r="D582" s="122" t="s">
        <v>168</v>
      </c>
      <c r="E582" s="219">
        <v>247.2</v>
      </c>
      <c r="F582" s="219">
        <v>132.69999999999999</v>
      </c>
      <c r="G582" s="219">
        <v>113.5</v>
      </c>
      <c r="H582" s="219">
        <v>44.5</v>
      </c>
      <c r="I582" s="219">
        <v>45.5</v>
      </c>
      <c r="J582" s="219">
        <v>18.5</v>
      </c>
      <c r="K582" s="219">
        <v>5</v>
      </c>
      <c r="L582" s="219">
        <v>19.200000000000003</v>
      </c>
      <c r="M582" s="219">
        <v>0</v>
      </c>
      <c r="N582" s="219">
        <v>19.200000000000003</v>
      </c>
      <c r="O582" s="219">
        <v>0</v>
      </c>
      <c r="P582" s="219">
        <v>114.5</v>
      </c>
      <c r="Q582" s="219">
        <v>114.5</v>
      </c>
      <c r="R582" s="219">
        <v>0</v>
      </c>
      <c r="S582" s="132">
        <v>477</v>
      </c>
      <c r="T582" s="133"/>
      <c r="U582" s="132"/>
      <c r="V582" s="132"/>
      <c r="W582" s="220"/>
    </row>
    <row r="583" spans="1:23" s="63" customFormat="1" ht="11.25" customHeight="1" x14ac:dyDescent="0.15">
      <c r="A583" s="221">
        <v>478</v>
      </c>
      <c r="B583" s="63" t="s">
        <v>131</v>
      </c>
      <c r="D583" s="122" t="s">
        <v>166</v>
      </c>
      <c r="E583" s="219">
        <v>72.100000000000009</v>
      </c>
      <c r="F583" s="219">
        <v>50.099999999999959</v>
      </c>
      <c r="G583" s="219">
        <v>30.5</v>
      </c>
      <c r="H583" s="219">
        <v>25.5</v>
      </c>
      <c r="I583" s="219">
        <v>0</v>
      </c>
      <c r="J583" s="219">
        <v>3</v>
      </c>
      <c r="K583" s="219">
        <v>2</v>
      </c>
      <c r="L583" s="219">
        <v>19.599999999999994</v>
      </c>
      <c r="M583" s="219">
        <v>4.2000000000000011</v>
      </c>
      <c r="N583" s="219">
        <v>15.400000000000004</v>
      </c>
      <c r="O583" s="219">
        <v>0</v>
      </c>
      <c r="P583" s="219">
        <v>22</v>
      </c>
      <c r="Q583" s="219">
        <v>22</v>
      </c>
      <c r="R583" s="219">
        <v>0</v>
      </c>
      <c r="S583" s="132">
        <v>478</v>
      </c>
      <c r="T583" s="133"/>
      <c r="U583" s="133"/>
      <c r="V583" s="132"/>
      <c r="W583" s="220"/>
    </row>
    <row r="584" spans="1:23" s="63" customFormat="1" ht="11.25" customHeight="1" x14ac:dyDescent="0.15">
      <c r="A584" s="221">
        <v>479</v>
      </c>
      <c r="D584" s="122" t="s">
        <v>167</v>
      </c>
      <c r="E584" s="219">
        <v>43.099999999999987</v>
      </c>
      <c r="F584" s="219">
        <v>12.599999999999998</v>
      </c>
      <c r="G584" s="219">
        <v>9</v>
      </c>
      <c r="H584" s="219">
        <v>4</v>
      </c>
      <c r="I584" s="219">
        <v>0</v>
      </c>
      <c r="J584" s="219">
        <v>2</v>
      </c>
      <c r="K584" s="219">
        <v>3</v>
      </c>
      <c r="L584" s="219">
        <v>3.6000000000000005</v>
      </c>
      <c r="M584" s="219">
        <v>0</v>
      </c>
      <c r="N584" s="219">
        <v>3.4000000000000004</v>
      </c>
      <c r="O584" s="219">
        <v>0</v>
      </c>
      <c r="P584" s="219">
        <v>30.5</v>
      </c>
      <c r="Q584" s="219">
        <v>30.5</v>
      </c>
      <c r="R584" s="219">
        <v>0</v>
      </c>
      <c r="S584" s="132">
        <v>479</v>
      </c>
      <c r="T584" s="133"/>
      <c r="U584" s="133"/>
      <c r="V584" s="132"/>
      <c r="W584" s="220"/>
    </row>
    <row r="585" spans="1:23" s="63" customFormat="1" ht="20.25" customHeight="1" x14ac:dyDescent="0.15">
      <c r="A585" s="221">
        <v>480</v>
      </c>
      <c r="C585" s="130"/>
      <c r="D585" s="122" t="s">
        <v>168</v>
      </c>
      <c r="E585" s="219">
        <v>115.19999999999999</v>
      </c>
      <c r="F585" s="219">
        <v>62.69999999999996</v>
      </c>
      <c r="G585" s="219">
        <v>39.5</v>
      </c>
      <c r="H585" s="219">
        <v>29.5</v>
      </c>
      <c r="I585" s="219">
        <v>0</v>
      </c>
      <c r="J585" s="219">
        <v>5</v>
      </c>
      <c r="K585" s="219">
        <v>5</v>
      </c>
      <c r="L585" s="219">
        <v>23.199999999999996</v>
      </c>
      <c r="M585" s="219">
        <v>4.4000000000000012</v>
      </c>
      <c r="N585" s="219">
        <v>18.800000000000004</v>
      </c>
      <c r="O585" s="219">
        <v>0</v>
      </c>
      <c r="P585" s="219">
        <v>52.5</v>
      </c>
      <c r="Q585" s="219">
        <v>52.5</v>
      </c>
      <c r="R585" s="219">
        <v>0</v>
      </c>
      <c r="S585" s="132">
        <v>480</v>
      </c>
      <c r="T585" s="133"/>
      <c r="U585" s="132"/>
      <c r="V585" s="132"/>
      <c r="W585" s="220"/>
    </row>
    <row r="586" spans="1:23" s="63" customFormat="1" ht="11.25" customHeight="1" x14ac:dyDescent="0.15">
      <c r="A586" s="221">
        <v>481</v>
      </c>
      <c r="B586" s="63" t="s">
        <v>132</v>
      </c>
      <c r="D586" s="122" t="s">
        <v>166</v>
      </c>
      <c r="E586" s="219">
        <v>30.599999999999991</v>
      </c>
      <c r="F586" s="219">
        <v>25.099999999999987</v>
      </c>
      <c r="G586" s="219">
        <v>21.5</v>
      </c>
      <c r="H586" s="219">
        <v>17.5</v>
      </c>
      <c r="I586" s="219">
        <v>0</v>
      </c>
      <c r="J586" s="219">
        <v>2.5</v>
      </c>
      <c r="K586" s="219">
        <v>1.5</v>
      </c>
      <c r="L586" s="219">
        <v>3.6000000000000014</v>
      </c>
      <c r="M586" s="219">
        <v>0</v>
      </c>
      <c r="N586" s="219">
        <v>3.6000000000000014</v>
      </c>
      <c r="O586" s="219">
        <v>0</v>
      </c>
      <c r="P586" s="219">
        <v>5.5</v>
      </c>
      <c r="Q586" s="219">
        <v>5.5</v>
      </c>
      <c r="R586" s="219">
        <v>0</v>
      </c>
      <c r="S586" s="132">
        <v>481</v>
      </c>
      <c r="T586" s="133"/>
      <c r="U586" s="133"/>
      <c r="V586" s="132"/>
      <c r="W586" s="220"/>
    </row>
    <row r="587" spans="1:23" s="63" customFormat="1" ht="11.25" customHeight="1" x14ac:dyDescent="0.15">
      <c r="A587" s="221">
        <v>482</v>
      </c>
      <c r="D587" s="122" t="s">
        <v>167</v>
      </c>
      <c r="E587" s="219">
        <v>29.499999999999993</v>
      </c>
      <c r="F587" s="219">
        <v>14.5</v>
      </c>
      <c r="G587" s="219">
        <v>12.5</v>
      </c>
      <c r="H587" s="219">
        <v>6</v>
      </c>
      <c r="I587" s="219">
        <v>0.5</v>
      </c>
      <c r="J587" s="219">
        <v>0</v>
      </c>
      <c r="K587" s="219">
        <v>6</v>
      </c>
      <c r="L587" s="219">
        <v>1.9999999999999998</v>
      </c>
      <c r="M587" s="219">
        <v>0</v>
      </c>
      <c r="N587" s="219">
        <v>1.9999999999999998</v>
      </c>
      <c r="O587" s="219">
        <v>0</v>
      </c>
      <c r="P587" s="219">
        <v>15</v>
      </c>
      <c r="Q587" s="219">
        <v>15</v>
      </c>
      <c r="R587" s="219">
        <v>0</v>
      </c>
      <c r="S587" s="132">
        <v>482</v>
      </c>
      <c r="T587" s="133"/>
      <c r="U587" s="133"/>
      <c r="V587" s="132"/>
      <c r="W587" s="220"/>
    </row>
    <row r="588" spans="1:23" s="63" customFormat="1" ht="20.25" customHeight="1" x14ac:dyDescent="0.15">
      <c r="A588" s="221">
        <v>483</v>
      </c>
      <c r="C588" s="130"/>
      <c r="D588" s="122" t="s">
        <v>168</v>
      </c>
      <c r="E588" s="219">
        <v>60.09999999999998</v>
      </c>
      <c r="F588" s="219">
        <v>39.599999999999987</v>
      </c>
      <c r="G588" s="219">
        <v>34</v>
      </c>
      <c r="H588" s="219">
        <v>23.5</v>
      </c>
      <c r="I588" s="219">
        <v>0.5</v>
      </c>
      <c r="J588" s="219">
        <v>2.5</v>
      </c>
      <c r="K588" s="219">
        <v>7.5</v>
      </c>
      <c r="L588" s="219">
        <v>5.6000000000000014</v>
      </c>
      <c r="M588" s="219">
        <v>0</v>
      </c>
      <c r="N588" s="219">
        <v>5.6000000000000014</v>
      </c>
      <c r="O588" s="219">
        <v>0</v>
      </c>
      <c r="P588" s="219">
        <v>20.5</v>
      </c>
      <c r="Q588" s="219">
        <v>20.5</v>
      </c>
      <c r="R588" s="219">
        <v>0</v>
      </c>
      <c r="S588" s="132">
        <v>483</v>
      </c>
      <c r="T588" s="133"/>
      <c r="U588" s="132"/>
      <c r="V588" s="132"/>
      <c r="W588" s="220"/>
    </row>
    <row r="589" spans="1:23" s="63" customFormat="1" ht="11.25" customHeight="1" x14ac:dyDescent="0.15">
      <c r="A589" s="221">
        <v>484</v>
      </c>
      <c r="C589" s="133" t="s">
        <v>155</v>
      </c>
      <c r="D589" s="122" t="s">
        <v>166</v>
      </c>
      <c r="E589" s="219">
        <v>6525.7000000000007</v>
      </c>
      <c r="F589" s="219">
        <v>4072.8000000000015</v>
      </c>
      <c r="G589" s="219">
        <v>3067</v>
      </c>
      <c r="H589" s="219">
        <v>1502</v>
      </c>
      <c r="I589" s="219">
        <v>389.5</v>
      </c>
      <c r="J589" s="219">
        <v>1139.5</v>
      </c>
      <c r="K589" s="219">
        <v>36</v>
      </c>
      <c r="L589" s="219">
        <v>1005.8000000000001</v>
      </c>
      <c r="M589" s="219">
        <v>28.000000000000007</v>
      </c>
      <c r="N589" s="219">
        <v>931.19999999999993</v>
      </c>
      <c r="O589" s="219">
        <v>46.599999999999994</v>
      </c>
      <c r="P589" s="219">
        <v>2452.9</v>
      </c>
      <c r="Q589" s="219">
        <v>2417.5</v>
      </c>
      <c r="R589" s="219">
        <v>35.400000000000006</v>
      </c>
      <c r="S589" s="132">
        <v>484</v>
      </c>
      <c r="T589" s="133"/>
      <c r="U589" s="133"/>
      <c r="V589" s="132"/>
      <c r="W589" s="220"/>
    </row>
    <row r="590" spans="1:23" s="63" customFormat="1" ht="11.25" customHeight="1" x14ac:dyDescent="0.15">
      <c r="A590" s="221">
        <v>485</v>
      </c>
      <c r="C590" s="130"/>
      <c r="D590" s="122" t="s">
        <v>167</v>
      </c>
      <c r="E590" s="219">
        <v>8001.3000000000011</v>
      </c>
      <c r="F590" s="219">
        <v>2037.1000000000001</v>
      </c>
      <c r="G590" s="219">
        <v>1599.5</v>
      </c>
      <c r="H590" s="219">
        <v>385.5</v>
      </c>
      <c r="I590" s="219">
        <v>218.5</v>
      </c>
      <c r="J590" s="219">
        <v>965</v>
      </c>
      <c r="K590" s="219">
        <v>30.5</v>
      </c>
      <c r="L590" s="219">
        <v>437.59999999999985</v>
      </c>
      <c r="M590" s="219">
        <v>2</v>
      </c>
      <c r="N590" s="219">
        <v>403.19999999999987</v>
      </c>
      <c r="O590" s="219">
        <v>32.400000000000006</v>
      </c>
      <c r="P590" s="219">
        <v>5964.2</v>
      </c>
      <c r="Q590" s="219">
        <v>5908</v>
      </c>
      <c r="R590" s="219">
        <v>56.2</v>
      </c>
      <c r="S590" s="132">
        <v>485</v>
      </c>
      <c r="T590" s="133"/>
      <c r="U590" s="132"/>
      <c r="V590" s="132"/>
      <c r="W590" s="220"/>
    </row>
    <row r="591" spans="1:23" s="63" customFormat="1" ht="20.25" customHeight="1" x14ac:dyDescent="0.15">
      <c r="A591" s="221">
        <v>486</v>
      </c>
      <c r="C591" s="130"/>
      <c r="D591" s="122" t="s">
        <v>168</v>
      </c>
      <c r="E591" s="219">
        <v>14527.000000000002</v>
      </c>
      <c r="F591" s="219">
        <v>6109.9000000000015</v>
      </c>
      <c r="G591" s="219">
        <v>4666.5</v>
      </c>
      <c r="H591" s="219">
        <v>1887.5</v>
      </c>
      <c r="I591" s="219">
        <v>608</v>
      </c>
      <c r="J591" s="219">
        <v>2104.5</v>
      </c>
      <c r="K591" s="219">
        <v>66.5</v>
      </c>
      <c r="L591" s="219">
        <v>1443.3999999999999</v>
      </c>
      <c r="M591" s="219">
        <v>30.000000000000007</v>
      </c>
      <c r="N591" s="219">
        <v>1334.3999999999999</v>
      </c>
      <c r="O591" s="219">
        <v>79</v>
      </c>
      <c r="P591" s="219">
        <v>8417.1</v>
      </c>
      <c r="Q591" s="219">
        <v>8325.5</v>
      </c>
      <c r="R591" s="219">
        <v>91.600000000000009</v>
      </c>
      <c r="S591" s="132">
        <v>486</v>
      </c>
      <c r="T591" s="133"/>
      <c r="U591" s="132"/>
      <c r="V591" s="132"/>
      <c r="W591" s="220"/>
    </row>
    <row r="592" spans="1:23" s="63" customFormat="1" ht="9" x14ac:dyDescent="0.15">
      <c r="C592" s="130"/>
      <c r="D592" s="122"/>
      <c r="E592" s="122"/>
      <c r="F592" s="122"/>
      <c r="G592" s="66"/>
      <c r="H592" s="66"/>
      <c r="I592" s="66"/>
      <c r="J592" s="66"/>
      <c r="K592" s="66"/>
      <c r="L592" s="66"/>
      <c r="M592" s="66"/>
      <c r="N592" s="66"/>
      <c r="O592" s="66"/>
      <c r="P592" s="66"/>
      <c r="Q592" s="66"/>
      <c r="R592" s="66"/>
      <c r="S592" s="133"/>
      <c r="T592" s="133"/>
      <c r="U592" s="132"/>
      <c r="V592" s="132"/>
      <c r="W592" s="132"/>
    </row>
    <row r="593" spans="3:23" s="63" customFormat="1" ht="9" x14ac:dyDescent="0.15">
      <c r="C593" s="130"/>
      <c r="D593" s="122"/>
      <c r="E593" s="122"/>
      <c r="F593" s="122"/>
      <c r="G593" s="66"/>
      <c r="H593" s="66"/>
      <c r="I593" s="66"/>
      <c r="J593" s="66"/>
      <c r="K593" s="66"/>
      <c r="L593" s="66"/>
      <c r="M593" s="66"/>
      <c r="N593" s="66"/>
      <c r="O593" s="66"/>
      <c r="P593" s="66"/>
      <c r="Q593" s="66"/>
      <c r="R593" s="66"/>
      <c r="S593" s="133"/>
      <c r="T593" s="133"/>
      <c r="U593" s="132"/>
      <c r="V593" s="132"/>
      <c r="W593" s="132"/>
    </row>
    <row r="594" spans="3:23" s="63" customFormat="1" ht="9" x14ac:dyDescent="0.15">
      <c r="C594" s="130"/>
      <c r="D594" s="122"/>
      <c r="E594" s="122"/>
      <c r="F594" s="122"/>
      <c r="G594" s="66"/>
      <c r="H594" s="66"/>
      <c r="I594" s="66"/>
      <c r="J594" s="66"/>
      <c r="K594" s="66"/>
      <c r="L594" s="66"/>
      <c r="M594" s="66"/>
      <c r="N594" s="66"/>
      <c r="O594" s="66"/>
      <c r="P594" s="66"/>
      <c r="Q594" s="66"/>
      <c r="R594" s="66"/>
      <c r="S594" s="133"/>
      <c r="T594" s="133"/>
      <c r="U594" s="132"/>
      <c r="V594" s="132"/>
      <c r="W594" s="132"/>
    </row>
    <row r="595" spans="3:23" s="63" customFormat="1" ht="9" x14ac:dyDescent="0.15">
      <c r="C595" s="130"/>
      <c r="D595" s="122"/>
      <c r="E595" s="122"/>
      <c r="F595" s="122"/>
      <c r="G595" s="66"/>
      <c r="H595" s="66"/>
      <c r="I595" s="66"/>
      <c r="J595" s="66"/>
      <c r="K595" s="66"/>
      <c r="L595" s="66"/>
      <c r="M595" s="66"/>
      <c r="N595" s="66"/>
      <c r="O595" s="66"/>
      <c r="P595" s="66"/>
      <c r="Q595" s="66"/>
      <c r="R595" s="66"/>
      <c r="S595" s="133"/>
      <c r="T595" s="133"/>
      <c r="U595" s="132"/>
      <c r="V595" s="132"/>
      <c r="W595" s="132"/>
    </row>
    <row r="596" spans="3:23" s="63" customFormat="1" ht="9" x14ac:dyDescent="0.15">
      <c r="C596" s="130"/>
      <c r="D596" s="122"/>
      <c r="E596" s="122"/>
      <c r="F596" s="122"/>
      <c r="G596" s="66"/>
      <c r="H596" s="66"/>
      <c r="I596" s="66"/>
      <c r="J596" s="66"/>
      <c r="K596" s="66"/>
      <c r="L596" s="66"/>
      <c r="M596" s="66"/>
      <c r="N596" s="66"/>
      <c r="O596" s="66"/>
      <c r="P596" s="66"/>
      <c r="Q596" s="66"/>
      <c r="R596" s="66"/>
      <c r="S596" s="133"/>
      <c r="T596" s="133"/>
      <c r="U596" s="132"/>
      <c r="V596" s="132"/>
      <c r="W596" s="132"/>
    </row>
    <row r="597" spans="3:23" s="63" customFormat="1" ht="9" x14ac:dyDescent="0.15">
      <c r="C597" s="130"/>
      <c r="D597" s="122"/>
      <c r="E597" s="122"/>
      <c r="F597" s="122"/>
      <c r="G597" s="66"/>
      <c r="H597" s="66"/>
      <c r="I597" s="66"/>
      <c r="J597" s="66"/>
      <c r="K597" s="66"/>
      <c r="L597" s="66"/>
      <c r="M597" s="66"/>
      <c r="N597" s="66"/>
      <c r="O597" s="66"/>
      <c r="P597" s="66"/>
      <c r="Q597" s="66"/>
      <c r="R597" s="66"/>
      <c r="S597" s="133"/>
      <c r="T597" s="133"/>
      <c r="U597" s="132"/>
      <c r="V597" s="132"/>
      <c r="W597" s="132"/>
    </row>
    <row r="598" spans="3:23" s="63" customFormat="1" ht="9" x14ac:dyDescent="0.15">
      <c r="C598" s="130"/>
      <c r="D598" s="122"/>
      <c r="E598" s="122"/>
      <c r="F598" s="122"/>
      <c r="G598" s="66"/>
      <c r="H598" s="66"/>
      <c r="I598" s="66"/>
      <c r="J598" s="66"/>
      <c r="K598" s="66"/>
      <c r="L598" s="66"/>
      <c r="M598" s="66"/>
      <c r="N598" s="66"/>
      <c r="O598" s="66"/>
      <c r="P598" s="66"/>
      <c r="Q598" s="66"/>
      <c r="R598" s="66"/>
      <c r="S598" s="133"/>
      <c r="T598" s="133"/>
      <c r="U598" s="132"/>
      <c r="V598" s="132"/>
      <c r="W598" s="132"/>
    </row>
    <row r="599" spans="3:23" s="63" customFormat="1" ht="9" x14ac:dyDescent="0.15">
      <c r="C599" s="130"/>
      <c r="D599" s="122"/>
      <c r="E599" s="122"/>
      <c r="F599" s="122"/>
      <c r="G599" s="66"/>
      <c r="H599" s="66"/>
      <c r="I599" s="66"/>
      <c r="J599" s="66"/>
      <c r="K599" s="66"/>
      <c r="L599" s="66"/>
      <c r="M599" s="66"/>
      <c r="N599" s="66"/>
      <c r="O599" s="66"/>
      <c r="P599" s="66"/>
      <c r="Q599" s="66"/>
      <c r="R599" s="66"/>
      <c r="S599" s="133"/>
      <c r="T599" s="133"/>
      <c r="U599" s="132"/>
      <c r="V599" s="132"/>
      <c r="W599" s="132"/>
    </row>
    <row r="600" spans="3:23" s="63" customFormat="1" ht="9" x14ac:dyDescent="0.15">
      <c r="C600" s="130"/>
      <c r="D600" s="122"/>
      <c r="E600" s="122"/>
      <c r="F600" s="122"/>
      <c r="G600" s="66"/>
      <c r="H600" s="66"/>
      <c r="I600" s="66"/>
      <c r="J600" s="66"/>
      <c r="K600" s="66"/>
      <c r="L600" s="66"/>
      <c r="M600" s="66"/>
      <c r="N600" s="66"/>
      <c r="O600" s="66"/>
      <c r="P600" s="66"/>
      <c r="Q600" s="66"/>
      <c r="R600" s="66"/>
      <c r="S600" s="133"/>
      <c r="T600" s="133"/>
      <c r="U600" s="132"/>
      <c r="V600" s="132"/>
      <c r="W600" s="132"/>
    </row>
    <row r="601" spans="3:23" s="63" customFormat="1" ht="9" x14ac:dyDescent="0.15">
      <c r="C601" s="130"/>
      <c r="D601" s="122"/>
      <c r="E601" s="122"/>
      <c r="F601" s="122"/>
      <c r="G601" s="66"/>
      <c r="H601" s="66"/>
      <c r="I601" s="66"/>
      <c r="J601" s="66"/>
      <c r="K601" s="66"/>
      <c r="L601" s="66"/>
      <c r="M601" s="66"/>
      <c r="N601" s="66"/>
      <c r="O601" s="66"/>
      <c r="P601" s="66"/>
      <c r="Q601" s="66"/>
      <c r="R601" s="66"/>
      <c r="S601" s="133"/>
      <c r="T601" s="133"/>
      <c r="U601" s="132"/>
      <c r="V601" s="132"/>
      <c r="W601" s="132"/>
    </row>
    <row r="602" spans="3:23" s="63" customFormat="1" ht="9" x14ac:dyDescent="0.15">
      <c r="C602" s="130"/>
      <c r="D602" s="122"/>
      <c r="E602" s="122"/>
      <c r="F602" s="122"/>
      <c r="G602" s="66"/>
      <c r="H602" s="66"/>
      <c r="I602" s="66"/>
      <c r="J602" s="66"/>
      <c r="K602" s="66"/>
      <c r="L602" s="66"/>
      <c r="M602" s="66"/>
      <c r="N602" s="66"/>
      <c r="O602" s="66"/>
      <c r="P602" s="66"/>
      <c r="Q602" s="66"/>
      <c r="R602" s="66"/>
      <c r="S602" s="133"/>
      <c r="T602" s="133"/>
      <c r="U602" s="132"/>
      <c r="V602" s="132"/>
      <c r="W602" s="132"/>
    </row>
    <row r="603" spans="3:23" s="63" customFormat="1" ht="9" x14ac:dyDescent="0.15">
      <c r="C603" s="130"/>
      <c r="D603" s="122"/>
      <c r="E603" s="122"/>
      <c r="F603" s="122"/>
      <c r="G603" s="66"/>
      <c r="H603" s="66"/>
      <c r="I603" s="66"/>
      <c r="J603" s="66"/>
      <c r="K603" s="66"/>
      <c r="L603" s="66"/>
      <c r="M603" s="66"/>
      <c r="N603" s="66"/>
      <c r="O603" s="66"/>
      <c r="P603" s="66"/>
      <c r="Q603" s="66"/>
      <c r="R603" s="66"/>
      <c r="S603" s="133"/>
      <c r="T603" s="133"/>
      <c r="U603" s="132"/>
      <c r="V603" s="132"/>
      <c r="W603" s="132"/>
    </row>
    <row r="604" spans="3:23" s="63" customFormat="1" ht="9" x14ac:dyDescent="0.15">
      <c r="C604" s="130"/>
      <c r="D604" s="122"/>
      <c r="E604" s="122"/>
      <c r="F604" s="122"/>
      <c r="G604" s="66"/>
      <c r="H604" s="66"/>
      <c r="I604" s="66"/>
      <c r="J604" s="66"/>
      <c r="K604" s="66"/>
      <c r="L604" s="66"/>
      <c r="M604" s="66"/>
      <c r="N604" s="66"/>
      <c r="O604" s="66"/>
      <c r="P604" s="66"/>
      <c r="Q604" s="66"/>
      <c r="R604" s="66"/>
      <c r="S604" s="133"/>
      <c r="T604" s="133"/>
      <c r="U604" s="132"/>
      <c r="V604" s="132"/>
      <c r="W604" s="132"/>
    </row>
    <row r="605" spans="3:23" s="63" customFormat="1" ht="9" x14ac:dyDescent="0.15">
      <c r="C605" s="130"/>
      <c r="D605" s="122"/>
      <c r="E605" s="122"/>
      <c r="F605" s="122"/>
      <c r="G605" s="66"/>
      <c r="H605" s="66"/>
      <c r="I605" s="66"/>
      <c r="J605" s="66"/>
      <c r="K605" s="66"/>
      <c r="L605" s="66"/>
      <c r="M605" s="66"/>
      <c r="N605" s="66"/>
      <c r="O605" s="66"/>
      <c r="P605" s="66"/>
      <c r="Q605" s="66"/>
      <c r="R605" s="66"/>
      <c r="S605" s="133"/>
      <c r="T605" s="133"/>
      <c r="U605" s="132"/>
      <c r="V605" s="132"/>
      <c r="W605" s="132"/>
    </row>
    <row r="606" spans="3:23" s="63" customFormat="1" ht="9" x14ac:dyDescent="0.15">
      <c r="C606" s="130"/>
      <c r="D606" s="122"/>
      <c r="E606" s="122"/>
      <c r="F606" s="122"/>
      <c r="G606" s="66"/>
      <c r="H606" s="66"/>
      <c r="I606" s="66"/>
      <c r="J606" s="66"/>
      <c r="K606" s="66"/>
      <c r="L606" s="66"/>
      <c r="M606" s="66"/>
      <c r="N606" s="66"/>
      <c r="O606" s="66"/>
      <c r="P606" s="66"/>
      <c r="Q606" s="66"/>
      <c r="R606" s="66"/>
      <c r="S606" s="133"/>
      <c r="T606" s="133"/>
      <c r="U606" s="132"/>
      <c r="V606" s="132"/>
      <c r="W606" s="132"/>
    </row>
    <row r="607" spans="3:23" s="63" customFormat="1" ht="9" x14ac:dyDescent="0.15">
      <c r="C607" s="130"/>
      <c r="D607" s="122"/>
      <c r="E607" s="122"/>
      <c r="F607" s="122"/>
      <c r="G607" s="66"/>
      <c r="H607" s="66"/>
      <c r="I607" s="66"/>
      <c r="J607" s="66"/>
      <c r="K607" s="66"/>
      <c r="L607" s="66"/>
      <c r="M607" s="66"/>
      <c r="N607" s="66"/>
      <c r="O607" s="66"/>
      <c r="P607" s="66"/>
      <c r="Q607" s="66"/>
      <c r="R607" s="66"/>
      <c r="S607" s="133"/>
      <c r="T607" s="133"/>
      <c r="U607" s="132"/>
      <c r="V607" s="132"/>
      <c r="W607" s="132"/>
    </row>
    <row r="608" spans="3:23" s="63" customFormat="1" ht="9" x14ac:dyDescent="0.15">
      <c r="C608" s="130"/>
      <c r="D608" s="122"/>
      <c r="E608" s="122"/>
      <c r="F608" s="122"/>
      <c r="G608" s="66"/>
      <c r="H608" s="66"/>
      <c r="I608" s="66"/>
      <c r="J608" s="66"/>
      <c r="K608" s="66"/>
      <c r="L608" s="66"/>
      <c r="M608" s="66"/>
      <c r="N608" s="66"/>
      <c r="O608" s="66"/>
      <c r="P608" s="66"/>
      <c r="Q608" s="66"/>
      <c r="R608" s="66"/>
      <c r="S608" s="133"/>
      <c r="T608" s="133"/>
      <c r="U608" s="132"/>
      <c r="V608" s="132"/>
      <c r="W608" s="132"/>
    </row>
    <row r="609" spans="3:23" s="63" customFormat="1" ht="9" x14ac:dyDescent="0.15">
      <c r="C609" s="130"/>
      <c r="D609" s="122"/>
      <c r="E609" s="122"/>
      <c r="F609" s="122"/>
      <c r="G609" s="66"/>
      <c r="H609" s="66"/>
      <c r="I609" s="66"/>
      <c r="J609" s="66"/>
      <c r="K609" s="66"/>
      <c r="L609" s="66"/>
      <c r="M609" s="66"/>
      <c r="N609" s="66"/>
      <c r="O609" s="66"/>
      <c r="P609" s="66"/>
      <c r="Q609" s="66"/>
      <c r="R609" s="66"/>
      <c r="S609" s="133"/>
      <c r="T609" s="133"/>
      <c r="U609" s="132"/>
      <c r="V609" s="132"/>
      <c r="W609" s="132"/>
    </row>
    <row r="610" spans="3:23" s="63" customFormat="1" ht="9" x14ac:dyDescent="0.15">
      <c r="C610" s="130"/>
      <c r="D610" s="122"/>
      <c r="E610" s="122"/>
      <c r="F610" s="122"/>
      <c r="G610" s="66"/>
      <c r="H610" s="66"/>
      <c r="I610" s="66"/>
      <c r="J610" s="66"/>
      <c r="K610" s="66"/>
      <c r="L610" s="66"/>
      <c r="M610" s="66"/>
      <c r="N610" s="66"/>
      <c r="O610" s="66"/>
      <c r="P610" s="66"/>
      <c r="Q610" s="66"/>
      <c r="R610" s="66"/>
      <c r="S610" s="133"/>
      <c r="T610" s="133"/>
      <c r="U610" s="132"/>
      <c r="V610" s="132"/>
      <c r="W610" s="132"/>
    </row>
    <row r="611" spans="3:23" s="63" customFormat="1" ht="9" x14ac:dyDescent="0.15">
      <c r="C611" s="130"/>
      <c r="D611" s="122"/>
      <c r="E611" s="122"/>
      <c r="F611" s="122"/>
      <c r="G611" s="66"/>
      <c r="H611" s="66"/>
      <c r="I611" s="66"/>
      <c r="J611" s="66"/>
      <c r="K611" s="66"/>
      <c r="L611" s="66"/>
      <c r="M611" s="66"/>
      <c r="N611" s="66"/>
      <c r="O611" s="66"/>
      <c r="P611" s="66"/>
      <c r="Q611" s="66"/>
      <c r="R611" s="66"/>
      <c r="S611" s="133"/>
      <c r="T611" s="133"/>
      <c r="U611" s="132"/>
      <c r="V611" s="132"/>
      <c r="W611" s="132"/>
    </row>
    <row r="612" spans="3:23" s="63" customFormat="1" ht="9" x14ac:dyDescent="0.15">
      <c r="C612" s="130"/>
      <c r="D612" s="122"/>
      <c r="E612" s="122"/>
      <c r="F612" s="122"/>
      <c r="G612" s="66"/>
      <c r="H612" s="66"/>
      <c r="I612" s="66"/>
      <c r="J612" s="66"/>
      <c r="K612" s="66"/>
      <c r="L612" s="66"/>
      <c r="M612" s="66"/>
      <c r="N612" s="66"/>
      <c r="O612" s="66"/>
      <c r="P612" s="66"/>
      <c r="Q612" s="66"/>
      <c r="R612" s="66"/>
      <c r="S612" s="133"/>
      <c r="T612" s="133"/>
      <c r="U612" s="132"/>
      <c r="V612" s="132"/>
      <c r="W612" s="132"/>
    </row>
    <row r="613" spans="3:23" s="63" customFormat="1" ht="9" x14ac:dyDescent="0.15">
      <c r="C613" s="130"/>
      <c r="D613" s="122"/>
      <c r="E613" s="122"/>
      <c r="F613" s="122"/>
      <c r="G613" s="66"/>
      <c r="H613" s="66"/>
      <c r="I613" s="66"/>
      <c r="J613" s="66"/>
      <c r="K613" s="66"/>
      <c r="L613" s="66"/>
      <c r="M613" s="66"/>
      <c r="N613" s="66"/>
      <c r="O613" s="66"/>
      <c r="P613" s="66"/>
      <c r="Q613" s="66"/>
      <c r="R613" s="66"/>
      <c r="S613" s="133"/>
      <c r="T613" s="133"/>
      <c r="U613" s="132"/>
      <c r="V613" s="132"/>
      <c r="W613" s="132"/>
    </row>
    <row r="614" spans="3:23" s="63" customFormat="1" ht="9" x14ac:dyDescent="0.15">
      <c r="C614" s="130"/>
      <c r="D614" s="122"/>
      <c r="E614" s="122"/>
      <c r="F614" s="122"/>
      <c r="G614" s="66"/>
      <c r="H614" s="66"/>
      <c r="I614" s="66"/>
      <c r="J614" s="66"/>
      <c r="K614" s="66"/>
      <c r="L614" s="66"/>
      <c r="M614" s="66"/>
      <c r="N614" s="66"/>
      <c r="O614" s="66"/>
      <c r="P614" s="66"/>
      <c r="Q614" s="66"/>
      <c r="R614" s="66"/>
      <c r="S614" s="133"/>
      <c r="T614" s="133"/>
      <c r="U614" s="132"/>
      <c r="V614" s="132"/>
      <c r="W614" s="132"/>
    </row>
    <row r="615" spans="3:23" s="63" customFormat="1" ht="9" x14ac:dyDescent="0.15">
      <c r="C615" s="130"/>
      <c r="D615" s="122"/>
      <c r="E615" s="122"/>
      <c r="F615" s="122"/>
      <c r="G615" s="66"/>
      <c r="H615" s="66"/>
      <c r="I615" s="66"/>
      <c r="J615" s="66"/>
      <c r="K615" s="66"/>
      <c r="L615" s="66"/>
      <c r="M615" s="66"/>
      <c r="N615" s="66"/>
      <c r="O615" s="66"/>
      <c r="P615" s="66"/>
      <c r="Q615" s="66"/>
      <c r="R615" s="66"/>
      <c r="S615" s="133"/>
      <c r="T615" s="133"/>
      <c r="U615" s="132"/>
      <c r="V615" s="132"/>
      <c r="W615" s="132"/>
    </row>
    <row r="616" spans="3:23" s="63" customFormat="1" ht="9" x14ac:dyDescent="0.15">
      <c r="C616" s="130"/>
      <c r="D616" s="122"/>
      <c r="E616" s="122"/>
      <c r="F616" s="122"/>
      <c r="G616" s="66"/>
      <c r="H616" s="66"/>
      <c r="I616" s="66"/>
      <c r="J616" s="66"/>
      <c r="K616" s="66"/>
      <c r="L616" s="66"/>
      <c r="M616" s="66"/>
      <c r="N616" s="66"/>
      <c r="O616" s="66"/>
      <c r="P616" s="66"/>
      <c r="Q616" s="66"/>
      <c r="R616" s="66"/>
      <c r="S616" s="133"/>
      <c r="T616" s="133"/>
      <c r="U616" s="132"/>
      <c r="V616" s="132"/>
      <c r="W616" s="132"/>
    </row>
    <row r="617" spans="3:23" s="63" customFormat="1" ht="9" x14ac:dyDescent="0.15">
      <c r="C617" s="130"/>
      <c r="D617" s="122"/>
      <c r="E617" s="122"/>
      <c r="F617" s="122"/>
      <c r="G617" s="66"/>
      <c r="H617" s="66"/>
      <c r="I617" s="66"/>
      <c r="J617" s="66"/>
      <c r="K617" s="66"/>
      <c r="L617" s="66"/>
      <c r="M617" s="66"/>
      <c r="N617" s="66"/>
      <c r="O617" s="66"/>
      <c r="P617" s="66"/>
      <c r="Q617" s="66"/>
      <c r="R617" s="66"/>
      <c r="S617" s="133"/>
      <c r="T617" s="133"/>
      <c r="U617" s="132"/>
      <c r="V617" s="132"/>
      <c r="W617" s="132"/>
    </row>
    <row r="618" spans="3:23" s="63" customFormat="1" ht="9" x14ac:dyDescent="0.15">
      <c r="C618" s="130"/>
      <c r="D618" s="122"/>
      <c r="E618" s="122"/>
      <c r="F618" s="122"/>
      <c r="G618" s="66"/>
      <c r="H618" s="66"/>
      <c r="I618" s="66"/>
      <c r="J618" s="66"/>
      <c r="K618" s="66"/>
      <c r="L618" s="66"/>
      <c r="M618" s="66"/>
      <c r="N618" s="66"/>
      <c r="O618" s="66"/>
      <c r="P618" s="66"/>
      <c r="Q618" s="66"/>
      <c r="R618" s="66"/>
      <c r="S618" s="133"/>
      <c r="T618" s="133"/>
      <c r="U618" s="132"/>
      <c r="V618" s="132"/>
      <c r="W618" s="132"/>
    </row>
    <row r="619" spans="3:23" s="63" customFormat="1" ht="9" x14ac:dyDescent="0.15">
      <c r="C619" s="130"/>
      <c r="D619" s="122"/>
      <c r="E619" s="122"/>
      <c r="F619" s="122"/>
      <c r="G619" s="66"/>
      <c r="H619" s="66"/>
      <c r="I619" s="66"/>
      <c r="J619" s="66"/>
      <c r="K619" s="66"/>
      <c r="L619" s="66"/>
      <c r="M619" s="66"/>
      <c r="N619" s="66"/>
      <c r="O619" s="66"/>
      <c r="P619" s="66"/>
      <c r="Q619" s="66"/>
      <c r="R619" s="66"/>
      <c r="S619" s="133"/>
      <c r="T619" s="133"/>
      <c r="U619" s="132"/>
      <c r="V619" s="132"/>
      <c r="W619" s="132"/>
    </row>
    <row r="620" spans="3:23" s="63" customFormat="1" ht="9" x14ac:dyDescent="0.15">
      <c r="C620" s="130"/>
      <c r="D620" s="122"/>
      <c r="E620" s="122"/>
      <c r="F620" s="122"/>
      <c r="G620" s="66"/>
      <c r="H620" s="66"/>
      <c r="I620" s="66"/>
      <c r="J620" s="66"/>
      <c r="K620" s="66"/>
      <c r="L620" s="66"/>
      <c r="M620" s="66"/>
      <c r="N620" s="66"/>
      <c r="O620" s="66"/>
      <c r="P620" s="66"/>
      <c r="Q620" s="66"/>
      <c r="R620" s="66"/>
      <c r="S620" s="133"/>
      <c r="T620" s="133"/>
      <c r="U620" s="132"/>
      <c r="V620" s="132"/>
      <c r="W620" s="132"/>
    </row>
    <row r="621" spans="3:23" s="63" customFormat="1" ht="9" x14ac:dyDescent="0.15">
      <c r="C621" s="130"/>
      <c r="D621" s="122"/>
      <c r="E621" s="122"/>
      <c r="F621" s="122"/>
      <c r="G621" s="66"/>
      <c r="H621" s="66"/>
      <c r="I621" s="66"/>
      <c r="J621" s="66"/>
      <c r="K621" s="66"/>
      <c r="L621" s="66"/>
      <c r="M621" s="66"/>
      <c r="N621" s="66"/>
      <c r="O621" s="66"/>
      <c r="P621" s="66"/>
      <c r="Q621" s="66"/>
      <c r="R621" s="66"/>
      <c r="S621" s="133"/>
      <c r="T621" s="133"/>
      <c r="U621" s="132"/>
      <c r="V621" s="132"/>
      <c r="W621" s="132"/>
    </row>
    <row r="622" spans="3:23" s="63" customFormat="1" ht="9" x14ac:dyDescent="0.15">
      <c r="C622" s="130"/>
      <c r="D622" s="122"/>
      <c r="E622" s="122"/>
      <c r="F622" s="122"/>
      <c r="G622" s="66"/>
      <c r="H622" s="66"/>
      <c r="I622" s="66"/>
      <c r="J622" s="66"/>
      <c r="K622" s="66"/>
      <c r="L622" s="66"/>
      <c r="M622" s="66"/>
      <c r="N622" s="66"/>
      <c r="O622" s="66"/>
      <c r="P622" s="66"/>
      <c r="Q622" s="66"/>
      <c r="R622" s="66"/>
      <c r="S622" s="133"/>
      <c r="T622" s="133"/>
      <c r="U622" s="132"/>
      <c r="V622" s="132"/>
      <c r="W622" s="132"/>
    </row>
    <row r="623" spans="3:23" s="63" customFormat="1" ht="9" x14ac:dyDescent="0.15">
      <c r="C623" s="130"/>
      <c r="D623" s="122"/>
      <c r="E623" s="122"/>
      <c r="F623" s="122"/>
      <c r="G623" s="66"/>
      <c r="H623" s="66"/>
      <c r="I623" s="66"/>
      <c r="J623" s="66"/>
      <c r="K623" s="66"/>
      <c r="L623" s="66"/>
      <c r="M623" s="66"/>
      <c r="N623" s="66"/>
      <c r="O623" s="66"/>
      <c r="P623" s="66"/>
      <c r="Q623" s="66"/>
      <c r="R623" s="66"/>
      <c r="S623" s="133"/>
      <c r="T623" s="133"/>
      <c r="U623" s="132"/>
      <c r="V623" s="132"/>
      <c r="W623" s="132"/>
    </row>
    <row r="624" spans="3:23" s="63" customFormat="1" ht="9" x14ac:dyDescent="0.15">
      <c r="C624" s="130"/>
      <c r="D624" s="122"/>
      <c r="E624" s="122"/>
      <c r="F624" s="122"/>
      <c r="G624" s="66"/>
      <c r="H624" s="66"/>
      <c r="I624" s="66"/>
      <c r="J624" s="66"/>
      <c r="K624" s="66"/>
      <c r="L624" s="66"/>
      <c r="M624" s="66"/>
      <c r="N624" s="66"/>
      <c r="O624" s="66"/>
      <c r="P624" s="66"/>
      <c r="Q624" s="66"/>
      <c r="R624" s="66"/>
      <c r="S624" s="133"/>
      <c r="T624" s="133"/>
      <c r="U624" s="132"/>
      <c r="V624" s="132"/>
      <c r="W624" s="132"/>
    </row>
    <row r="625" spans="3:23" s="63" customFormat="1" ht="9" x14ac:dyDescent="0.15">
      <c r="C625" s="130"/>
      <c r="D625" s="122"/>
      <c r="E625" s="122"/>
      <c r="F625" s="122"/>
      <c r="G625" s="66"/>
      <c r="H625" s="66"/>
      <c r="I625" s="66"/>
      <c r="J625" s="66"/>
      <c r="K625" s="66"/>
      <c r="L625" s="66"/>
      <c r="M625" s="66"/>
      <c r="N625" s="66"/>
      <c r="O625" s="66"/>
      <c r="P625" s="66"/>
      <c r="Q625" s="66"/>
      <c r="R625" s="66"/>
      <c r="S625" s="133"/>
      <c r="T625" s="133"/>
      <c r="U625" s="132"/>
      <c r="V625" s="132"/>
      <c r="W625" s="132"/>
    </row>
    <row r="626" spans="3:23" s="63" customFormat="1" ht="9" x14ac:dyDescent="0.15">
      <c r="C626" s="130"/>
      <c r="D626" s="122"/>
      <c r="E626" s="122"/>
      <c r="F626" s="122"/>
      <c r="G626" s="66"/>
      <c r="H626" s="66"/>
      <c r="I626" s="66"/>
      <c r="J626" s="66"/>
      <c r="K626" s="66"/>
      <c r="L626" s="66"/>
      <c r="M626" s="66"/>
      <c r="N626" s="66"/>
      <c r="O626" s="66"/>
      <c r="P626" s="66"/>
      <c r="Q626" s="66"/>
      <c r="R626" s="66"/>
      <c r="S626" s="133"/>
      <c r="T626" s="133"/>
      <c r="U626" s="132"/>
      <c r="V626" s="132"/>
      <c r="W626" s="132"/>
    </row>
    <row r="627" spans="3:23" s="63" customFormat="1" ht="9" x14ac:dyDescent="0.15">
      <c r="C627" s="130"/>
      <c r="D627" s="122"/>
      <c r="E627" s="122"/>
      <c r="F627" s="122"/>
      <c r="G627" s="66"/>
      <c r="H627" s="66"/>
      <c r="I627" s="66"/>
      <c r="J627" s="66"/>
      <c r="K627" s="66"/>
      <c r="L627" s="66"/>
      <c r="M627" s="66"/>
      <c r="N627" s="66"/>
      <c r="O627" s="66"/>
      <c r="P627" s="66"/>
      <c r="Q627" s="66"/>
      <c r="R627" s="66"/>
      <c r="S627" s="133"/>
      <c r="T627" s="133"/>
      <c r="U627" s="132"/>
      <c r="V627" s="132"/>
      <c r="W627" s="132"/>
    </row>
    <row r="628" spans="3:23" s="63" customFormat="1" ht="9" x14ac:dyDescent="0.15">
      <c r="C628" s="130"/>
      <c r="D628" s="122"/>
      <c r="E628" s="122"/>
      <c r="F628" s="122"/>
      <c r="G628" s="66"/>
      <c r="H628" s="66"/>
      <c r="I628" s="66"/>
      <c r="J628" s="66"/>
      <c r="K628" s="66"/>
      <c r="L628" s="66"/>
      <c r="M628" s="66"/>
      <c r="N628" s="66"/>
      <c r="O628" s="66"/>
      <c r="P628" s="66"/>
      <c r="Q628" s="66"/>
      <c r="R628" s="66"/>
      <c r="S628" s="133"/>
      <c r="T628" s="133"/>
      <c r="U628" s="132"/>
      <c r="V628" s="132"/>
      <c r="W628" s="132"/>
    </row>
    <row r="629" spans="3:23" s="63" customFormat="1" ht="9" x14ac:dyDescent="0.15">
      <c r="C629" s="130"/>
      <c r="D629" s="122"/>
      <c r="E629" s="122"/>
      <c r="F629" s="122"/>
      <c r="G629" s="66"/>
      <c r="H629" s="66"/>
      <c r="I629" s="66"/>
      <c r="J629" s="66"/>
      <c r="K629" s="66"/>
      <c r="L629" s="66"/>
      <c r="M629" s="66"/>
      <c r="N629" s="66"/>
      <c r="O629" s="66"/>
      <c r="P629" s="66"/>
      <c r="Q629" s="66"/>
      <c r="R629" s="66"/>
      <c r="S629" s="133"/>
      <c r="T629" s="133"/>
      <c r="U629" s="132"/>
      <c r="V629" s="132"/>
      <c r="W629" s="132"/>
    </row>
    <row r="630" spans="3:23" s="63" customFormat="1" ht="9" x14ac:dyDescent="0.15">
      <c r="C630" s="130"/>
      <c r="D630" s="122"/>
      <c r="E630" s="122"/>
      <c r="F630" s="122"/>
      <c r="G630" s="66"/>
      <c r="H630" s="66"/>
      <c r="I630" s="66"/>
      <c r="J630" s="66"/>
      <c r="K630" s="66"/>
      <c r="L630" s="66"/>
      <c r="M630" s="66"/>
      <c r="N630" s="66"/>
      <c r="O630" s="66"/>
      <c r="P630" s="66"/>
      <c r="Q630" s="66"/>
      <c r="R630" s="66"/>
      <c r="S630" s="133"/>
      <c r="T630" s="133"/>
      <c r="U630" s="132"/>
      <c r="V630" s="132"/>
      <c r="W630" s="132"/>
    </row>
    <row r="631" spans="3:23" s="63" customFormat="1" ht="9" x14ac:dyDescent="0.15">
      <c r="C631" s="130"/>
      <c r="D631" s="122"/>
      <c r="E631" s="122"/>
      <c r="F631" s="122"/>
      <c r="G631" s="66"/>
      <c r="H631" s="66"/>
      <c r="I631" s="66"/>
      <c r="J631" s="66"/>
      <c r="K631" s="66"/>
      <c r="L631" s="66"/>
      <c r="M631" s="66"/>
      <c r="N631" s="66"/>
      <c r="O631" s="66"/>
      <c r="P631" s="66"/>
      <c r="Q631" s="66"/>
      <c r="R631" s="66"/>
      <c r="S631" s="133"/>
      <c r="T631" s="133"/>
      <c r="U631" s="132"/>
      <c r="V631" s="132"/>
      <c r="W631" s="132"/>
    </row>
    <row r="632" spans="3:23" s="63" customFormat="1" ht="9" x14ac:dyDescent="0.15">
      <c r="C632" s="130"/>
      <c r="D632" s="122"/>
      <c r="E632" s="122"/>
      <c r="F632" s="122"/>
      <c r="G632" s="66"/>
      <c r="H632" s="66"/>
      <c r="I632" s="66"/>
      <c r="J632" s="66"/>
      <c r="K632" s="66"/>
      <c r="L632" s="66"/>
      <c r="M632" s="66"/>
      <c r="N632" s="66"/>
      <c r="O632" s="66"/>
      <c r="P632" s="66"/>
      <c r="Q632" s="66"/>
      <c r="R632" s="66"/>
      <c r="S632" s="133"/>
      <c r="T632" s="133"/>
      <c r="U632" s="132"/>
      <c r="V632" s="132"/>
      <c r="W632" s="132"/>
    </row>
    <row r="633" spans="3:23" s="63" customFormat="1" ht="9" x14ac:dyDescent="0.15">
      <c r="C633" s="130"/>
      <c r="D633" s="122"/>
      <c r="E633" s="122"/>
      <c r="F633" s="122"/>
      <c r="G633" s="66"/>
      <c r="H633" s="66"/>
      <c r="I633" s="66"/>
      <c r="J633" s="66"/>
      <c r="K633" s="66"/>
      <c r="L633" s="66"/>
      <c r="M633" s="66"/>
      <c r="N633" s="66"/>
      <c r="O633" s="66"/>
      <c r="P633" s="66"/>
      <c r="Q633" s="66"/>
      <c r="R633" s="66"/>
      <c r="S633" s="133"/>
      <c r="T633" s="133"/>
      <c r="U633" s="132"/>
      <c r="V633" s="132"/>
      <c r="W633" s="132"/>
    </row>
    <row r="634" spans="3:23" s="63" customFormat="1" ht="9" x14ac:dyDescent="0.15">
      <c r="C634" s="130"/>
      <c r="D634" s="122"/>
      <c r="E634" s="122"/>
      <c r="F634" s="122"/>
      <c r="G634" s="66"/>
      <c r="H634" s="66"/>
      <c r="I634" s="66"/>
      <c r="J634" s="66"/>
      <c r="K634" s="66"/>
      <c r="L634" s="66"/>
      <c r="M634" s="66"/>
      <c r="N634" s="66"/>
      <c r="O634" s="66"/>
      <c r="P634" s="66"/>
      <c r="Q634" s="66"/>
      <c r="R634" s="66"/>
      <c r="S634" s="133"/>
      <c r="T634" s="133"/>
      <c r="U634" s="132"/>
      <c r="V634" s="132"/>
      <c r="W634" s="132"/>
    </row>
    <row r="635" spans="3:23" s="63" customFormat="1" ht="9" x14ac:dyDescent="0.15">
      <c r="C635" s="130"/>
      <c r="D635" s="122"/>
      <c r="E635" s="122"/>
      <c r="F635" s="122"/>
      <c r="G635" s="66"/>
      <c r="H635" s="66"/>
      <c r="I635" s="66"/>
      <c r="J635" s="66"/>
      <c r="K635" s="66"/>
      <c r="L635" s="66"/>
      <c r="M635" s="66"/>
      <c r="N635" s="66"/>
      <c r="O635" s="66"/>
      <c r="P635" s="66"/>
      <c r="Q635" s="66"/>
      <c r="R635" s="66"/>
      <c r="S635" s="133"/>
      <c r="T635" s="133"/>
      <c r="U635" s="132"/>
      <c r="V635" s="132"/>
      <c r="W635" s="132"/>
    </row>
    <row r="636" spans="3:23" s="63" customFormat="1" ht="9" x14ac:dyDescent="0.15">
      <c r="C636" s="130"/>
      <c r="D636" s="122"/>
      <c r="E636" s="122"/>
      <c r="F636" s="122"/>
      <c r="G636" s="66"/>
      <c r="H636" s="66"/>
      <c r="I636" s="66"/>
      <c r="J636" s="66"/>
      <c r="K636" s="66"/>
      <c r="L636" s="66"/>
      <c r="M636" s="66"/>
      <c r="N636" s="66"/>
      <c r="O636" s="66"/>
      <c r="P636" s="66"/>
      <c r="Q636" s="66"/>
      <c r="R636" s="66"/>
      <c r="S636" s="133"/>
      <c r="T636" s="133"/>
      <c r="U636" s="132"/>
      <c r="V636" s="132"/>
      <c r="W636" s="132"/>
    </row>
    <row r="637" spans="3:23" s="63" customFormat="1" ht="9" x14ac:dyDescent="0.15">
      <c r="C637" s="130"/>
      <c r="D637" s="122"/>
      <c r="E637" s="122"/>
      <c r="F637" s="122"/>
      <c r="G637" s="66"/>
      <c r="H637" s="66"/>
      <c r="I637" s="66"/>
      <c r="J637" s="66"/>
      <c r="K637" s="66"/>
      <c r="L637" s="66"/>
      <c r="M637" s="66"/>
      <c r="N637" s="66"/>
      <c r="O637" s="66"/>
      <c r="P637" s="66"/>
      <c r="Q637" s="66"/>
      <c r="R637" s="66"/>
      <c r="S637" s="133"/>
      <c r="T637" s="133"/>
      <c r="U637" s="132"/>
      <c r="V637" s="132"/>
      <c r="W637" s="132"/>
    </row>
    <row r="638" spans="3:23" s="63" customFormat="1" ht="9" x14ac:dyDescent="0.15">
      <c r="C638" s="130"/>
      <c r="D638" s="122"/>
      <c r="E638" s="122"/>
      <c r="F638" s="122"/>
      <c r="G638" s="66"/>
      <c r="H638" s="66"/>
      <c r="I638" s="66"/>
      <c r="J638" s="66"/>
      <c r="K638" s="66"/>
      <c r="L638" s="66"/>
      <c r="M638" s="66"/>
      <c r="N638" s="66"/>
      <c r="O638" s="66"/>
      <c r="P638" s="66"/>
      <c r="Q638" s="66"/>
      <c r="R638" s="66"/>
      <c r="S638" s="133"/>
      <c r="T638" s="133"/>
      <c r="U638" s="132"/>
      <c r="V638" s="132"/>
      <c r="W638" s="132"/>
    </row>
    <row r="639" spans="3:23" s="63" customFormat="1" ht="9" x14ac:dyDescent="0.15">
      <c r="C639" s="130"/>
      <c r="D639" s="122"/>
      <c r="E639" s="122"/>
      <c r="F639" s="122"/>
      <c r="G639" s="66"/>
      <c r="H639" s="66"/>
      <c r="I639" s="66"/>
      <c r="J639" s="66"/>
      <c r="K639" s="66"/>
      <c r="L639" s="66"/>
      <c r="M639" s="66"/>
      <c r="N639" s="66"/>
      <c r="O639" s="66"/>
      <c r="P639" s="66"/>
      <c r="Q639" s="66"/>
      <c r="R639" s="66"/>
      <c r="S639" s="133"/>
      <c r="T639" s="133"/>
      <c r="U639" s="132"/>
      <c r="V639" s="132"/>
      <c r="W639" s="132"/>
    </row>
    <row r="640" spans="3:23" s="63" customFormat="1" ht="9" x14ac:dyDescent="0.15">
      <c r="C640" s="130"/>
      <c r="D640" s="122"/>
      <c r="E640" s="122"/>
      <c r="F640" s="122"/>
      <c r="G640" s="66"/>
      <c r="H640" s="66"/>
      <c r="I640" s="66"/>
      <c r="J640" s="66"/>
      <c r="K640" s="66"/>
      <c r="L640" s="66"/>
      <c r="M640" s="66"/>
      <c r="N640" s="66"/>
      <c r="O640" s="66"/>
      <c r="P640" s="66"/>
      <c r="Q640" s="66"/>
      <c r="R640" s="66"/>
      <c r="S640" s="133"/>
      <c r="T640" s="133"/>
      <c r="U640" s="132"/>
      <c r="V640" s="132"/>
      <c r="W640" s="132"/>
    </row>
    <row r="641" spans="1:23" s="63" customFormat="1" ht="9" x14ac:dyDescent="0.15">
      <c r="C641" s="130"/>
      <c r="D641" s="122"/>
      <c r="E641" s="122"/>
      <c r="F641" s="122"/>
      <c r="G641" s="66"/>
      <c r="H641" s="66"/>
      <c r="I641" s="66"/>
      <c r="J641" s="66"/>
      <c r="K641" s="66"/>
      <c r="L641" s="66"/>
      <c r="M641" s="66"/>
      <c r="N641" s="66"/>
      <c r="O641" s="66"/>
      <c r="P641" s="66"/>
      <c r="Q641" s="66"/>
      <c r="R641" s="66"/>
      <c r="S641" s="133"/>
      <c r="T641" s="133"/>
      <c r="U641" s="132"/>
      <c r="V641" s="132"/>
      <c r="W641" s="132"/>
    </row>
    <row r="642" spans="1:23" s="63" customFormat="1" ht="9" x14ac:dyDescent="0.15">
      <c r="C642" s="130"/>
      <c r="D642" s="122"/>
      <c r="E642" s="122"/>
      <c r="F642" s="122"/>
      <c r="G642" s="66"/>
      <c r="H642" s="66"/>
      <c r="I642" s="66"/>
      <c r="J642" s="66"/>
      <c r="K642" s="66"/>
      <c r="L642" s="66"/>
      <c r="M642" s="66"/>
      <c r="N642" s="66"/>
      <c r="O642" s="66"/>
      <c r="P642" s="66"/>
      <c r="Q642" s="66"/>
      <c r="R642" s="66"/>
      <c r="S642" s="227"/>
      <c r="T642" s="227"/>
      <c r="U642" s="226"/>
      <c r="V642" s="132"/>
      <c r="W642" s="132"/>
    </row>
    <row r="643" spans="1:23" s="63" customFormat="1" ht="9" x14ac:dyDescent="0.15">
      <c r="A643" s="223"/>
      <c r="B643" s="224"/>
      <c r="C643" s="130"/>
      <c r="D643" s="122"/>
      <c r="E643" s="122"/>
      <c r="F643" s="122"/>
      <c r="G643" s="66"/>
      <c r="H643" s="66"/>
      <c r="I643" s="66"/>
      <c r="J643" s="66"/>
      <c r="K643" s="66"/>
      <c r="L643" s="231"/>
      <c r="M643" s="66"/>
      <c r="N643" s="66"/>
      <c r="O643" s="66"/>
      <c r="P643" s="66"/>
      <c r="Q643" s="66"/>
      <c r="R643" s="66"/>
      <c r="S643" s="226"/>
      <c r="T643" s="226"/>
      <c r="U643" s="226"/>
      <c r="V643" s="132"/>
      <c r="W643" s="132"/>
    </row>
    <row r="644" spans="1:23" s="63" customFormat="1" ht="11.25" customHeight="1" x14ac:dyDescent="0.15">
      <c r="A644" s="63" t="s">
        <v>866</v>
      </c>
      <c r="C644" s="130"/>
      <c r="D644" s="122"/>
      <c r="E644" s="66"/>
      <c r="F644" s="66"/>
      <c r="G644" s="66"/>
      <c r="H644" s="66"/>
      <c r="I644" s="66"/>
      <c r="J644" s="66"/>
      <c r="K644" s="66"/>
      <c r="L644" s="63" t="s">
        <v>866</v>
      </c>
      <c r="N644" s="66"/>
      <c r="O644" s="66"/>
      <c r="P644" s="66"/>
      <c r="Q644" s="66"/>
      <c r="R644" s="66"/>
      <c r="S644" s="227"/>
      <c r="T644" s="227"/>
      <c r="U644" s="226"/>
      <c r="V644" s="132"/>
      <c r="W644" s="220"/>
    </row>
    <row r="645" spans="1:23" s="63" customFormat="1" ht="11.25" customHeight="1" x14ac:dyDescent="0.15">
      <c r="C645" s="130"/>
      <c r="D645" s="122"/>
      <c r="E645" s="122"/>
      <c r="F645" s="122"/>
      <c r="G645" s="66"/>
      <c r="H645" s="66"/>
      <c r="I645" s="66"/>
      <c r="J645" s="66"/>
      <c r="K645" s="66"/>
      <c r="L645" s="66"/>
      <c r="M645" s="66"/>
      <c r="N645" s="66"/>
      <c r="O645" s="66"/>
      <c r="P645" s="66"/>
      <c r="Q645" s="66"/>
      <c r="R645" s="66"/>
      <c r="S645" s="227"/>
      <c r="T645" s="227"/>
      <c r="U645" s="226"/>
      <c r="V645" s="132"/>
      <c r="W645" s="132"/>
    </row>
    <row r="646" spans="1:23" s="63" customFormat="1" ht="11.25" customHeight="1" x14ac:dyDescent="0.15">
      <c r="A646" s="100" t="s">
        <v>73</v>
      </c>
      <c r="B646" s="100"/>
      <c r="C646" s="100"/>
      <c r="D646" s="100"/>
      <c r="E646" s="100"/>
      <c r="F646" s="66"/>
      <c r="G646" s="66"/>
      <c r="H646" s="66"/>
      <c r="I646" s="66"/>
      <c r="J646" s="66"/>
      <c r="K646" s="66"/>
      <c r="L646" s="100" t="s">
        <v>73</v>
      </c>
      <c r="M646" s="100"/>
      <c r="N646" s="100"/>
      <c r="O646" s="100"/>
      <c r="P646" s="100"/>
      <c r="Q646" s="66"/>
      <c r="R646" s="66"/>
      <c r="S646" s="227"/>
      <c r="T646" s="227"/>
      <c r="U646" s="227"/>
      <c r="V646" s="227"/>
      <c r="W646" s="227"/>
    </row>
    <row r="647" spans="1:23" s="63" customFormat="1" ht="9" x14ac:dyDescent="0.15">
      <c r="C647" s="130"/>
      <c r="D647" s="122"/>
      <c r="E647" s="122"/>
      <c r="F647" s="122"/>
      <c r="G647" s="66"/>
      <c r="H647" s="66"/>
      <c r="I647" s="66"/>
      <c r="J647" s="66"/>
      <c r="K647" s="66"/>
      <c r="L647" s="66"/>
      <c r="M647" s="66"/>
      <c r="N647" s="66"/>
      <c r="O647" s="66"/>
      <c r="P647" s="66"/>
      <c r="Q647" s="66"/>
      <c r="R647" s="66"/>
      <c r="S647" s="227"/>
      <c r="T647" s="227"/>
      <c r="U647" s="226"/>
      <c r="V647" s="132"/>
      <c r="W647" s="132"/>
    </row>
    <row r="648" spans="1:23" s="63" customFormat="1" ht="9" x14ac:dyDescent="0.15">
      <c r="C648" s="130"/>
      <c r="D648" s="122"/>
      <c r="E648" s="122"/>
      <c r="F648" s="122"/>
      <c r="G648" s="66"/>
      <c r="H648" s="66"/>
      <c r="I648" s="66"/>
      <c r="J648" s="66"/>
      <c r="K648" s="66"/>
      <c r="L648" s="66"/>
      <c r="M648" s="66"/>
      <c r="N648" s="66"/>
      <c r="O648" s="66"/>
      <c r="P648" s="66"/>
      <c r="Q648" s="66"/>
      <c r="R648" s="66"/>
      <c r="S648" s="133"/>
      <c r="T648" s="133"/>
      <c r="U648" s="132"/>
      <c r="V648" s="132"/>
      <c r="W648" s="132"/>
    </row>
    <row r="649" spans="1:23" s="63" customFormat="1" ht="9" x14ac:dyDescent="0.15">
      <c r="C649" s="130"/>
      <c r="D649" s="122"/>
      <c r="E649" s="122"/>
      <c r="F649" s="122"/>
      <c r="G649" s="66"/>
      <c r="H649" s="66"/>
      <c r="I649" s="66"/>
      <c r="J649" s="66"/>
      <c r="K649" s="66"/>
      <c r="L649" s="66"/>
      <c r="M649" s="66"/>
      <c r="N649" s="66"/>
      <c r="O649" s="66"/>
      <c r="P649" s="66"/>
      <c r="Q649" s="66"/>
      <c r="R649" s="66"/>
      <c r="S649" s="133"/>
      <c r="T649" s="133"/>
      <c r="U649" s="132"/>
      <c r="V649" s="132"/>
      <c r="W649" s="132"/>
    </row>
    <row r="650" spans="1:23" s="63" customFormat="1" ht="9" x14ac:dyDescent="0.15">
      <c r="C650" s="130"/>
      <c r="D650" s="122"/>
      <c r="E650" s="122"/>
      <c r="F650" s="122"/>
      <c r="G650" s="66"/>
      <c r="H650" s="66"/>
      <c r="I650" s="66"/>
      <c r="J650" s="66"/>
      <c r="K650" s="66"/>
      <c r="L650" s="66"/>
      <c r="M650" s="66"/>
      <c r="N650" s="66"/>
      <c r="O650" s="66"/>
      <c r="P650" s="66"/>
      <c r="Q650" s="66"/>
      <c r="R650" s="66"/>
      <c r="S650" s="133"/>
      <c r="T650" s="133"/>
      <c r="U650" s="132"/>
      <c r="V650" s="132"/>
      <c r="W650" s="132"/>
    </row>
    <row r="651" spans="1:23" s="63" customFormat="1" ht="9" x14ac:dyDescent="0.15">
      <c r="C651" s="130"/>
      <c r="D651" s="122"/>
      <c r="E651" s="122"/>
      <c r="F651" s="122"/>
      <c r="G651" s="66"/>
      <c r="H651" s="66"/>
      <c r="I651" s="66"/>
      <c r="J651" s="66"/>
      <c r="K651" s="66"/>
      <c r="L651" s="66"/>
      <c r="M651" s="66"/>
      <c r="N651" s="66"/>
      <c r="O651" s="66"/>
      <c r="P651" s="66"/>
      <c r="Q651" s="66"/>
      <c r="R651" s="66"/>
      <c r="S651" s="133"/>
      <c r="T651" s="133"/>
      <c r="U651" s="132"/>
      <c r="V651" s="132"/>
      <c r="W651" s="132"/>
    </row>
    <row r="652" spans="1:23" s="63" customFormat="1" ht="9" x14ac:dyDescent="0.15">
      <c r="C652" s="130"/>
      <c r="D652" s="122"/>
      <c r="E652" s="122"/>
      <c r="F652" s="122"/>
      <c r="G652" s="66"/>
      <c r="H652" s="66"/>
      <c r="I652" s="66"/>
      <c r="J652" s="66"/>
      <c r="K652" s="66"/>
      <c r="L652" s="66"/>
      <c r="M652" s="66"/>
      <c r="N652" s="66"/>
      <c r="O652" s="66"/>
      <c r="P652" s="66"/>
      <c r="Q652" s="66"/>
      <c r="R652" s="66"/>
      <c r="S652" s="133"/>
      <c r="T652" s="133"/>
      <c r="U652" s="132"/>
      <c r="V652" s="132"/>
      <c r="W652" s="132"/>
    </row>
    <row r="653" spans="1:23" s="63" customFormat="1" ht="9" x14ac:dyDescent="0.15">
      <c r="C653" s="130"/>
      <c r="D653" s="122"/>
      <c r="E653" s="122"/>
      <c r="F653" s="122"/>
      <c r="G653" s="66"/>
      <c r="H653" s="66"/>
      <c r="I653" s="66"/>
      <c r="J653" s="66"/>
      <c r="K653" s="66"/>
      <c r="L653" s="66"/>
      <c r="M653" s="66"/>
      <c r="N653" s="66"/>
      <c r="O653" s="66"/>
      <c r="P653" s="66"/>
      <c r="Q653" s="66"/>
      <c r="R653" s="66"/>
      <c r="S653" s="133"/>
      <c r="T653" s="133"/>
      <c r="U653" s="132"/>
      <c r="V653" s="132"/>
      <c r="W653" s="132"/>
    </row>
    <row r="654" spans="1:23" s="63" customFormat="1" ht="9" x14ac:dyDescent="0.15">
      <c r="C654" s="130"/>
      <c r="D654" s="122"/>
      <c r="E654" s="122"/>
      <c r="F654" s="122"/>
      <c r="G654" s="66"/>
      <c r="H654" s="66"/>
      <c r="I654" s="66"/>
      <c r="J654" s="66"/>
      <c r="K654" s="66"/>
      <c r="L654" s="66"/>
      <c r="M654" s="66"/>
      <c r="N654" s="66"/>
      <c r="O654" s="66"/>
      <c r="P654" s="66"/>
      <c r="Q654" s="66"/>
      <c r="R654" s="66"/>
      <c r="S654" s="133"/>
      <c r="T654" s="133"/>
      <c r="U654" s="132"/>
      <c r="V654" s="132"/>
      <c r="W654" s="132"/>
    </row>
    <row r="655" spans="1:23" s="63" customFormat="1" ht="9" x14ac:dyDescent="0.15">
      <c r="C655" s="130"/>
      <c r="D655" s="122"/>
      <c r="E655" s="122"/>
      <c r="F655" s="122"/>
      <c r="G655" s="66"/>
      <c r="H655" s="66"/>
      <c r="I655" s="66"/>
      <c r="J655" s="66"/>
      <c r="K655" s="66"/>
      <c r="L655" s="66"/>
      <c r="M655" s="66"/>
      <c r="N655" s="66"/>
      <c r="O655" s="66"/>
      <c r="P655" s="66"/>
      <c r="Q655" s="66"/>
      <c r="R655" s="66"/>
      <c r="S655" s="133"/>
      <c r="T655" s="133"/>
      <c r="U655" s="132"/>
      <c r="V655" s="132"/>
      <c r="W655" s="132"/>
    </row>
    <row r="656" spans="1:23" s="63" customFormat="1" ht="9" x14ac:dyDescent="0.15">
      <c r="C656" s="130"/>
      <c r="D656" s="122"/>
      <c r="E656" s="122"/>
      <c r="F656" s="122"/>
      <c r="G656" s="66"/>
      <c r="H656" s="66"/>
      <c r="I656" s="66"/>
      <c r="J656" s="66"/>
      <c r="K656" s="66"/>
      <c r="L656" s="66"/>
      <c r="M656" s="66"/>
      <c r="N656" s="66"/>
      <c r="O656" s="66"/>
      <c r="P656" s="66"/>
      <c r="Q656" s="66"/>
      <c r="R656" s="66"/>
      <c r="S656" s="133"/>
      <c r="T656" s="133"/>
      <c r="U656" s="132"/>
      <c r="V656" s="132"/>
      <c r="W656" s="132"/>
    </row>
    <row r="657" spans="3:23" s="63" customFormat="1" ht="9" x14ac:dyDescent="0.15">
      <c r="C657" s="130"/>
      <c r="D657" s="122"/>
      <c r="E657" s="122"/>
      <c r="F657" s="122"/>
      <c r="G657" s="66"/>
      <c r="H657" s="66"/>
      <c r="I657" s="66"/>
      <c r="J657" s="66"/>
      <c r="K657" s="66"/>
      <c r="L657" s="66"/>
      <c r="M657" s="66"/>
      <c r="N657" s="66"/>
      <c r="O657" s="66"/>
      <c r="P657" s="66"/>
      <c r="Q657" s="66"/>
      <c r="R657" s="66"/>
      <c r="S657" s="133"/>
      <c r="T657" s="133"/>
      <c r="U657" s="132"/>
      <c r="V657" s="132"/>
      <c r="W657" s="132"/>
    </row>
    <row r="658" spans="3:23" s="63" customFormat="1" ht="9" x14ac:dyDescent="0.15">
      <c r="C658" s="130"/>
      <c r="D658" s="122"/>
      <c r="E658" s="122"/>
      <c r="F658" s="122"/>
      <c r="G658" s="66"/>
      <c r="H658" s="66"/>
      <c r="I658" s="66"/>
      <c r="J658" s="66"/>
      <c r="K658" s="66"/>
      <c r="L658" s="66"/>
      <c r="M658" s="66"/>
      <c r="N658" s="66"/>
      <c r="O658" s="66"/>
      <c r="P658" s="66"/>
      <c r="Q658" s="66"/>
      <c r="R658" s="66"/>
      <c r="S658" s="133"/>
      <c r="T658" s="133"/>
      <c r="U658" s="132"/>
      <c r="V658" s="132"/>
      <c r="W658" s="132"/>
    </row>
    <row r="659" spans="3:23" s="63" customFormat="1" ht="9" x14ac:dyDescent="0.15">
      <c r="C659" s="130"/>
      <c r="D659" s="122"/>
      <c r="E659" s="122"/>
      <c r="F659" s="122"/>
      <c r="G659" s="66"/>
      <c r="H659" s="66"/>
      <c r="I659" s="66"/>
      <c r="J659" s="66"/>
      <c r="K659" s="66"/>
      <c r="L659" s="66"/>
      <c r="M659" s="66"/>
      <c r="N659" s="66"/>
      <c r="O659" s="66"/>
      <c r="P659" s="66"/>
      <c r="Q659" s="66"/>
      <c r="R659" s="66"/>
      <c r="S659" s="133"/>
      <c r="T659" s="133"/>
      <c r="U659" s="132"/>
      <c r="V659" s="132"/>
      <c r="W659" s="132"/>
    </row>
    <row r="660" spans="3:23" s="63" customFormat="1" ht="9" x14ac:dyDescent="0.15">
      <c r="C660" s="130"/>
      <c r="D660" s="122"/>
      <c r="E660" s="122"/>
      <c r="F660" s="122"/>
      <c r="G660" s="66"/>
      <c r="H660" s="66"/>
      <c r="I660" s="66"/>
      <c r="J660" s="66"/>
      <c r="K660" s="66"/>
      <c r="L660" s="66"/>
      <c r="M660" s="66"/>
      <c r="N660" s="66"/>
      <c r="O660" s="66"/>
      <c r="P660" s="66"/>
      <c r="Q660" s="66"/>
      <c r="R660" s="66"/>
      <c r="S660" s="133"/>
      <c r="T660" s="133"/>
      <c r="U660" s="132"/>
      <c r="V660" s="132"/>
      <c r="W660" s="132"/>
    </row>
    <row r="661" spans="3:23" s="63" customFormat="1" ht="9" x14ac:dyDescent="0.15">
      <c r="C661" s="130"/>
      <c r="D661" s="122"/>
      <c r="E661" s="122"/>
      <c r="F661" s="122"/>
      <c r="G661" s="66"/>
      <c r="H661" s="66"/>
      <c r="I661" s="66"/>
      <c r="J661" s="66"/>
      <c r="K661" s="66"/>
      <c r="L661" s="66"/>
      <c r="M661" s="66"/>
      <c r="N661" s="66"/>
      <c r="O661" s="66"/>
      <c r="P661" s="66"/>
      <c r="Q661" s="66"/>
      <c r="R661" s="66"/>
      <c r="S661" s="133"/>
      <c r="T661" s="133"/>
      <c r="U661" s="132"/>
      <c r="V661" s="132"/>
      <c r="W661" s="132"/>
    </row>
    <row r="662" spans="3:23" s="63" customFormat="1" ht="9" x14ac:dyDescent="0.15">
      <c r="C662" s="130"/>
      <c r="D662" s="122"/>
      <c r="E662" s="122"/>
      <c r="F662" s="122"/>
      <c r="G662" s="66"/>
      <c r="H662" s="66"/>
      <c r="I662" s="66"/>
      <c r="J662" s="66"/>
      <c r="K662" s="66"/>
      <c r="L662" s="66"/>
      <c r="M662" s="66"/>
      <c r="N662" s="66"/>
      <c r="O662" s="66"/>
      <c r="P662" s="66"/>
      <c r="Q662" s="66"/>
      <c r="R662" s="66"/>
      <c r="S662" s="133"/>
      <c r="T662" s="133"/>
      <c r="U662" s="132"/>
      <c r="V662" s="132"/>
      <c r="W662" s="132"/>
    </row>
    <row r="663" spans="3:23" s="63" customFormat="1" ht="9" x14ac:dyDescent="0.15">
      <c r="C663" s="130"/>
      <c r="D663" s="122"/>
      <c r="E663" s="122"/>
      <c r="F663" s="122"/>
      <c r="G663" s="66"/>
      <c r="H663" s="66"/>
      <c r="I663" s="66"/>
      <c r="J663" s="66"/>
      <c r="K663" s="66"/>
      <c r="L663" s="66"/>
      <c r="M663" s="66"/>
      <c r="N663" s="66"/>
      <c r="O663" s="66"/>
      <c r="P663" s="66"/>
      <c r="Q663" s="66"/>
      <c r="R663" s="66"/>
      <c r="S663" s="133"/>
      <c r="T663" s="133"/>
      <c r="U663" s="132"/>
      <c r="V663" s="132"/>
      <c r="W663" s="132"/>
    </row>
    <row r="664" spans="3:23" s="63" customFormat="1" ht="9" x14ac:dyDescent="0.15">
      <c r="C664" s="130"/>
      <c r="D664" s="122"/>
      <c r="E664" s="122"/>
      <c r="F664" s="122"/>
      <c r="G664" s="66"/>
      <c r="H664" s="66"/>
      <c r="I664" s="66"/>
      <c r="J664" s="66"/>
      <c r="K664" s="66"/>
      <c r="L664" s="66"/>
      <c r="M664" s="66"/>
      <c r="N664" s="66"/>
      <c r="O664" s="66"/>
      <c r="P664" s="66"/>
      <c r="Q664" s="66"/>
      <c r="R664" s="66"/>
      <c r="S664" s="133"/>
      <c r="T664" s="133"/>
      <c r="U664" s="132"/>
      <c r="V664" s="132"/>
      <c r="W664" s="132"/>
    </row>
    <row r="665" spans="3:23" s="63" customFormat="1" ht="9" x14ac:dyDescent="0.15">
      <c r="C665" s="130"/>
      <c r="D665" s="122"/>
      <c r="E665" s="122"/>
      <c r="F665" s="122"/>
      <c r="G665" s="66"/>
      <c r="H665" s="66"/>
      <c r="I665" s="66"/>
      <c r="J665" s="66"/>
      <c r="K665" s="66"/>
      <c r="L665" s="66"/>
      <c r="M665" s="66"/>
      <c r="N665" s="66"/>
      <c r="O665" s="66"/>
      <c r="P665" s="66"/>
      <c r="Q665" s="66"/>
      <c r="R665" s="66"/>
      <c r="S665" s="133"/>
      <c r="T665" s="133"/>
      <c r="U665" s="132"/>
      <c r="V665" s="132"/>
      <c r="W665" s="132"/>
    </row>
    <row r="666" spans="3:23" s="63" customFormat="1" ht="9" x14ac:dyDescent="0.15">
      <c r="C666" s="130"/>
      <c r="D666" s="122"/>
      <c r="E666" s="122"/>
      <c r="F666" s="122"/>
      <c r="G666" s="66"/>
      <c r="H666" s="66"/>
      <c r="I666" s="66"/>
      <c r="J666" s="66"/>
      <c r="K666" s="66"/>
      <c r="L666" s="66"/>
      <c r="M666" s="66"/>
      <c r="N666" s="66"/>
      <c r="O666" s="66"/>
      <c r="P666" s="66"/>
      <c r="Q666" s="66"/>
      <c r="R666" s="66"/>
      <c r="S666" s="133"/>
      <c r="T666" s="133"/>
      <c r="U666" s="132"/>
      <c r="V666" s="132"/>
      <c r="W666" s="132"/>
    </row>
    <row r="667" spans="3:23" s="63" customFormat="1" ht="9" x14ac:dyDescent="0.15">
      <c r="C667" s="130"/>
      <c r="D667" s="122"/>
      <c r="E667" s="122"/>
      <c r="F667" s="122"/>
      <c r="G667" s="66"/>
      <c r="H667" s="66"/>
      <c r="I667" s="66"/>
      <c r="J667" s="66"/>
      <c r="K667" s="66"/>
      <c r="L667" s="66"/>
      <c r="M667" s="66"/>
      <c r="N667" s="66"/>
      <c r="O667" s="66"/>
      <c r="P667" s="66"/>
      <c r="Q667" s="66"/>
      <c r="R667" s="66"/>
      <c r="S667" s="133"/>
      <c r="T667" s="133"/>
      <c r="U667" s="132"/>
      <c r="V667" s="132"/>
      <c r="W667" s="132"/>
    </row>
    <row r="668" spans="3:23" s="63" customFormat="1" ht="9" x14ac:dyDescent="0.15">
      <c r="C668" s="130"/>
      <c r="D668" s="122"/>
      <c r="E668" s="122"/>
      <c r="F668" s="122"/>
      <c r="G668" s="66"/>
      <c r="H668" s="66"/>
      <c r="I668" s="66"/>
      <c r="J668" s="66"/>
      <c r="K668" s="66"/>
      <c r="L668" s="66"/>
      <c r="M668" s="66"/>
      <c r="N668" s="66"/>
      <c r="O668" s="66"/>
      <c r="P668" s="66"/>
      <c r="Q668" s="66"/>
      <c r="R668" s="66"/>
      <c r="S668" s="133"/>
      <c r="T668" s="133"/>
      <c r="U668" s="132"/>
      <c r="V668" s="132"/>
      <c r="W668" s="132"/>
    </row>
    <row r="669" spans="3:23" s="63" customFormat="1" ht="9" x14ac:dyDescent="0.15">
      <c r="C669" s="130"/>
      <c r="D669" s="122"/>
      <c r="E669" s="122"/>
      <c r="F669" s="122"/>
      <c r="G669" s="66"/>
      <c r="H669" s="66"/>
      <c r="I669" s="66"/>
      <c r="J669" s="66"/>
      <c r="K669" s="66"/>
      <c r="L669" s="66"/>
      <c r="M669" s="66"/>
      <c r="N669" s="66"/>
      <c r="O669" s="66"/>
      <c r="P669" s="66"/>
      <c r="Q669" s="66"/>
      <c r="R669" s="66"/>
      <c r="S669" s="133"/>
      <c r="T669" s="133"/>
      <c r="U669" s="132"/>
      <c r="V669" s="132"/>
      <c r="W669" s="132"/>
    </row>
    <row r="670" spans="3:23" s="63" customFormat="1" ht="9" x14ac:dyDescent="0.15">
      <c r="C670" s="130"/>
      <c r="D670" s="122"/>
      <c r="E670" s="122"/>
      <c r="F670" s="122"/>
      <c r="G670" s="66"/>
      <c r="H670" s="66"/>
      <c r="I670" s="66"/>
      <c r="J670" s="66"/>
      <c r="K670" s="66"/>
      <c r="L670" s="66"/>
      <c r="M670" s="66"/>
      <c r="N670" s="66"/>
      <c r="O670" s="66"/>
      <c r="P670" s="66"/>
      <c r="Q670" s="66"/>
      <c r="R670" s="66"/>
      <c r="S670" s="133"/>
      <c r="T670" s="133"/>
      <c r="U670" s="132"/>
      <c r="V670" s="132"/>
      <c r="W670" s="132"/>
    </row>
    <row r="671" spans="3:23" s="63" customFormat="1" ht="9" x14ac:dyDescent="0.15">
      <c r="C671" s="130"/>
      <c r="D671" s="122"/>
      <c r="E671" s="122"/>
      <c r="F671" s="122"/>
      <c r="G671" s="66"/>
      <c r="H671" s="66"/>
      <c r="I671" s="66"/>
      <c r="J671" s="66"/>
      <c r="K671" s="66"/>
      <c r="L671" s="66"/>
      <c r="M671" s="66"/>
      <c r="N671" s="66"/>
      <c r="O671" s="66"/>
      <c r="P671" s="66"/>
      <c r="Q671" s="66"/>
      <c r="R671" s="66"/>
      <c r="S671" s="133"/>
      <c r="T671" s="133"/>
      <c r="U671" s="132"/>
      <c r="V671" s="132"/>
      <c r="W671" s="132"/>
    </row>
    <row r="672" spans="3:23" s="63" customFormat="1" ht="9" x14ac:dyDescent="0.15">
      <c r="C672" s="130"/>
      <c r="D672" s="122"/>
      <c r="E672" s="122"/>
      <c r="F672" s="122"/>
      <c r="G672" s="66"/>
      <c r="H672" s="66"/>
      <c r="I672" s="66"/>
      <c r="J672" s="66"/>
      <c r="K672" s="66"/>
      <c r="L672" s="66"/>
      <c r="M672" s="66"/>
      <c r="N672" s="66"/>
      <c r="O672" s="66"/>
      <c r="P672" s="66"/>
      <c r="Q672" s="66"/>
      <c r="R672" s="66"/>
      <c r="S672" s="133"/>
      <c r="T672" s="133"/>
      <c r="U672" s="132"/>
      <c r="V672" s="132"/>
      <c r="W672" s="132"/>
    </row>
    <row r="673" spans="3:23" s="63" customFormat="1" ht="9" x14ac:dyDescent="0.15">
      <c r="C673" s="130"/>
      <c r="D673" s="122"/>
      <c r="E673" s="122"/>
      <c r="F673" s="122"/>
      <c r="G673" s="66"/>
      <c r="H673" s="66"/>
      <c r="I673" s="66"/>
      <c r="J673" s="66"/>
      <c r="K673" s="66"/>
      <c r="L673" s="66"/>
      <c r="M673" s="66"/>
      <c r="N673" s="66"/>
      <c r="O673" s="66"/>
      <c r="P673" s="66"/>
      <c r="Q673" s="66"/>
      <c r="R673" s="66"/>
      <c r="S673" s="133"/>
      <c r="T673" s="133"/>
      <c r="U673" s="132"/>
      <c r="V673" s="132"/>
      <c r="W673" s="132"/>
    </row>
    <row r="674" spans="3:23" s="63" customFormat="1" ht="9" x14ac:dyDescent="0.15">
      <c r="C674" s="130"/>
      <c r="D674" s="122"/>
      <c r="E674" s="122"/>
      <c r="F674" s="122"/>
      <c r="G674" s="66"/>
      <c r="H674" s="66"/>
      <c r="I674" s="66"/>
      <c r="J674" s="66"/>
      <c r="K674" s="66"/>
      <c r="L674" s="66"/>
      <c r="M674" s="66"/>
      <c r="N674" s="66"/>
      <c r="O674" s="66"/>
      <c r="P674" s="66"/>
      <c r="Q674" s="66"/>
      <c r="R674" s="66"/>
      <c r="S674" s="133"/>
      <c r="T674" s="133"/>
      <c r="U674" s="132"/>
      <c r="V674" s="132"/>
      <c r="W674" s="132"/>
    </row>
    <row r="675" spans="3:23" s="63" customFormat="1" ht="9" x14ac:dyDescent="0.15">
      <c r="C675" s="130"/>
      <c r="D675" s="122"/>
      <c r="E675" s="122"/>
      <c r="F675" s="122"/>
      <c r="G675" s="66"/>
      <c r="H675" s="66"/>
      <c r="I675" s="66"/>
      <c r="J675" s="66"/>
      <c r="K675" s="66"/>
      <c r="L675" s="66"/>
      <c r="M675" s="66"/>
      <c r="N675" s="66"/>
      <c r="O675" s="66"/>
      <c r="P675" s="66"/>
      <c r="Q675" s="66"/>
      <c r="R675" s="66"/>
      <c r="S675" s="133"/>
      <c r="T675" s="133"/>
      <c r="U675" s="132"/>
      <c r="V675" s="132"/>
      <c r="W675" s="132"/>
    </row>
    <row r="676" spans="3:23" s="63" customFormat="1" ht="9" x14ac:dyDescent="0.15">
      <c r="C676" s="130"/>
      <c r="D676" s="122"/>
      <c r="E676" s="122"/>
      <c r="F676" s="122"/>
      <c r="G676" s="66"/>
      <c r="H676" s="66"/>
      <c r="I676" s="66"/>
      <c r="J676" s="66"/>
      <c r="K676" s="66"/>
      <c r="L676" s="66"/>
      <c r="M676" s="66"/>
      <c r="N676" s="66"/>
      <c r="O676" s="66"/>
      <c r="P676" s="66"/>
      <c r="Q676" s="66"/>
      <c r="R676" s="66"/>
      <c r="S676" s="133"/>
      <c r="T676" s="133"/>
      <c r="U676" s="132"/>
      <c r="V676" s="132"/>
      <c r="W676" s="132"/>
    </row>
    <row r="677" spans="3:23" s="63" customFormat="1" ht="9" x14ac:dyDescent="0.15">
      <c r="C677" s="130"/>
      <c r="D677" s="122"/>
      <c r="E677" s="122"/>
      <c r="F677" s="122"/>
      <c r="G677" s="66"/>
      <c r="H677" s="66"/>
      <c r="I677" s="66"/>
      <c r="J677" s="66"/>
      <c r="K677" s="66"/>
      <c r="L677" s="66"/>
      <c r="M677" s="66"/>
      <c r="N677" s="66"/>
      <c r="O677" s="66"/>
      <c r="P677" s="66"/>
      <c r="Q677" s="66"/>
      <c r="R677" s="66"/>
      <c r="S677" s="133"/>
      <c r="T677" s="133"/>
      <c r="U677" s="132"/>
      <c r="V677" s="132"/>
      <c r="W677" s="132"/>
    </row>
    <row r="678" spans="3:23" s="63" customFormat="1" ht="9" x14ac:dyDescent="0.15">
      <c r="C678" s="130"/>
      <c r="D678" s="122"/>
      <c r="E678" s="122"/>
      <c r="F678" s="122"/>
      <c r="G678" s="66"/>
      <c r="H678" s="66"/>
      <c r="I678" s="66"/>
      <c r="J678" s="66"/>
      <c r="K678" s="66"/>
      <c r="L678" s="66"/>
      <c r="M678" s="66"/>
      <c r="N678" s="66"/>
      <c r="O678" s="66"/>
      <c r="P678" s="66"/>
      <c r="Q678" s="66"/>
      <c r="R678" s="66"/>
      <c r="S678" s="133"/>
      <c r="T678" s="133"/>
      <c r="U678" s="132"/>
      <c r="V678" s="132"/>
      <c r="W678" s="132"/>
    </row>
    <row r="679" spans="3:23" s="63" customFormat="1" ht="9" x14ac:dyDescent="0.15">
      <c r="C679" s="130"/>
      <c r="D679" s="122"/>
      <c r="E679" s="122"/>
      <c r="F679" s="122"/>
      <c r="G679" s="66"/>
      <c r="H679" s="66"/>
      <c r="I679" s="66"/>
      <c r="J679" s="66"/>
      <c r="K679" s="66"/>
      <c r="L679" s="66"/>
      <c r="M679" s="66"/>
      <c r="N679" s="66"/>
      <c r="O679" s="66"/>
      <c r="P679" s="66"/>
      <c r="Q679" s="66"/>
      <c r="R679" s="66"/>
      <c r="S679" s="133"/>
      <c r="T679" s="133"/>
      <c r="U679" s="132"/>
      <c r="V679" s="132"/>
      <c r="W679" s="132"/>
    </row>
    <row r="680" spans="3:23" s="63" customFormat="1" ht="9" x14ac:dyDescent="0.15">
      <c r="C680" s="130"/>
      <c r="D680" s="122"/>
      <c r="E680" s="122"/>
      <c r="F680" s="122"/>
      <c r="G680" s="66"/>
      <c r="H680" s="66"/>
      <c r="I680" s="66"/>
      <c r="J680" s="66"/>
      <c r="K680" s="66"/>
      <c r="L680" s="66"/>
      <c r="M680" s="66"/>
      <c r="N680" s="66"/>
      <c r="O680" s="66"/>
      <c r="P680" s="66"/>
      <c r="Q680" s="66"/>
      <c r="R680" s="66"/>
      <c r="S680" s="133"/>
      <c r="T680" s="133"/>
      <c r="U680" s="132"/>
      <c r="V680" s="132"/>
      <c r="W680" s="132"/>
    </row>
    <row r="681" spans="3:23" s="63" customFormat="1" ht="9" x14ac:dyDescent="0.15">
      <c r="C681" s="130"/>
      <c r="D681" s="122"/>
      <c r="E681" s="122"/>
      <c r="F681" s="122"/>
      <c r="G681" s="66"/>
      <c r="H681" s="66"/>
      <c r="I681" s="66"/>
      <c r="J681" s="66"/>
      <c r="K681" s="66"/>
      <c r="L681" s="66"/>
      <c r="M681" s="66"/>
      <c r="N681" s="66"/>
      <c r="O681" s="66"/>
      <c r="P681" s="66"/>
      <c r="Q681" s="66"/>
      <c r="R681" s="66"/>
      <c r="S681" s="133"/>
      <c r="T681" s="133"/>
      <c r="U681" s="132"/>
      <c r="V681" s="132"/>
      <c r="W681" s="132"/>
    </row>
    <row r="682" spans="3:23" s="63" customFormat="1" ht="9" x14ac:dyDescent="0.15">
      <c r="C682" s="130"/>
      <c r="D682" s="122"/>
      <c r="E682" s="122"/>
      <c r="F682" s="122"/>
      <c r="G682" s="66"/>
      <c r="H682" s="66"/>
      <c r="I682" s="66"/>
      <c r="J682" s="66"/>
      <c r="K682" s="66"/>
      <c r="L682" s="66"/>
      <c r="M682" s="66"/>
      <c r="N682" s="66"/>
      <c r="O682" s="66"/>
      <c r="P682" s="66"/>
      <c r="Q682" s="66"/>
      <c r="R682" s="66"/>
      <c r="S682" s="133"/>
      <c r="T682" s="133"/>
      <c r="U682" s="132"/>
      <c r="V682" s="132"/>
      <c r="W682" s="132"/>
    </row>
    <row r="683" spans="3:23" s="63" customFormat="1" ht="9" x14ac:dyDescent="0.15">
      <c r="C683" s="130"/>
      <c r="D683" s="122"/>
      <c r="E683" s="122"/>
      <c r="F683" s="122"/>
      <c r="G683" s="66"/>
      <c r="H683" s="66"/>
      <c r="I683" s="66"/>
      <c r="J683" s="66"/>
      <c r="K683" s="66"/>
      <c r="L683" s="66"/>
      <c r="M683" s="66"/>
      <c r="N683" s="66"/>
      <c r="O683" s="66"/>
      <c r="P683" s="66"/>
      <c r="Q683" s="66"/>
      <c r="R683" s="66"/>
      <c r="S683" s="133"/>
      <c r="T683" s="133"/>
      <c r="U683" s="132"/>
      <c r="V683" s="132"/>
      <c r="W683" s="132"/>
    </row>
    <row r="684" spans="3:23" s="63" customFormat="1" ht="9" x14ac:dyDescent="0.15">
      <c r="C684" s="130"/>
      <c r="D684" s="122"/>
      <c r="E684" s="122"/>
      <c r="F684" s="122"/>
      <c r="G684" s="66"/>
      <c r="H684" s="66"/>
      <c r="I684" s="66"/>
      <c r="J684" s="66"/>
      <c r="K684" s="66"/>
      <c r="L684" s="66"/>
      <c r="M684" s="66"/>
      <c r="N684" s="66"/>
      <c r="O684" s="66"/>
      <c r="P684" s="66"/>
      <c r="Q684" s="66"/>
      <c r="R684" s="66"/>
      <c r="S684" s="133"/>
      <c r="T684" s="133"/>
      <c r="U684" s="132"/>
      <c r="V684" s="132"/>
      <c r="W684" s="132"/>
    </row>
    <row r="685" spans="3:23" s="63" customFormat="1" ht="9" x14ac:dyDescent="0.15">
      <c r="C685" s="130"/>
      <c r="D685" s="122"/>
      <c r="E685" s="122"/>
      <c r="F685" s="122"/>
      <c r="G685" s="66"/>
      <c r="H685" s="66"/>
      <c r="I685" s="66"/>
      <c r="J685" s="66"/>
      <c r="K685" s="66"/>
      <c r="L685" s="66"/>
      <c r="M685" s="66"/>
      <c r="N685" s="66"/>
      <c r="O685" s="66"/>
      <c r="P685" s="66"/>
      <c r="Q685" s="66"/>
      <c r="R685" s="66"/>
      <c r="S685" s="133"/>
      <c r="T685" s="133"/>
      <c r="U685" s="132"/>
      <c r="V685" s="132"/>
      <c r="W685" s="132"/>
    </row>
    <row r="686" spans="3:23" s="63" customFormat="1" ht="9" x14ac:dyDescent="0.15">
      <c r="C686" s="130"/>
      <c r="D686" s="122"/>
      <c r="E686" s="122"/>
      <c r="F686" s="122"/>
      <c r="G686" s="66"/>
      <c r="H686" s="66"/>
      <c r="I686" s="66"/>
      <c r="J686" s="66"/>
      <c r="K686" s="66"/>
      <c r="L686" s="66"/>
      <c r="M686" s="66"/>
      <c r="N686" s="66"/>
      <c r="O686" s="66"/>
      <c r="P686" s="66"/>
      <c r="Q686" s="66"/>
      <c r="R686" s="66"/>
      <c r="S686" s="133"/>
      <c r="T686" s="133"/>
      <c r="U686" s="132"/>
      <c r="V686" s="132"/>
      <c r="W686" s="132"/>
    </row>
    <row r="687" spans="3:23" s="63" customFormat="1" ht="9" x14ac:dyDescent="0.15">
      <c r="C687" s="130"/>
      <c r="D687" s="122"/>
      <c r="E687" s="122"/>
      <c r="F687" s="122"/>
      <c r="G687" s="66"/>
      <c r="H687" s="66"/>
      <c r="I687" s="66"/>
      <c r="J687" s="66"/>
      <c r="K687" s="66"/>
      <c r="L687" s="66"/>
      <c r="M687" s="66"/>
      <c r="N687" s="66"/>
      <c r="O687" s="66"/>
      <c r="P687" s="66"/>
      <c r="Q687" s="66"/>
      <c r="R687" s="66"/>
      <c r="S687" s="133"/>
      <c r="T687" s="133"/>
      <c r="U687" s="132"/>
      <c r="V687" s="132"/>
      <c r="W687" s="132"/>
    </row>
    <row r="688" spans="3:23" s="63" customFormat="1" ht="9" x14ac:dyDescent="0.15">
      <c r="C688" s="130"/>
      <c r="D688" s="122"/>
      <c r="E688" s="122"/>
      <c r="F688" s="122"/>
      <c r="G688" s="66"/>
      <c r="H688" s="66"/>
      <c r="I688" s="66"/>
      <c r="J688" s="66"/>
      <c r="K688" s="66"/>
      <c r="L688" s="66"/>
      <c r="M688" s="66"/>
      <c r="N688" s="66"/>
      <c r="O688" s="66"/>
      <c r="P688" s="66"/>
      <c r="Q688" s="66"/>
      <c r="R688" s="66"/>
      <c r="S688" s="133"/>
      <c r="T688" s="133"/>
      <c r="U688" s="132"/>
      <c r="V688" s="132"/>
      <c r="W688" s="132"/>
    </row>
    <row r="689" spans="3:23" s="63" customFormat="1" ht="9" x14ac:dyDescent="0.15">
      <c r="C689" s="130"/>
      <c r="D689" s="122"/>
      <c r="E689" s="122"/>
      <c r="F689" s="122"/>
      <c r="G689" s="66"/>
      <c r="H689" s="66"/>
      <c r="I689" s="66"/>
      <c r="J689" s="66"/>
      <c r="K689" s="66"/>
      <c r="L689" s="66"/>
      <c r="M689" s="66"/>
      <c r="N689" s="66"/>
      <c r="O689" s="66"/>
      <c r="P689" s="66"/>
      <c r="Q689" s="66"/>
      <c r="R689" s="66"/>
      <c r="S689" s="133"/>
      <c r="T689" s="133"/>
      <c r="U689" s="132"/>
      <c r="V689" s="132"/>
      <c r="W689" s="132"/>
    </row>
    <row r="690" spans="3:23" s="63" customFormat="1" ht="9" x14ac:dyDescent="0.15">
      <c r="C690" s="130"/>
      <c r="D690" s="122"/>
      <c r="E690" s="122"/>
      <c r="F690" s="122"/>
      <c r="G690" s="66"/>
      <c r="H690" s="66"/>
      <c r="I690" s="66"/>
      <c r="J690" s="66"/>
      <c r="K690" s="66"/>
      <c r="L690" s="66"/>
      <c r="M690" s="66"/>
      <c r="N690" s="66"/>
      <c r="O690" s="66"/>
      <c r="P690" s="66"/>
      <c r="Q690" s="66"/>
      <c r="R690" s="66"/>
      <c r="S690" s="133"/>
      <c r="T690" s="133"/>
      <c r="U690" s="132"/>
      <c r="V690" s="132"/>
      <c r="W690" s="132"/>
    </row>
    <row r="691" spans="3:23" s="63" customFormat="1" ht="9" x14ac:dyDescent="0.15">
      <c r="C691" s="130"/>
      <c r="D691" s="122"/>
      <c r="E691" s="122"/>
      <c r="F691" s="122"/>
      <c r="G691" s="66"/>
      <c r="H691" s="66"/>
      <c r="I691" s="66"/>
      <c r="J691" s="66"/>
      <c r="K691" s="66"/>
      <c r="L691" s="66"/>
      <c r="M691" s="66"/>
      <c r="N691" s="66"/>
      <c r="O691" s="66"/>
      <c r="P691" s="66"/>
      <c r="Q691" s="66"/>
      <c r="R691" s="66"/>
      <c r="S691" s="133"/>
      <c r="T691" s="133"/>
      <c r="U691" s="132"/>
      <c r="V691" s="132"/>
      <c r="W691" s="132"/>
    </row>
    <row r="692" spans="3:23" s="63" customFormat="1" ht="9" x14ac:dyDescent="0.15">
      <c r="C692" s="130"/>
      <c r="D692" s="122"/>
      <c r="E692" s="122"/>
      <c r="F692" s="122"/>
      <c r="G692" s="66"/>
      <c r="H692" s="66"/>
      <c r="I692" s="66"/>
      <c r="J692" s="66"/>
      <c r="K692" s="66"/>
      <c r="L692" s="66"/>
      <c r="M692" s="66"/>
      <c r="N692" s="66"/>
      <c r="O692" s="66"/>
      <c r="P692" s="66"/>
      <c r="Q692" s="66"/>
      <c r="R692" s="66"/>
      <c r="S692" s="133"/>
      <c r="T692" s="133"/>
      <c r="U692" s="132"/>
      <c r="V692" s="132"/>
      <c r="W692" s="132"/>
    </row>
    <row r="693" spans="3:23" s="63" customFormat="1" ht="9" x14ac:dyDescent="0.15">
      <c r="C693" s="130"/>
      <c r="D693" s="122"/>
      <c r="E693" s="122"/>
      <c r="F693" s="122"/>
      <c r="G693" s="66"/>
      <c r="H693" s="66"/>
      <c r="I693" s="66"/>
      <c r="J693" s="66"/>
      <c r="K693" s="66"/>
      <c r="L693" s="66"/>
      <c r="M693" s="66"/>
      <c r="N693" s="66"/>
      <c r="O693" s="66"/>
      <c r="P693" s="66"/>
      <c r="Q693" s="66"/>
      <c r="R693" s="66"/>
      <c r="S693" s="133"/>
      <c r="T693" s="133"/>
      <c r="U693" s="132"/>
      <c r="V693" s="132"/>
      <c r="W693" s="132"/>
    </row>
    <row r="694" spans="3:23" s="63" customFormat="1" ht="9" x14ac:dyDescent="0.15">
      <c r="C694" s="130"/>
      <c r="D694" s="122"/>
      <c r="E694" s="122"/>
      <c r="F694" s="122"/>
      <c r="G694" s="66"/>
      <c r="H694" s="66"/>
      <c r="I694" s="66"/>
      <c r="J694" s="66"/>
      <c r="K694" s="66"/>
      <c r="L694" s="66"/>
      <c r="M694" s="66"/>
      <c r="N694" s="66"/>
      <c r="O694" s="66"/>
      <c r="P694" s="66"/>
      <c r="Q694" s="66"/>
      <c r="R694" s="66"/>
      <c r="S694" s="133"/>
      <c r="T694" s="133"/>
      <c r="U694" s="132"/>
      <c r="V694" s="132"/>
      <c r="W694" s="132"/>
    </row>
    <row r="695" spans="3:23" s="63" customFormat="1" ht="9" x14ac:dyDescent="0.15">
      <c r="C695" s="130"/>
      <c r="D695" s="122"/>
      <c r="E695" s="122"/>
      <c r="F695" s="122"/>
      <c r="G695" s="66"/>
      <c r="H695" s="66"/>
      <c r="I695" s="66"/>
      <c r="J695" s="66"/>
      <c r="K695" s="66"/>
      <c r="L695" s="66"/>
      <c r="M695" s="66"/>
      <c r="N695" s="66"/>
      <c r="O695" s="66"/>
      <c r="P695" s="66"/>
      <c r="Q695" s="66"/>
      <c r="R695" s="66"/>
      <c r="S695" s="133"/>
      <c r="T695" s="133"/>
      <c r="U695" s="132"/>
      <c r="V695" s="132"/>
      <c r="W695" s="132"/>
    </row>
    <row r="696" spans="3:23" s="63" customFormat="1" ht="9" x14ac:dyDescent="0.15">
      <c r="C696" s="130"/>
      <c r="D696" s="122"/>
      <c r="E696" s="122"/>
      <c r="F696" s="122"/>
      <c r="G696" s="66"/>
      <c r="H696" s="66"/>
      <c r="I696" s="66"/>
      <c r="J696" s="66"/>
      <c r="K696" s="66"/>
      <c r="L696" s="66"/>
      <c r="M696" s="66"/>
      <c r="N696" s="66"/>
      <c r="O696" s="66"/>
      <c r="P696" s="66"/>
      <c r="Q696" s="66"/>
      <c r="R696" s="66"/>
      <c r="S696" s="133"/>
      <c r="T696" s="133"/>
      <c r="U696" s="132"/>
      <c r="V696" s="132"/>
      <c r="W696" s="132"/>
    </row>
    <row r="697" spans="3:23" s="63" customFormat="1" ht="9" x14ac:dyDescent="0.15">
      <c r="C697" s="130"/>
      <c r="D697" s="122"/>
      <c r="E697" s="122"/>
      <c r="F697" s="122"/>
      <c r="G697" s="66"/>
      <c r="H697" s="66"/>
      <c r="I697" s="66"/>
      <c r="J697" s="66"/>
      <c r="K697" s="66"/>
      <c r="L697" s="66"/>
      <c r="M697" s="66"/>
      <c r="N697" s="66"/>
      <c r="O697" s="66"/>
      <c r="P697" s="66"/>
      <c r="Q697" s="66"/>
      <c r="R697" s="66"/>
      <c r="S697" s="133"/>
      <c r="T697" s="133"/>
      <c r="U697" s="132"/>
      <c r="V697" s="132"/>
      <c r="W697" s="132"/>
    </row>
    <row r="698" spans="3:23" s="63" customFormat="1" ht="9" x14ac:dyDescent="0.15">
      <c r="C698" s="130"/>
      <c r="D698" s="122"/>
      <c r="E698" s="122"/>
      <c r="F698" s="122"/>
      <c r="G698" s="66"/>
      <c r="H698" s="66"/>
      <c r="I698" s="66"/>
      <c r="J698" s="66"/>
      <c r="K698" s="66"/>
      <c r="L698" s="66"/>
      <c r="M698" s="66"/>
      <c r="N698" s="66"/>
      <c r="O698" s="66"/>
      <c r="P698" s="66"/>
      <c r="Q698" s="66"/>
      <c r="R698" s="66"/>
      <c r="S698" s="133"/>
      <c r="T698" s="133"/>
      <c r="U698" s="132"/>
      <c r="V698" s="132"/>
      <c r="W698" s="132"/>
    </row>
    <row r="699" spans="3:23" s="63" customFormat="1" ht="9" x14ac:dyDescent="0.15">
      <c r="C699" s="130"/>
      <c r="D699" s="122"/>
      <c r="E699" s="122"/>
      <c r="F699" s="122"/>
      <c r="G699" s="66"/>
      <c r="H699" s="66"/>
      <c r="I699" s="66"/>
      <c r="J699" s="66"/>
      <c r="K699" s="66"/>
      <c r="L699" s="66"/>
      <c r="M699" s="66"/>
      <c r="N699" s="66"/>
      <c r="O699" s="66"/>
      <c r="P699" s="66"/>
      <c r="Q699" s="66"/>
      <c r="R699" s="66"/>
      <c r="S699" s="133"/>
      <c r="T699" s="133"/>
      <c r="U699" s="132"/>
      <c r="V699" s="132"/>
      <c r="W699" s="132"/>
    </row>
    <row r="700" spans="3:23" s="63" customFormat="1" ht="9" x14ac:dyDescent="0.15">
      <c r="C700" s="130"/>
      <c r="D700" s="122"/>
      <c r="E700" s="122"/>
      <c r="F700" s="122"/>
      <c r="G700" s="66"/>
      <c r="H700" s="66"/>
      <c r="I700" s="66"/>
      <c r="J700" s="66"/>
      <c r="K700" s="66"/>
      <c r="L700" s="66"/>
      <c r="M700" s="66"/>
      <c r="N700" s="66"/>
      <c r="O700" s="66"/>
      <c r="P700" s="66"/>
      <c r="Q700" s="66"/>
      <c r="R700" s="66"/>
      <c r="S700" s="133"/>
      <c r="T700" s="133"/>
      <c r="U700" s="132"/>
      <c r="V700" s="132"/>
      <c r="W700" s="132"/>
    </row>
    <row r="701" spans="3:23" s="63" customFormat="1" ht="9" x14ac:dyDescent="0.15">
      <c r="C701" s="130"/>
      <c r="D701" s="122"/>
      <c r="E701" s="122"/>
      <c r="F701" s="122"/>
      <c r="G701" s="66"/>
      <c r="H701" s="66"/>
      <c r="I701" s="66"/>
      <c r="J701" s="66"/>
      <c r="K701" s="66"/>
      <c r="L701" s="66"/>
      <c r="M701" s="66"/>
      <c r="N701" s="66"/>
      <c r="O701" s="66"/>
      <c r="P701" s="66"/>
      <c r="Q701" s="66"/>
      <c r="R701" s="66"/>
      <c r="S701" s="133"/>
      <c r="T701" s="133"/>
      <c r="U701" s="132"/>
      <c r="V701" s="132"/>
      <c r="W701" s="132"/>
    </row>
    <row r="702" spans="3:23" s="63" customFormat="1" ht="9" x14ac:dyDescent="0.15">
      <c r="C702" s="130"/>
      <c r="D702" s="122"/>
      <c r="E702" s="122"/>
      <c r="F702" s="122"/>
      <c r="G702" s="66"/>
      <c r="H702" s="66"/>
      <c r="I702" s="66"/>
      <c r="J702" s="66"/>
      <c r="K702" s="66"/>
      <c r="L702" s="66"/>
      <c r="M702" s="66"/>
      <c r="N702" s="66"/>
      <c r="O702" s="66"/>
      <c r="P702" s="66"/>
      <c r="Q702" s="66"/>
      <c r="R702" s="66"/>
      <c r="S702" s="133"/>
      <c r="T702" s="133"/>
      <c r="U702" s="132"/>
      <c r="V702" s="132"/>
      <c r="W702" s="132"/>
    </row>
    <row r="703" spans="3:23" s="63" customFormat="1" ht="9" x14ac:dyDescent="0.15">
      <c r="C703" s="130"/>
      <c r="D703" s="122"/>
      <c r="E703" s="122"/>
      <c r="F703" s="122"/>
      <c r="G703" s="66"/>
      <c r="H703" s="66"/>
      <c r="I703" s="66"/>
      <c r="J703" s="66"/>
      <c r="K703" s="66"/>
      <c r="L703" s="66"/>
      <c r="M703" s="66"/>
      <c r="N703" s="66"/>
      <c r="O703" s="66"/>
      <c r="P703" s="66"/>
      <c r="Q703" s="66"/>
      <c r="R703" s="66"/>
      <c r="S703" s="133"/>
      <c r="T703" s="133"/>
      <c r="U703" s="132"/>
      <c r="V703" s="132"/>
      <c r="W703" s="132"/>
    </row>
    <row r="704" spans="3:23" s="63" customFormat="1" ht="9" x14ac:dyDescent="0.15">
      <c r="C704" s="130"/>
      <c r="D704" s="122"/>
      <c r="E704" s="122"/>
      <c r="F704" s="122"/>
      <c r="G704" s="66"/>
      <c r="H704" s="66"/>
      <c r="I704" s="66"/>
      <c r="J704" s="66"/>
      <c r="K704" s="66"/>
      <c r="L704" s="66"/>
      <c r="M704" s="66"/>
      <c r="N704" s="66"/>
      <c r="O704" s="66"/>
      <c r="P704" s="66"/>
      <c r="Q704" s="66"/>
      <c r="R704" s="66"/>
      <c r="S704" s="133"/>
      <c r="T704" s="133"/>
      <c r="U704" s="132"/>
      <c r="V704" s="132"/>
      <c r="W704" s="132"/>
    </row>
    <row r="705" spans="3:23" s="63" customFormat="1" ht="9" x14ac:dyDescent="0.15">
      <c r="C705" s="130"/>
      <c r="D705" s="122"/>
      <c r="E705" s="122"/>
      <c r="F705" s="122"/>
      <c r="G705" s="66"/>
      <c r="H705" s="66"/>
      <c r="I705" s="66"/>
      <c r="J705" s="66"/>
      <c r="K705" s="66"/>
      <c r="L705" s="66"/>
      <c r="M705" s="66"/>
      <c r="N705" s="66"/>
      <c r="O705" s="66"/>
      <c r="P705" s="66"/>
      <c r="Q705" s="66"/>
      <c r="R705" s="66"/>
      <c r="S705" s="133"/>
      <c r="T705" s="133"/>
      <c r="U705" s="132"/>
      <c r="V705" s="132"/>
      <c r="W705" s="132"/>
    </row>
    <row r="706" spans="3:23" s="63" customFormat="1" ht="9" x14ac:dyDescent="0.15">
      <c r="C706" s="130"/>
      <c r="D706" s="122"/>
      <c r="E706" s="122"/>
      <c r="F706" s="122"/>
      <c r="G706" s="66"/>
      <c r="H706" s="66"/>
      <c r="I706" s="66"/>
      <c r="J706" s="66"/>
      <c r="K706" s="66"/>
      <c r="L706" s="66"/>
      <c r="M706" s="66"/>
      <c r="N706" s="66"/>
      <c r="O706" s="66"/>
      <c r="P706" s="66"/>
      <c r="Q706" s="66"/>
      <c r="R706" s="66"/>
      <c r="S706" s="133"/>
      <c r="T706" s="133"/>
      <c r="U706" s="132"/>
      <c r="V706" s="132"/>
      <c r="W706" s="132"/>
    </row>
    <row r="707" spans="3:23" s="63" customFormat="1" ht="9" x14ac:dyDescent="0.15">
      <c r="C707" s="130"/>
      <c r="D707" s="122"/>
      <c r="E707" s="122"/>
      <c r="F707" s="122"/>
      <c r="G707" s="66"/>
      <c r="H707" s="66"/>
      <c r="I707" s="66"/>
      <c r="J707" s="66"/>
      <c r="K707" s="66"/>
      <c r="L707" s="66"/>
      <c r="M707" s="66"/>
      <c r="N707" s="66"/>
      <c r="O707" s="66"/>
      <c r="P707" s="66"/>
      <c r="Q707" s="66"/>
      <c r="R707" s="66"/>
      <c r="S707" s="133"/>
      <c r="T707" s="133"/>
      <c r="U707" s="132"/>
      <c r="V707" s="132"/>
      <c r="W707" s="132"/>
    </row>
    <row r="708" spans="3:23" s="63" customFormat="1" ht="9" x14ac:dyDescent="0.15">
      <c r="C708" s="130"/>
      <c r="D708" s="122"/>
      <c r="E708" s="122"/>
      <c r="F708" s="122"/>
      <c r="G708" s="66"/>
      <c r="H708" s="66"/>
      <c r="I708" s="66"/>
      <c r="J708" s="66"/>
      <c r="K708" s="66"/>
      <c r="L708" s="66"/>
      <c r="M708" s="66"/>
      <c r="N708" s="66"/>
      <c r="O708" s="66"/>
      <c r="P708" s="66"/>
      <c r="Q708" s="66"/>
      <c r="R708" s="66"/>
      <c r="S708" s="133"/>
      <c r="T708" s="133"/>
      <c r="U708" s="132"/>
      <c r="V708" s="132"/>
      <c r="W708" s="132"/>
    </row>
    <row r="709" spans="3:23" s="63" customFormat="1" ht="9" x14ac:dyDescent="0.15">
      <c r="C709" s="130"/>
      <c r="D709" s="122"/>
      <c r="E709" s="122"/>
      <c r="F709" s="122"/>
      <c r="G709" s="66"/>
      <c r="H709" s="66"/>
      <c r="I709" s="66"/>
      <c r="J709" s="66"/>
      <c r="K709" s="66"/>
      <c r="L709" s="66"/>
      <c r="M709" s="66"/>
      <c r="N709" s="66"/>
      <c r="O709" s="66"/>
      <c r="P709" s="66"/>
      <c r="Q709" s="66"/>
      <c r="R709" s="66"/>
      <c r="S709" s="133"/>
      <c r="T709" s="133"/>
      <c r="U709" s="132"/>
      <c r="V709" s="132"/>
      <c r="W709" s="132"/>
    </row>
    <row r="710" spans="3:23" s="63" customFormat="1" ht="9" x14ac:dyDescent="0.15">
      <c r="C710" s="130"/>
      <c r="D710" s="122"/>
      <c r="E710" s="122"/>
      <c r="F710" s="122"/>
      <c r="G710" s="66"/>
      <c r="H710" s="66"/>
      <c r="I710" s="66"/>
      <c r="J710" s="66"/>
      <c r="K710" s="66"/>
      <c r="L710" s="66"/>
      <c r="M710" s="66"/>
      <c r="N710" s="66"/>
      <c r="O710" s="66"/>
      <c r="P710" s="66"/>
      <c r="Q710" s="66"/>
      <c r="R710" s="66"/>
      <c r="S710" s="133"/>
      <c r="T710" s="133"/>
      <c r="U710" s="132"/>
      <c r="V710" s="132"/>
      <c r="W710" s="132"/>
    </row>
    <row r="711" spans="3:23" s="63" customFormat="1" ht="9" x14ac:dyDescent="0.15">
      <c r="C711" s="130"/>
      <c r="D711" s="122"/>
      <c r="E711" s="122"/>
      <c r="F711" s="122"/>
      <c r="G711" s="66"/>
      <c r="H711" s="66"/>
      <c r="I711" s="66"/>
      <c r="J711" s="66"/>
      <c r="K711" s="66"/>
      <c r="L711" s="66"/>
      <c r="M711" s="66"/>
      <c r="N711" s="66"/>
      <c r="O711" s="66"/>
      <c r="P711" s="66"/>
      <c r="Q711" s="66"/>
      <c r="R711" s="66"/>
      <c r="S711" s="133"/>
      <c r="T711" s="133"/>
      <c r="U711" s="132"/>
      <c r="V711" s="132"/>
      <c r="W711" s="132"/>
    </row>
    <row r="712" spans="3:23" s="63" customFormat="1" ht="9" x14ac:dyDescent="0.15">
      <c r="C712" s="130"/>
      <c r="D712" s="122"/>
      <c r="E712" s="122"/>
      <c r="F712" s="122"/>
      <c r="G712" s="66"/>
      <c r="H712" s="66"/>
      <c r="I712" s="66"/>
      <c r="J712" s="66"/>
      <c r="K712" s="66"/>
      <c r="L712" s="66"/>
      <c r="M712" s="66"/>
      <c r="N712" s="66"/>
      <c r="O712" s="66"/>
      <c r="P712" s="66"/>
      <c r="Q712" s="66"/>
      <c r="R712" s="66"/>
      <c r="S712" s="133"/>
      <c r="T712" s="133"/>
      <c r="U712" s="132"/>
      <c r="V712" s="132"/>
      <c r="W712" s="132"/>
    </row>
    <row r="713" spans="3:23" s="63" customFormat="1" ht="9" x14ac:dyDescent="0.15">
      <c r="C713" s="130"/>
      <c r="D713" s="122"/>
      <c r="E713" s="122"/>
      <c r="F713" s="122"/>
      <c r="G713" s="66"/>
      <c r="H713" s="66"/>
      <c r="I713" s="66"/>
      <c r="J713" s="66"/>
      <c r="K713" s="66"/>
      <c r="L713" s="66"/>
      <c r="M713" s="66"/>
      <c r="N713" s="66"/>
      <c r="O713" s="66"/>
      <c r="P713" s="66"/>
      <c r="Q713" s="66"/>
      <c r="R713" s="66"/>
      <c r="S713" s="133"/>
      <c r="T713" s="133"/>
      <c r="U713" s="132"/>
      <c r="V713" s="132"/>
      <c r="W713" s="132"/>
    </row>
    <row r="714" spans="3:23" s="63" customFormat="1" ht="9" x14ac:dyDescent="0.15">
      <c r="C714" s="130"/>
      <c r="D714" s="122"/>
      <c r="E714" s="122"/>
      <c r="F714" s="122"/>
      <c r="G714" s="66"/>
      <c r="H714" s="66"/>
      <c r="I714" s="66"/>
      <c r="J714" s="66"/>
      <c r="K714" s="66"/>
      <c r="L714" s="66"/>
      <c r="M714" s="66"/>
      <c r="N714" s="66"/>
      <c r="O714" s="66"/>
      <c r="P714" s="66"/>
      <c r="Q714" s="66"/>
      <c r="R714" s="66"/>
      <c r="S714" s="133"/>
      <c r="T714" s="133"/>
      <c r="U714" s="132"/>
      <c r="V714" s="132"/>
      <c r="W714" s="132"/>
    </row>
    <row r="715" spans="3:23" s="63" customFormat="1" ht="9" x14ac:dyDescent="0.15">
      <c r="C715" s="130"/>
      <c r="D715" s="122"/>
      <c r="E715" s="122"/>
      <c r="F715" s="122"/>
      <c r="G715" s="66"/>
      <c r="H715" s="66"/>
      <c r="I715" s="66"/>
      <c r="J715" s="66"/>
      <c r="K715" s="66"/>
      <c r="L715" s="66"/>
      <c r="M715" s="66"/>
      <c r="N715" s="66"/>
      <c r="O715" s="66"/>
      <c r="P715" s="66"/>
      <c r="Q715" s="66"/>
      <c r="R715" s="66"/>
      <c r="S715" s="133"/>
      <c r="T715" s="133"/>
      <c r="U715" s="132"/>
      <c r="V715" s="132"/>
      <c r="W715" s="132"/>
    </row>
    <row r="716" spans="3:23" s="63" customFormat="1" ht="9" x14ac:dyDescent="0.15">
      <c r="C716" s="130"/>
      <c r="D716" s="122"/>
      <c r="E716" s="122"/>
      <c r="F716" s="122"/>
      <c r="G716" s="66"/>
      <c r="H716" s="66"/>
      <c r="I716" s="66"/>
      <c r="J716" s="66"/>
      <c r="K716" s="66"/>
      <c r="L716" s="66"/>
      <c r="M716" s="66"/>
      <c r="N716" s="66"/>
      <c r="O716" s="66"/>
      <c r="P716" s="66"/>
      <c r="Q716" s="66"/>
      <c r="R716" s="66"/>
      <c r="S716" s="133"/>
      <c r="T716" s="133"/>
      <c r="U716" s="132"/>
      <c r="V716" s="132"/>
      <c r="W716" s="132"/>
    </row>
    <row r="717" spans="3:23" s="63" customFormat="1" ht="9" x14ac:dyDescent="0.15">
      <c r="C717" s="130"/>
      <c r="D717" s="122"/>
      <c r="E717" s="122"/>
      <c r="F717" s="122"/>
      <c r="G717" s="66"/>
      <c r="H717" s="66"/>
      <c r="I717" s="66"/>
      <c r="J717" s="66"/>
      <c r="K717" s="66"/>
      <c r="L717" s="66"/>
      <c r="M717" s="66"/>
      <c r="N717" s="66"/>
      <c r="O717" s="66"/>
      <c r="P717" s="66"/>
      <c r="Q717" s="66"/>
      <c r="R717" s="66"/>
      <c r="S717" s="133"/>
      <c r="T717" s="133"/>
      <c r="U717" s="132"/>
      <c r="V717" s="132"/>
      <c r="W717" s="132"/>
    </row>
    <row r="718" spans="3:23" s="63" customFormat="1" ht="9" x14ac:dyDescent="0.15">
      <c r="C718" s="130"/>
      <c r="D718" s="122"/>
      <c r="E718" s="122"/>
      <c r="F718" s="122"/>
      <c r="G718" s="66"/>
      <c r="H718" s="66"/>
      <c r="I718" s="66"/>
      <c r="J718" s="66"/>
      <c r="K718" s="66"/>
      <c r="L718" s="66"/>
      <c r="M718" s="66"/>
      <c r="N718" s="66"/>
      <c r="O718" s="66"/>
      <c r="P718" s="66"/>
      <c r="Q718" s="66"/>
      <c r="R718" s="66"/>
      <c r="S718" s="133"/>
    </row>
    <row r="719" spans="3:23" s="63" customFormat="1" ht="9" x14ac:dyDescent="0.15">
      <c r="C719" s="130"/>
      <c r="D719" s="122"/>
      <c r="E719" s="122"/>
      <c r="F719" s="122"/>
      <c r="G719" s="66"/>
      <c r="H719" s="66"/>
      <c r="I719" s="66"/>
      <c r="J719" s="66"/>
      <c r="K719" s="66"/>
      <c r="L719" s="66"/>
      <c r="M719" s="66"/>
      <c r="N719" s="66"/>
      <c r="O719" s="66"/>
      <c r="P719" s="66"/>
      <c r="Q719" s="66"/>
      <c r="R719" s="66"/>
      <c r="S719" s="133"/>
    </row>
    <row r="720" spans="3:23" s="63" customFormat="1" ht="9" x14ac:dyDescent="0.15">
      <c r="C720" s="130"/>
      <c r="D720" s="122"/>
      <c r="E720" s="122"/>
      <c r="F720" s="122"/>
      <c r="G720" s="66"/>
      <c r="H720" s="66"/>
      <c r="I720" s="66"/>
      <c r="J720" s="66"/>
      <c r="K720" s="66"/>
      <c r="L720" s="66"/>
      <c r="M720" s="66"/>
      <c r="N720" s="66"/>
      <c r="O720" s="66"/>
      <c r="P720" s="66"/>
      <c r="Q720" s="66"/>
      <c r="R720" s="66"/>
      <c r="S720" s="133"/>
    </row>
    <row r="721" spans="3:19" s="63" customFormat="1" ht="9" x14ac:dyDescent="0.15">
      <c r="C721" s="130"/>
      <c r="D721" s="122"/>
      <c r="E721" s="122"/>
      <c r="F721" s="122"/>
      <c r="G721" s="66"/>
      <c r="H721" s="66"/>
      <c r="I721" s="66"/>
      <c r="J721" s="66"/>
      <c r="K721" s="66"/>
      <c r="L721" s="66"/>
      <c r="M721" s="66"/>
      <c r="N721" s="66"/>
      <c r="O721" s="66"/>
      <c r="P721" s="66"/>
      <c r="Q721" s="66"/>
      <c r="R721" s="66"/>
      <c r="S721" s="133"/>
    </row>
    <row r="722" spans="3:19" s="63" customFormat="1" ht="9" x14ac:dyDescent="0.15">
      <c r="C722" s="130"/>
      <c r="D722" s="122"/>
      <c r="E722" s="122"/>
      <c r="F722" s="122"/>
      <c r="G722" s="66"/>
      <c r="H722" s="66"/>
      <c r="I722" s="66"/>
      <c r="J722" s="66"/>
      <c r="K722" s="66"/>
      <c r="L722" s="66"/>
      <c r="M722" s="66"/>
      <c r="N722" s="66"/>
      <c r="O722" s="66"/>
      <c r="P722" s="66"/>
      <c r="Q722" s="66"/>
      <c r="R722" s="66"/>
      <c r="S722" s="133"/>
    </row>
    <row r="723" spans="3:19" s="63" customFormat="1" ht="9" x14ac:dyDescent="0.15">
      <c r="C723" s="130"/>
      <c r="D723" s="122"/>
      <c r="E723" s="122"/>
      <c r="F723" s="122"/>
      <c r="G723" s="66"/>
      <c r="H723" s="66"/>
      <c r="I723" s="66"/>
      <c r="J723" s="66"/>
      <c r="K723" s="66"/>
      <c r="L723" s="66"/>
      <c r="M723" s="66"/>
      <c r="N723" s="66"/>
      <c r="O723" s="66"/>
      <c r="P723" s="66"/>
      <c r="Q723" s="66"/>
      <c r="R723" s="66"/>
      <c r="S723" s="133"/>
    </row>
    <row r="724" spans="3:19" s="63" customFormat="1" ht="9" x14ac:dyDescent="0.15">
      <c r="C724" s="130"/>
      <c r="D724" s="122"/>
      <c r="E724" s="122"/>
      <c r="F724" s="122"/>
      <c r="G724" s="66"/>
      <c r="H724" s="66"/>
      <c r="I724" s="66"/>
      <c r="J724" s="66"/>
      <c r="K724" s="66"/>
      <c r="L724" s="66"/>
      <c r="M724" s="66"/>
      <c r="N724" s="66"/>
      <c r="O724" s="66"/>
      <c r="P724" s="66"/>
      <c r="Q724" s="66"/>
      <c r="R724" s="66"/>
      <c r="S724" s="133"/>
    </row>
    <row r="725" spans="3:19" s="63" customFormat="1" ht="9" x14ac:dyDescent="0.15">
      <c r="C725" s="130"/>
      <c r="D725" s="122"/>
      <c r="E725" s="122"/>
      <c r="F725" s="122"/>
      <c r="G725" s="66"/>
      <c r="H725" s="66"/>
      <c r="I725" s="66"/>
      <c r="J725" s="66"/>
      <c r="K725" s="66"/>
      <c r="L725" s="66"/>
      <c r="M725" s="66"/>
      <c r="N725" s="66"/>
      <c r="O725" s="66"/>
      <c r="P725" s="66"/>
      <c r="Q725" s="66"/>
      <c r="R725" s="66"/>
      <c r="S725" s="133"/>
    </row>
    <row r="726" spans="3:19" s="63" customFormat="1" ht="9" x14ac:dyDescent="0.15">
      <c r="C726" s="130"/>
      <c r="D726" s="122"/>
      <c r="E726" s="122"/>
      <c r="F726" s="122"/>
      <c r="G726" s="66"/>
      <c r="H726" s="66"/>
      <c r="I726" s="66"/>
      <c r="J726" s="66"/>
      <c r="K726" s="66"/>
      <c r="L726" s="66"/>
      <c r="M726" s="66"/>
      <c r="N726" s="66"/>
      <c r="O726" s="66"/>
      <c r="P726" s="66"/>
      <c r="Q726" s="66"/>
      <c r="R726" s="66"/>
      <c r="S726" s="133"/>
    </row>
    <row r="727" spans="3:19" s="63" customFormat="1" ht="9" x14ac:dyDescent="0.15">
      <c r="C727" s="130"/>
      <c r="D727" s="122"/>
      <c r="E727" s="122"/>
      <c r="F727" s="122"/>
      <c r="G727" s="66"/>
      <c r="H727" s="66"/>
      <c r="I727" s="66"/>
      <c r="J727" s="66"/>
      <c r="K727" s="66"/>
      <c r="L727" s="66"/>
      <c r="M727" s="66"/>
      <c r="N727" s="66"/>
      <c r="O727" s="66"/>
      <c r="P727" s="66"/>
      <c r="Q727" s="66"/>
      <c r="R727" s="66"/>
      <c r="S727" s="133"/>
    </row>
    <row r="728" spans="3:19" s="63" customFormat="1" ht="9" x14ac:dyDescent="0.15">
      <c r="C728" s="130"/>
      <c r="D728" s="122"/>
      <c r="E728" s="122"/>
      <c r="F728" s="122"/>
      <c r="G728" s="66"/>
      <c r="H728" s="66"/>
      <c r="I728" s="66"/>
      <c r="J728" s="66"/>
      <c r="K728" s="66"/>
      <c r="L728" s="66"/>
      <c r="M728" s="98"/>
      <c r="N728" s="98"/>
      <c r="O728" s="98"/>
      <c r="S728" s="133"/>
    </row>
    <row r="729" spans="3:19" s="63" customFormat="1" ht="9" x14ac:dyDescent="0.15">
      <c r="C729" s="130"/>
      <c r="D729" s="122"/>
      <c r="E729" s="122"/>
      <c r="F729" s="122"/>
      <c r="G729" s="66"/>
      <c r="H729" s="66"/>
      <c r="I729" s="66"/>
      <c r="J729" s="66"/>
      <c r="K729" s="66"/>
      <c r="L729" s="66"/>
      <c r="M729" s="98"/>
      <c r="N729" s="98"/>
      <c r="O729" s="98"/>
      <c r="S729" s="133"/>
    </row>
    <row r="730" spans="3:19" s="63" customFormat="1" ht="9" x14ac:dyDescent="0.15">
      <c r="C730" s="130"/>
      <c r="D730" s="122"/>
      <c r="E730" s="122"/>
      <c r="F730" s="122"/>
      <c r="G730" s="66"/>
      <c r="H730" s="66"/>
      <c r="I730" s="66"/>
      <c r="J730" s="66"/>
      <c r="K730" s="66"/>
      <c r="L730" s="66"/>
      <c r="M730" s="98"/>
      <c r="N730" s="98"/>
      <c r="O730" s="98"/>
      <c r="S730" s="133"/>
    </row>
    <row r="731" spans="3:19" s="63" customFormat="1" ht="9" x14ac:dyDescent="0.15">
      <c r="C731" s="130"/>
      <c r="D731" s="122"/>
      <c r="E731" s="122"/>
      <c r="F731" s="122"/>
      <c r="G731" s="66"/>
      <c r="H731" s="66"/>
      <c r="I731" s="66"/>
      <c r="J731" s="66"/>
      <c r="K731" s="66"/>
      <c r="L731" s="66"/>
      <c r="M731" s="98"/>
      <c r="N731" s="98"/>
      <c r="O731" s="98"/>
      <c r="S731" s="133"/>
    </row>
    <row r="732" spans="3:19" s="63" customFormat="1" ht="9" x14ac:dyDescent="0.15">
      <c r="C732" s="130"/>
      <c r="D732" s="122"/>
      <c r="E732" s="122"/>
      <c r="F732" s="122"/>
      <c r="G732" s="66"/>
      <c r="H732" s="66"/>
      <c r="I732" s="66"/>
      <c r="J732" s="66"/>
      <c r="K732" s="66"/>
      <c r="L732" s="66"/>
      <c r="M732" s="98"/>
      <c r="N732" s="98"/>
      <c r="O732" s="98"/>
      <c r="S732" s="133"/>
    </row>
    <row r="733" spans="3:19" s="63" customFormat="1" ht="9" x14ac:dyDescent="0.15">
      <c r="C733" s="130"/>
      <c r="D733" s="122"/>
      <c r="E733" s="122"/>
      <c r="F733" s="122"/>
      <c r="G733" s="66"/>
      <c r="H733" s="66"/>
      <c r="I733" s="66"/>
      <c r="J733" s="66"/>
      <c r="K733" s="66"/>
      <c r="L733" s="66"/>
      <c r="M733" s="98"/>
      <c r="N733" s="98"/>
      <c r="O733" s="98"/>
      <c r="S733" s="133"/>
    </row>
    <row r="734" spans="3:19" s="63" customFormat="1" ht="9" x14ac:dyDescent="0.15">
      <c r="C734" s="130"/>
      <c r="D734" s="122"/>
      <c r="E734" s="122"/>
      <c r="F734" s="122"/>
      <c r="G734" s="66"/>
      <c r="H734" s="66"/>
      <c r="I734" s="66"/>
      <c r="J734" s="66"/>
      <c r="K734" s="66"/>
      <c r="L734" s="66"/>
      <c r="M734" s="98"/>
      <c r="N734" s="98"/>
      <c r="O734" s="98"/>
      <c r="S734" s="133"/>
    </row>
    <row r="735" spans="3:19" s="63" customFormat="1" ht="9" x14ac:dyDescent="0.15">
      <c r="C735" s="130"/>
      <c r="D735" s="122"/>
      <c r="E735" s="122"/>
      <c r="F735" s="122"/>
      <c r="G735" s="66"/>
      <c r="H735" s="66"/>
      <c r="I735" s="66"/>
      <c r="J735" s="66"/>
      <c r="K735" s="66"/>
      <c r="L735" s="66"/>
      <c r="M735" s="98"/>
      <c r="N735" s="98"/>
      <c r="O735" s="98"/>
      <c r="S735" s="133"/>
    </row>
    <row r="736" spans="3:19" s="63" customFormat="1" ht="9" x14ac:dyDescent="0.15">
      <c r="C736" s="130"/>
      <c r="D736" s="122"/>
      <c r="E736" s="122"/>
      <c r="F736" s="122"/>
      <c r="G736" s="66"/>
      <c r="H736" s="66"/>
      <c r="I736" s="66"/>
      <c r="J736" s="66"/>
      <c r="K736" s="66"/>
      <c r="L736" s="66"/>
      <c r="M736" s="98"/>
      <c r="N736" s="98"/>
      <c r="O736" s="98"/>
      <c r="S736" s="133"/>
    </row>
    <row r="737" spans="3:19" s="63" customFormat="1" ht="9" x14ac:dyDescent="0.15">
      <c r="C737" s="130"/>
      <c r="D737" s="122"/>
      <c r="E737" s="122"/>
      <c r="F737" s="122"/>
      <c r="G737" s="66"/>
      <c r="H737" s="66"/>
      <c r="I737" s="66"/>
      <c r="J737" s="66"/>
      <c r="K737" s="66"/>
      <c r="L737" s="66"/>
      <c r="M737" s="98"/>
      <c r="N737" s="98"/>
      <c r="O737" s="98"/>
      <c r="S737" s="133"/>
    </row>
    <row r="738" spans="3:19" s="63" customFormat="1" ht="9" x14ac:dyDescent="0.15">
      <c r="C738" s="130"/>
      <c r="D738" s="122"/>
      <c r="E738" s="122"/>
      <c r="F738" s="122"/>
      <c r="G738" s="66"/>
      <c r="H738" s="66"/>
      <c r="I738" s="66"/>
      <c r="J738" s="66"/>
      <c r="K738" s="66"/>
      <c r="L738" s="66"/>
      <c r="M738" s="98"/>
      <c r="N738" s="98"/>
      <c r="O738" s="98"/>
      <c r="S738" s="133"/>
    </row>
    <row r="739" spans="3:19" s="63" customFormat="1" ht="9" x14ac:dyDescent="0.15">
      <c r="C739" s="130"/>
      <c r="D739" s="122"/>
      <c r="E739" s="122"/>
      <c r="F739" s="122"/>
      <c r="G739" s="66"/>
      <c r="H739" s="66"/>
      <c r="I739" s="66"/>
      <c r="J739" s="66"/>
      <c r="K739" s="66"/>
      <c r="L739" s="66"/>
      <c r="M739" s="98"/>
      <c r="N739" s="98"/>
      <c r="O739" s="98"/>
      <c r="S739" s="133"/>
    </row>
    <row r="740" spans="3:19" s="63" customFormat="1" ht="9" x14ac:dyDescent="0.15">
      <c r="C740" s="130"/>
      <c r="D740" s="122"/>
      <c r="E740" s="122"/>
      <c r="F740" s="122"/>
      <c r="G740" s="66"/>
      <c r="H740" s="66"/>
      <c r="I740" s="66"/>
      <c r="J740" s="66"/>
      <c r="K740" s="66"/>
      <c r="L740" s="66"/>
      <c r="M740" s="98"/>
      <c r="N740" s="98"/>
      <c r="O740" s="98"/>
      <c r="S740" s="133"/>
    </row>
    <row r="741" spans="3:19" s="63" customFormat="1" ht="9" x14ac:dyDescent="0.15">
      <c r="C741" s="130"/>
      <c r="D741" s="122"/>
      <c r="E741" s="122"/>
      <c r="F741" s="122"/>
      <c r="G741" s="66"/>
      <c r="H741" s="66"/>
      <c r="I741" s="66"/>
      <c r="J741" s="66"/>
      <c r="K741" s="66"/>
      <c r="L741" s="66"/>
      <c r="M741" s="98"/>
      <c r="N741" s="98"/>
      <c r="O741" s="98"/>
      <c r="S741" s="133"/>
    </row>
    <row r="742" spans="3:19" s="63" customFormat="1" ht="9" x14ac:dyDescent="0.15">
      <c r="C742" s="130"/>
      <c r="D742" s="122"/>
      <c r="E742" s="122"/>
      <c r="F742" s="122"/>
      <c r="G742" s="66"/>
      <c r="H742" s="66"/>
      <c r="I742" s="66"/>
      <c r="J742" s="66"/>
      <c r="K742" s="66"/>
      <c r="L742" s="66"/>
      <c r="M742" s="98"/>
      <c r="N742" s="98"/>
      <c r="O742" s="98"/>
      <c r="S742" s="133"/>
    </row>
    <row r="743" spans="3:19" s="63" customFormat="1" ht="9" x14ac:dyDescent="0.15">
      <c r="C743" s="130"/>
      <c r="D743" s="122"/>
      <c r="E743" s="122"/>
      <c r="F743" s="122"/>
      <c r="G743" s="66"/>
      <c r="H743" s="66"/>
      <c r="I743" s="66"/>
      <c r="J743" s="66"/>
      <c r="K743" s="66"/>
      <c r="L743" s="66"/>
      <c r="M743" s="98"/>
      <c r="N743" s="98"/>
      <c r="O743" s="98"/>
      <c r="S743" s="133"/>
    </row>
    <row r="744" spans="3:19" s="63" customFormat="1" ht="9" x14ac:dyDescent="0.15">
      <c r="C744" s="130"/>
      <c r="D744" s="122"/>
      <c r="E744" s="122"/>
      <c r="F744" s="122"/>
      <c r="G744" s="66"/>
      <c r="H744" s="66"/>
      <c r="I744" s="66"/>
      <c r="J744" s="66"/>
      <c r="K744" s="66"/>
      <c r="L744" s="66"/>
      <c r="M744" s="98"/>
      <c r="N744" s="98"/>
      <c r="O744" s="98"/>
      <c r="S744" s="133"/>
    </row>
    <row r="745" spans="3:19" s="63" customFormat="1" ht="9" x14ac:dyDescent="0.15">
      <c r="C745" s="130"/>
      <c r="D745" s="122"/>
      <c r="E745" s="122"/>
      <c r="F745" s="122"/>
      <c r="G745" s="66"/>
      <c r="H745" s="66"/>
      <c r="I745" s="66"/>
      <c r="J745" s="66"/>
      <c r="K745" s="66"/>
      <c r="L745" s="66"/>
      <c r="M745" s="98"/>
      <c r="N745" s="98"/>
      <c r="O745" s="98"/>
      <c r="S745" s="133"/>
    </row>
    <row r="746" spans="3:19" s="63" customFormat="1" ht="9" x14ac:dyDescent="0.15">
      <c r="C746" s="130"/>
      <c r="D746" s="122"/>
      <c r="E746" s="122"/>
      <c r="F746" s="122"/>
      <c r="G746" s="66"/>
      <c r="H746" s="66"/>
      <c r="I746" s="66"/>
      <c r="J746" s="66"/>
      <c r="K746" s="66"/>
      <c r="L746" s="66"/>
      <c r="M746" s="98"/>
      <c r="N746" s="98"/>
      <c r="O746" s="98"/>
      <c r="S746" s="133"/>
    </row>
    <row r="747" spans="3:19" s="63" customFormat="1" ht="9" x14ac:dyDescent="0.15">
      <c r="C747" s="130"/>
      <c r="D747" s="122"/>
      <c r="E747" s="122"/>
      <c r="F747" s="122"/>
      <c r="G747" s="66"/>
      <c r="H747" s="66"/>
      <c r="I747" s="66"/>
      <c r="J747" s="66"/>
      <c r="K747" s="66"/>
      <c r="L747" s="66"/>
      <c r="M747" s="98"/>
      <c r="N747" s="98"/>
      <c r="O747" s="98"/>
      <c r="S747" s="133"/>
    </row>
    <row r="748" spans="3:19" s="63" customFormat="1" ht="9" x14ac:dyDescent="0.15">
      <c r="C748" s="130"/>
      <c r="D748" s="122"/>
      <c r="E748" s="122"/>
      <c r="F748" s="122"/>
      <c r="G748" s="66"/>
      <c r="H748" s="66"/>
      <c r="I748" s="66"/>
      <c r="J748" s="66"/>
      <c r="K748" s="66"/>
      <c r="L748" s="66"/>
      <c r="M748" s="98"/>
      <c r="N748" s="98"/>
      <c r="O748" s="98"/>
      <c r="S748" s="133"/>
    </row>
    <row r="749" spans="3:19" s="63" customFormat="1" ht="9" x14ac:dyDescent="0.15">
      <c r="C749" s="130"/>
      <c r="D749" s="122"/>
      <c r="E749" s="122"/>
      <c r="F749" s="122"/>
      <c r="G749" s="66"/>
      <c r="H749" s="66"/>
      <c r="I749" s="66"/>
      <c r="J749" s="66"/>
      <c r="K749" s="66"/>
      <c r="L749" s="66"/>
      <c r="M749" s="98"/>
      <c r="N749" s="98"/>
      <c r="O749" s="98"/>
      <c r="S749" s="133"/>
    </row>
    <row r="750" spans="3:19" s="63" customFormat="1" ht="9" x14ac:dyDescent="0.15">
      <c r="C750" s="130"/>
      <c r="D750" s="122"/>
      <c r="E750" s="122"/>
      <c r="F750" s="122"/>
      <c r="G750" s="66"/>
      <c r="H750" s="66"/>
      <c r="I750" s="66"/>
      <c r="J750" s="66"/>
      <c r="K750" s="66"/>
      <c r="L750" s="66"/>
      <c r="M750" s="98"/>
      <c r="N750" s="98"/>
      <c r="O750" s="98"/>
      <c r="S750" s="133"/>
    </row>
    <row r="751" spans="3:19" s="63" customFormat="1" ht="9" x14ac:dyDescent="0.15">
      <c r="C751" s="130"/>
      <c r="D751" s="122"/>
      <c r="E751" s="122"/>
      <c r="F751" s="122"/>
      <c r="G751" s="66"/>
      <c r="H751" s="66"/>
      <c r="I751" s="66"/>
      <c r="J751" s="66"/>
      <c r="K751" s="66"/>
      <c r="L751" s="66"/>
      <c r="M751" s="98"/>
      <c r="N751" s="98"/>
      <c r="O751" s="98"/>
      <c r="S751" s="133"/>
    </row>
    <row r="752" spans="3:19" s="63" customFormat="1" ht="9" x14ac:dyDescent="0.15">
      <c r="C752" s="130"/>
      <c r="D752" s="122"/>
      <c r="E752" s="122"/>
      <c r="F752" s="122"/>
      <c r="G752" s="66"/>
      <c r="H752" s="66"/>
      <c r="I752" s="66"/>
      <c r="J752" s="66"/>
      <c r="K752" s="66"/>
      <c r="L752" s="66"/>
      <c r="M752" s="98"/>
      <c r="N752" s="98"/>
      <c r="O752" s="98"/>
      <c r="S752" s="133"/>
    </row>
    <row r="753" spans="3:19" s="63" customFormat="1" ht="9" x14ac:dyDescent="0.15">
      <c r="C753" s="130"/>
      <c r="D753" s="122"/>
      <c r="E753" s="122"/>
      <c r="F753" s="122"/>
      <c r="G753" s="66"/>
      <c r="H753" s="66"/>
      <c r="I753" s="66"/>
      <c r="J753" s="66"/>
      <c r="K753" s="66"/>
      <c r="L753" s="66"/>
      <c r="M753" s="98"/>
      <c r="N753" s="98"/>
      <c r="O753" s="98"/>
      <c r="S753" s="133"/>
    </row>
    <row r="754" spans="3:19" s="63" customFormat="1" ht="9" x14ac:dyDescent="0.15">
      <c r="C754" s="130"/>
      <c r="D754" s="122"/>
      <c r="E754" s="122"/>
      <c r="F754" s="122"/>
      <c r="G754" s="66"/>
      <c r="H754" s="66"/>
      <c r="I754" s="66"/>
      <c r="J754" s="66"/>
      <c r="K754" s="66"/>
      <c r="L754" s="66"/>
      <c r="M754" s="98"/>
      <c r="N754" s="98"/>
      <c r="O754" s="98"/>
      <c r="S754" s="133"/>
    </row>
    <row r="755" spans="3:19" s="63" customFormat="1" ht="9" x14ac:dyDescent="0.15">
      <c r="C755" s="130"/>
      <c r="D755" s="122"/>
      <c r="E755" s="122"/>
      <c r="F755" s="122"/>
      <c r="G755" s="66"/>
      <c r="H755" s="66"/>
      <c r="I755" s="66"/>
      <c r="J755" s="66"/>
      <c r="K755" s="66"/>
      <c r="L755" s="66"/>
      <c r="M755" s="98"/>
      <c r="N755" s="98"/>
      <c r="O755" s="98"/>
      <c r="S755" s="133"/>
    </row>
    <row r="756" spans="3:19" s="63" customFormat="1" ht="9" x14ac:dyDescent="0.15">
      <c r="C756" s="130"/>
      <c r="D756" s="122"/>
      <c r="E756" s="122"/>
      <c r="F756" s="122"/>
      <c r="G756" s="66"/>
      <c r="H756" s="66"/>
      <c r="I756" s="66"/>
      <c r="J756" s="66"/>
      <c r="K756" s="66"/>
      <c r="L756" s="66"/>
      <c r="M756" s="98"/>
      <c r="N756" s="98"/>
      <c r="O756" s="98"/>
      <c r="S756" s="133"/>
    </row>
    <row r="757" spans="3:19" s="63" customFormat="1" ht="9" x14ac:dyDescent="0.15">
      <c r="C757" s="130"/>
      <c r="D757" s="122"/>
      <c r="E757" s="122"/>
      <c r="F757" s="122"/>
      <c r="G757" s="66"/>
      <c r="H757" s="66"/>
      <c r="I757" s="66"/>
      <c r="J757" s="66"/>
      <c r="K757" s="66"/>
      <c r="L757" s="66"/>
      <c r="M757" s="98"/>
      <c r="N757" s="98"/>
      <c r="O757" s="98"/>
      <c r="S757" s="133"/>
    </row>
    <row r="758" spans="3:19" s="63" customFormat="1" ht="9" x14ac:dyDescent="0.15">
      <c r="C758" s="130"/>
      <c r="D758" s="122"/>
      <c r="E758" s="122"/>
      <c r="F758" s="122"/>
      <c r="G758" s="66"/>
      <c r="H758" s="66"/>
      <c r="I758" s="66"/>
      <c r="J758" s="66"/>
      <c r="K758" s="66"/>
      <c r="L758" s="66"/>
      <c r="M758" s="98"/>
      <c r="N758" s="98"/>
      <c r="O758" s="98"/>
      <c r="S758" s="133"/>
    </row>
    <row r="759" spans="3:19" s="63" customFormat="1" ht="9" x14ac:dyDescent="0.15">
      <c r="C759" s="130"/>
      <c r="D759" s="122"/>
      <c r="E759" s="122"/>
      <c r="F759" s="122"/>
      <c r="G759" s="66"/>
      <c r="H759" s="66"/>
      <c r="I759" s="66"/>
      <c r="J759" s="66"/>
      <c r="K759" s="66"/>
      <c r="L759" s="66"/>
      <c r="M759" s="98"/>
      <c r="N759" s="98"/>
      <c r="O759" s="98"/>
      <c r="S759" s="133"/>
    </row>
    <row r="760" spans="3:19" s="63" customFormat="1" ht="9" x14ac:dyDescent="0.15">
      <c r="C760" s="130"/>
      <c r="D760" s="122"/>
      <c r="E760" s="122"/>
      <c r="F760" s="122"/>
      <c r="G760" s="66"/>
      <c r="H760" s="66"/>
      <c r="I760" s="66"/>
      <c r="J760" s="66"/>
      <c r="K760" s="66"/>
      <c r="L760" s="66"/>
      <c r="M760" s="98"/>
      <c r="N760" s="98"/>
      <c r="O760" s="98"/>
      <c r="S760" s="133"/>
    </row>
    <row r="761" spans="3:19" s="63" customFormat="1" ht="9" x14ac:dyDescent="0.15">
      <c r="C761" s="130"/>
      <c r="D761" s="122"/>
      <c r="E761" s="122"/>
      <c r="F761" s="122"/>
      <c r="G761" s="66"/>
      <c r="H761" s="66"/>
      <c r="I761" s="66"/>
      <c r="J761" s="66"/>
      <c r="K761" s="66"/>
      <c r="L761" s="66"/>
      <c r="M761" s="98"/>
      <c r="N761" s="98"/>
      <c r="O761" s="98"/>
      <c r="S761" s="133"/>
    </row>
    <row r="762" spans="3:19" s="63" customFormat="1" ht="9" x14ac:dyDescent="0.15">
      <c r="C762" s="130"/>
      <c r="D762" s="122"/>
      <c r="E762" s="122"/>
      <c r="F762" s="122"/>
      <c r="G762" s="66"/>
      <c r="H762" s="66"/>
      <c r="I762" s="66"/>
      <c r="J762" s="66"/>
      <c r="K762" s="66"/>
      <c r="L762" s="66"/>
      <c r="M762" s="98"/>
      <c r="N762" s="98"/>
      <c r="O762" s="98"/>
      <c r="S762" s="133"/>
    </row>
    <row r="763" spans="3:19" s="63" customFormat="1" ht="9" x14ac:dyDescent="0.15">
      <c r="C763" s="130"/>
      <c r="D763" s="122"/>
      <c r="E763" s="122"/>
      <c r="F763" s="122"/>
      <c r="G763" s="66"/>
      <c r="H763" s="66"/>
      <c r="I763" s="66"/>
      <c r="J763" s="66"/>
      <c r="K763" s="66"/>
      <c r="L763" s="66"/>
      <c r="M763" s="98"/>
      <c r="N763" s="98"/>
      <c r="O763" s="98"/>
      <c r="S763" s="133"/>
    </row>
    <row r="764" spans="3:19" s="63" customFormat="1" ht="9" x14ac:dyDescent="0.15">
      <c r="C764" s="130"/>
      <c r="D764" s="122"/>
      <c r="E764" s="122"/>
      <c r="F764" s="122"/>
      <c r="G764" s="66"/>
      <c r="H764" s="66"/>
      <c r="I764" s="66"/>
      <c r="J764" s="66"/>
      <c r="K764" s="66"/>
      <c r="L764" s="66"/>
      <c r="M764" s="98"/>
      <c r="N764" s="98"/>
      <c r="O764" s="98"/>
      <c r="S764" s="133"/>
    </row>
    <row r="765" spans="3:19" s="63" customFormat="1" ht="9" x14ac:dyDescent="0.15">
      <c r="C765" s="130"/>
      <c r="D765" s="122"/>
      <c r="E765" s="122"/>
      <c r="F765" s="122"/>
      <c r="G765" s="66"/>
      <c r="H765" s="66"/>
      <c r="I765" s="66"/>
      <c r="J765" s="66"/>
      <c r="K765" s="66"/>
      <c r="L765" s="66"/>
      <c r="M765" s="98"/>
      <c r="N765" s="98"/>
      <c r="O765" s="98"/>
      <c r="S765" s="133"/>
    </row>
    <row r="766" spans="3:19" s="63" customFormat="1" ht="9" x14ac:dyDescent="0.15">
      <c r="C766" s="130"/>
      <c r="D766" s="122"/>
      <c r="E766" s="122"/>
      <c r="F766" s="122"/>
      <c r="G766" s="66"/>
      <c r="H766" s="66"/>
      <c r="I766" s="66"/>
      <c r="J766" s="66"/>
      <c r="K766" s="66"/>
      <c r="L766" s="66"/>
      <c r="M766" s="98"/>
      <c r="N766" s="98"/>
      <c r="O766" s="98"/>
      <c r="S766" s="133"/>
    </row>
    <row r="767" spans="3:19" s="63" customFormat="1" ht="9" x14ac:dyDescent="0.15">
      <c r="C767" s="130"/>
      <c r="D767" s="122"/>
      <c r="E767" s="122"/>
      <c r="F767" s="122"/>
      <c r="G767" s="66"/>
      <c r="H767" s="66"/>
      <c r="I767" s="66"/>
      <c r="J767" s="66"/>
      <c r="K767" s="66"/>
      <c r="L767" s="66"/>
      <c r="M767" s="98"/>
      <c r="N767" s="98"/>
      <c r="O767" s="98"/>
      <c r="S767" s="133"/>
    </row>
    <row r="768" spans="3:19" s="63" customFormat="1" ht="9" x14ac:dyDescent="0.15">
      <c r="C768" s="130"/>
      <c r="D768" s="122"/>
      <c r="E768" s="122"/>
      <c r="F768" s="122"/>
      <c r="G768" s="66"/>
      <c r="H768" s="66"/>
      <c r="I768" s="66"/>
      <c r="J768" s="66"/>
      <c r="K768" s="66"/>
      <c r="L768" s="66"/>
      <c r="M768" s="98"/>
      <c r="N768" s="98"/>
      <c r="O768" s="98"/>
      <c r="S768" s="133"/>
    </row>
    <row r="769" spans="3:19" s="63" customFormat="1" ht="9" x14ac:dyDescent="0.15">
      <c r="C769" s="130"/>
      <c r="D769" s="122"/>
      <c r="E769" s="122"/>
      <c r="F769" s="122"/>
      <c r="G769" s="66"/>
      <c r="H769" s="66"/>
      <c r="I769" s="66"/>
      <c r="J769" s="66"/>
      <c r="K769" s="66"/>
      <c r="L769" s="66"/>
      <c r="M769" s="98"/>
      <c r="N769" s="98"/>
      <c r="O769" s="98"/>
      <c r="S769" s="133"/>
    </row>
    <row r="770" spans="3:19" s="63" customFormat="1" ht="9" x14ac:dyDescent="0.15">
      <c r="C770" s="130"/>
      <c r="D770" s="122"/>
      <c r="E770" s="122"/>
      <c r="F770" s="122"/>
      <c r="G770" s="66"/>
      <c r="H770" s="66"/>
      <c r="I770" s="66"/>
      <c r="J770" s="66"/>
      <c r="K770" s="66"/>
      <c r="L770" s="66"/>
      <c r="M770" s="98"/>
      <c r="N770" s="98"/>
      <c r="O770" s="98"/>
      <c r="S770" s="133"/>
    </row>
    <row r="771" spans="3:19" s="63" customFormat="1" ht="9" x14ac:dyDescent="0.15">
      <c r="C771" s="130"/>
      <c r="D771" s="122"/>
      <c r="E771" s="122"/>
      <c r="F771" s="122"/>
      <c r="G771" s="66"/>
      <c r="H771" s="66"/>
      <c r="I771" s="66"/>
      <c r="J771" s="66"/>
      <c r="K771" s="66"/>
      <c r="L771" s="66"/>
      <c r="M771" s="98"/>
      <c r="N771" s="98"/>
      <c r="O771" s="98"/>
      <c r="S771" s="133"/>
    </row>
    <row r="772" spans="3:19" s="63" customFormat="1" ht="9" x14ac:dyDescent="0.15">
      <c r="C772" s="130"/>
      <c r="D772" s="122"/>
      <c r="E772" s="122"/>
      <c r="F772" s="122"/>
      <c r="G772" s="66"/>
      <c r="H772" s="66"/>
      <c r="I772" s="66"/>
      <c r="J772" s="66"/>
      <c r="K772" s="66"/>
      <c r="L772" s="66"/>
      <c r="M772" s="98"/>
      <c r="N772" s="98"/>
      <c r="O772" s="98"/>
      <c r="S772" s="133"/>
    </row>
    <row r="773" spans="3:19" s="63" customFormat="1" ht="9" x14ac:dyDescent="0.15">
      <c r="C773" s="130"/>
      <c r="D773" s="122"/>
      <c r="E773" s="122"/>
      <c r="F773" s="122"/>
      <c r="G773" s="66"/>
      <c r="H773" s="66"/>
      <c r="I773" s="66"/>
      <c r="J773" s="66"/>
      <c r="K773" s="66"/>
      <c r="L773" s="66"/>
      <c r="M773" s="98"/>
      <c r="N773" s="98"/>
      <c r="O773" s="98"/>
      <c r="S773" s="133"/>
    </row>
    <row r="774" spans="3:19" s="63" customFormat="1" ht="9" x14ac:dyDescent="0.15">
      <c r="C774" s="130"/>
      <c r="D774" s="122"/>
      <c r="E774" s="122"/>
      <c r="F774" s="122"/>
      <c r="G774" s="66"/>
      <c r="H774" s="66"/>
      <c r="I774" s="66"/>
      <c r="J774" s="66"/>
      <c r="K774" s="66"/>
      <c r="L774" s="66"/>
      <c r="M774" s="98"/>
      <c r="N774" s="98"/>
      <c r="O774" s="98"/>
      <c r="S774" s="133"/>
    </row>
    <row r="775" spans="3:19" s="63" customFormat="1" ht="9" x14ac:dyDescent="0.15">
      <c r="C775" s="130"/>
      <c r="D775" s="122"/>
      <c r="E775" s="122"/>
      <c r="F775" s="122"/>
      <c r="G775" s="66"/>
      <c r="H775" s="66"/>
      <c r="I775" s="66"/>
      <c r="J775" s="66"/>
      <c r="K775" s="66"/>
      <c r="L775" s="66"/>
      <c r="M775" s="98"/>
      <c r="N775" s="98"/>
      <c r="O775" s="98"/>
      <c r="S775" s="133"/>
    </row>
    <row r="776" spans="3:19" s="63" customFormat="1" ht="9" x14ac:dyDescent="0.15">
      <c r="C776" s="130"/>
      <c r="D776" s="122"/>
      <c r="E776" s="122"/>
      <c r="F776" s="122"/>
      <c r="G776" s="66"/>
      <c r="H776" s="66"/>
      <c r="I776" s="66"/>
      <c r="J776" s="66"/>
      <c r="K776" s="66"/>
      <c r="L776" s="66"/>
      <c r="M776" s="98"/>
      <c r="N776" s="98"/>
      <c r="O776" s="98"/>
      <c r="S776" s="133"/>
    </row>
    <row r="777" spans="3:19" s="63" customFormat="1" ht="9" x14ac:dyDescent="0.15">
      <c r="C777" s="130"/>
      <c r="D777" s="122"/>
      <c r="E777" s="122"/>
      <c r="F777" s="122"/>
      <c r="G777" s="66"/>
      <c r="H777" s="66"/>
      <c r="I777" s="66"/>
      <c r="J777" s="66"/>
      <c r="K777" s="66"/>
      <c r="L777" s="66"/>
      <c r="M777" s="98"/>
      <c r="N777" s="98"/>
      <c r="O777" s="98"/>
      <c r="S777" s="133"/>
    </row>
    <row r="778" spans="3:19" s="63" customFormat="1" ht="9" x14ac:dyDescent="0.15">
      <c r="C778" s="130"/>
      <c r="D778" s="122"/>
      <c r="E778" s="122"/>
      <c r="F778" s="122"/>
      <c r="G778" s="66"/>
      <c r="H778" s="66"/>
      <c r="I778" s="66"/>
      <c r="J778" s="66"/>
      <c r="K778" s="66"/>
      <c r="L778" s="66"/>
      <c r="M778" s="98"/>
      <c r="N778" s="98"/>
      <c r="O778" s="98"/>
      <c r="S778" s="133"/>
    </row>
    <row r="779" spans="3:19" s="63" customFormat="1" ht="9" x14ac:dyDescent="0.15">
      <c r="C779" s="130"/>
      <c r="D779" s="122"/>
      <c r="E779" s="122"/>
      <c r="F779" s="122"/>
      <c r="G779" s="66"/>
      <c r="H779" s="66"/>
      <c r="I779" s="66"/>
      <c r="J779" s="66"/>
      <c r="K779" s="66"/>
      <c r="L779" s="66"/>
      <c r="M779" s="98"/>
      <c r="N779" s="98"/>
      <c r="O779" s="98"/>
      <c r="S779" s="133"/>
    </row>
    <row r="780" spans="3:19" s="63" customFormat="1" ht="9" x14ac:dyDescent="0.15">
      <c r="C780" s="130"/>
      <c r="D780" s="122"/>
      <c r="E780" s="122"/>
      <c r="F780" s="122"/>
      <c r="G780" s="66"/>
      <c r="H780" s="66"/>
      <c r="I780" s="66"/>
      <c r="J780" s="66"/>
      <c r="K780" s="66"/>
      <c r="L780" s="66"/>
      <c r="M780" s="98"/>
      <c r="N780" s="98"/>
      <c r="O780" s="98"/>
      <c r="S780" s="133"/>
    </row>
    <row r="781" spans="3:19" s="63" customFormat="1" ht="9" x14ac:dyDescent="0.15">
      <c r="C781" s="130"/>
      <c r="D781" s="122"/>
      <c r="E781" s="122"/>
      <c r="F781" s="122"/>
      <c r="G781" s="66"/>
      <c r="H781" s="66"/>
      <c r="I781" s="66"/>
      <c r="J781" s="66"/>
      <c r="K781" s="66"/>
      <c r="L781" s="66"/>
      <c r="M781" s="98"/>
      <c r="N781" s="98"/>
      <c r="O781" s="98"/>
      <c r="S781" s="133"/>
    </row>
    <row r="782" spans="3:19" s="63" customFormat="1" ht="9" x14ac:dyDescent="0.15">
      <c r="C782" s="130"/>
      <c r="D782" s="122"/>
      <c r="E782" s="122"/>
      <c r="F782" s="122"/>
      <c r="G782" s="66"/>
      <c r="H782" s="66"/>
      <c r="I782" s="66"/>
      <c r="J782" s="66"/>
      <c r="K782" s="66"/>
      <c r="L782" s="66"/>
      <c r="M782" s="98"/>
      <c r="N782" s="98"/>
      <c r="O782" s="98"/>
      <c r="S782" s="133"/>
    </row>
    <row r="783" spans="3:19" s="63" customFormat="1" ht="9" x14ac:dyDescent="0.15">
      <c r="C783" s="130"/>
      <c r="D783" s="122"/>
      <c r="E783" s="122"/>
      <c r="F783" s="122"/>
      <c r="G783" s="66"/>
      <c r="H783" s="66"/>
      <c r="I783" s="66"/>
      <c r="J783" s="66"/>
      <c r="K783" s="66"/>
      <c r="L783" s="66"/>
      <c r="M783" s="98"/>
      <c r="N783" s="98"/>
      <c r="O783" s="98"/>
      <c r="S783" s="133"/>
    </row>
    <row r="784" spans="3:19" s="63" customFormat="1" ht="9" x14ac:dyDescent="0.15">
      <c r="C784" s="130"/>
      <c r="D784" s="122"/>
      <c r="E784" s="122"/>
      <c r="F784" s="122"/>
      <c r="G784" s="66"/>
      <c r="H784" s="66"/>
      <c r="I784" s="66"/>
      <c r="J784" s="66"/>
      <c r="K784" s="66"/>
      <c r="L784" s="66"/>
      <c r="M784" s="98"/>
      <c r="N784" s="98"/>
      <c r="O784" s="98"/>
      <c r="S784" s="133"/>
    </row>
    <row r="785" spans="3:19" s="63" customFormat="1" ht="9" x14ac:dyDescent="0.15">
      <c r="C785" s="130"/>
      <c r="D785" s="122"/>
      <c r="E785" s="122"/>
      <c r="F785" s="122"/>
      <c r="G785" s="66"/>
      <c r="H785" s="66"/>
      <c r="I785" s="66"/>
      <c r="J785" s="66"/>
      <c r="K785" s="66"/>
      <c r="L785" s="66"/>
      <c r="M785" s="98"/>
      <c r="N785" s="98"/>
      <c r="O785" s="98"/>
      <c r="S785" s="133"/>
    </row>
    <row r="786" spans="3:19" s="63" customFormat="1" ht="9" x14ac:dyDescent="0.15">
      <c r="C786" s="130"/>
      <c r="D786" s="122"/>
      <c r="E786" s="122"/>
      <c r="F786" s="122"/>
      <c r="G786" s="66"/>
      <c r="H786" s="66"/>
      <c r="I786" s="66"/>
      <c r="J786" s="66"/>
      <c r="K786" s="66"/>
      <c r="L786" s="66"/>
      <c r="M786" s="98"/>
      <c r="N786" s="98"/>
      <c r="O786" s="98"/>
      <c r="S786" s="133"/>
    </row>
    <row r="787" spans="3:19" s="63" customFormat="1" ht="9" x14ac:dyDescent="0.15">
      <c r="C787" s="130"/>
      <c r="D787" s="122"/>
      <c r="E787" s="122"/>
      <c r="F787" s="122"/>
      <c r="G787" s="66"/>
      <c r="H787" s="66"/>
      <c r="I787" s="66"/>
      <c r="J787" s="66"/>
      <c r="K787" s="66"/>
      <c r="L787" s="66"/>
      <c r="M787" s="98"/>
      <c r="N787" s="98"/>
      <c r="O787" s="98"/>
      <c r="S787" s="133"/>
    </row>
    <row r="788" spans="3:19" s="63" customFormat="1" ht="9" x14ac:dyDescent="0.15">
      <c r="C788" s="130"/>
      <c r="D788" s="122"/>
      <c r="E788" s="122"/>
      <c r="F788" s="122"/>
      <c r="G788" s="66"/>
      <c r="H788" s="66"/>
      <c r="I788" s="66"/>
      <c r="J788" s="66"/>
      <c r="K788" s="66"/>
      <c r="L788" s="66"/>
      <c r="M788" s="98"/>
      <c r="N788" s="98"/>
      <c r="O788" s="98"/>
      <c r="S788" s="133"/>
    </row>
    <row r="789" spans="3:19" s="63" customFormat="1" ht="9" x14ac:dyDescent="0.15">
      <c r="C789" s="130"/>
      <c r="D789" s="122"/>
      <c r="E789" s="122"/>
      <c r="F789" s="122"/>
      <c r="G789" s="66"/>
      <c r="H789" s="66"/>
      <c r="I789" s="66"/>
      <c r="J789" s="66"/>
      <c r="K789" s="66"/>
      <c r="L789" s="66"/>
      <c r="M789" s="98"/>
      <c r="N789" s="98"/>
      <c r="O789" s="98"/>
      <c r="S789" s="133"/>
    </row>
    <row r="790" spans="3:19" s="63" customFormat="1" ht="9" x14ac:dyDescent="0.15">
      <c r="C790" s="130"/>
      <c r="D790" s="122"/>
      <c r="E790" s="122"/>
      <c r="F790" s="122"/>
      <c r="G790" s="66"/>
      <c r="H790" s="66"/>
      <c r="I790" s="66"/>
      <c r="J790" s="66"/>
      <c r="K790" s="66"/>
      <c r="L790" s="66"/>
      <c r="M790" s="98"/>
      <c r="N790" s="98"/>
      <c r="O790" s="98"/>
      <c r="S790" s="133"/>
    </row>
    <row r="791" spans="3:19" s="63" customFormat="1" ht="9" x14ac:dyDescent="0.15">
      <c r="C791" s="130"/>
      <c r="D791" s="122"/>
      <c r="E791" s="122"/>
      <c r="F791" s="122"/>
      <c r="G791" s="66"/>
      <c r="H791" s="66"/>
      <c r="I791" s="66"/>
      <c r="J791" s="66"/>
      <c r="K791" s="66"/>
      <c r="L791" s="66"/>
      <c r="M791" s="98"/>
      <c r="N791" s="98"/>
      <c r="O791" s="98"/>
      <c r="S791" s="133"/>
    </row>
    <row r="792" spans="3:19" s="63" customFormat="1" ht="9" x14ac:dyDescent="0.15">
      <c r="C792" s="130"/>
      <c r="D792" s="122"/>
      <c r="E792" s="122"/>
      <c r="F792" s="122"/>
      <c r="G792" s="66"/>
      <c r="H792" s="66"/>
      <c r="I792" s="66"/>
      <c r="J792" s="66"/>
      <c r="K792" s="66"/>
      <c r="L792" s="66"/>
      <c r="M792" s="98"/>
      <c r="N792" s="98"/>
      <c r="O792" s="98"/>
      <c r="S792" s="133"/>
    </row>
    <row r="793" spans="3:19" s="63" customFormat="1" ht="9" x14ac:dyDescent="0.15">
      <c r="C793" s="130"/>
      <c r="D793" s="122"/>
      <c r="E793" s="122"/>
      <c r="F793" s="122"/>
      <c r="G793" s="66"/>
      <c r="H793" s="66"/>
      <c r="I793" s="66"/>
      <c r="J793" s="66"/>
      <c r="K793" s="66"/>
      <c r="L793" s="66"/>
      <c r="M793" s="98"/>
      <c r="N793" s="98"/>
      <c r="O793" s="98"/>
      <c r="S793" s="133"/>
    </row>
    <row r="794" spans="3:19" s="63" customFormat="1" ht="9" x14ac:dyDescent="0.15">
      <c r="C794" s="130"/>
      <c r="D794" s="122"/>
      <c r="E794" s="122"/>
      <c r="F794" s="122"/>
      <c r="G794" s="66"/>
      <c r="H794" s="66"/>
      <c r="I794" s="66"/>
      <c r="J794" s="66"/>
      <c r="K794" s="66"/>
      <c r="L794" s="66"/>
      <c r="M794" s="98"/>
      <c r="N794" s="98"/>
      <c r="O794" s="98"/>
      <c r="S794" s="133"/>
    </row>
    <row r="795" spans="3:19" s="63" customFormat="1" ht="9" x14ac:dyDescent="0.15">
      <c r="C795" s="130"/>
      <c r="D795" s="122"/>
      <c r="E795" s="122"/>
      <c r="F795" s="122"/>
      <c r="G795" s="66"/>
      <c r="H795" s="66"/>
      <c r="I795" s="66"/>
      <c r="J795" s="66"/>
      <c r="K795" s="66"/>
      <c r="L795" s="66"/>
      <c r="M795" s="98"/>
      <c r="N795" s="98"/>
      <c r="O795" s="98"/>
      <c r="S795" s="133"/>
    </row>
    <row r="796" spans="3:19" s="63" customFormat="1" ht="9" x14ac:dyDescent="0.15">
      <c r="C796" s="130"/>
      <c r="D796" s="122"/>
      <c r="E796" s="122"/>
      <c r="F796" s="122"/>
      <c r="G796" s="66"/>
      <c r="H796" s="66"/>
      <c r="I796" s="66"/>
      <c r="J796" s="66"/>
      <c r="K796" s="66"/>
      <c r="L796" s="66"/>
      <c r="M796" s="98"/>
      <c r="N796" s="98"/>
      <c r="O796" s="98"/>
      <c r="S796" s="133"/>
    </row>
    <row r="797" spans="3:19" s="63" customFormat="1" ht="9" x14ac:dyDescent="0.15">
      <c r="C797" s="130"/>
      <c r="D797" s="122"/>
      <c r="E797" s="122"/>
      <c r="F797" s="122"/>
      <c r="G797" s="66"/>
      <c r="H797" s="66"/>
      <c r="I797" s="66"/>
      <c r="J797" s="66"/>
      <c r="K797" s="66"/>
      <c r="L797" s="66"/>
      <c r="M797" s="98"/>
      <c r="N797" s="98"/>
      <c r="O797" s="98"/>
      <c r="S797" s="133"/>
    </row>
    <row r="798" spans="3:19" s="63" customFormat="1" ht="9" x14ac:dyDescent="0.15">
      <c r="C798" s="130"/>
      <c r="D798" s="122"/>
      <c r="E798" s="122"/>
      <c r="F798" s="122"/>
      <c r="G798" s="66"/>
      <c r="H798" s="66"/>
      <c r="I798" s="66"/>
      <c r="J798" s="66"/>
      <c r="K798" s="66"/>
      <c r="L798" s="66"/>
      <c r="M798" s="98"/>
      <c r="N798" s="98"/>
      <c r="O798" s="98"/>
      <c r="S798" s="133"/>
    </row>
    <row r="799" spans="3:19" s="63" customFormat="1" ht="9" x14ac:dyDescent="0.15">
      <c r="C799" s="130"/>
      <c r="D799" s="122"/>
      <c r="E799" s="122"/>
      <c r="F799" s="122"/>
      <c r="G799" s="66"/>
      <c r="H799" s="66"/>
      <c r="I799" s="66"/>
      <c r="J799" s="66"/>
      <c r="K799" s="66"/>
      <c r="L799" s="66"/>
      <c r="M799" s="98"/>
      <c r="N799" s="98"/>
      <c r="O799" s="98"/>
      <c r="S799" s="133"/>
    </row>
    <row r="800" spans="3:19" s="63" customFormat="1" ht="9" x14ac:dyDescent="0.15">
      <c r="C800" s="130"/>
      <c r="D800" s="122"/>
      <c r="E800" s="122"/>
      <c r="F800" s="122"/>
      <c r="G800" s="66"/>
      <c r="H800" s="66"/>
      <c r="I800" s="66"/>
      <c r="J800" s="66"/>
      <c r="K800" s="66"/>
      <c r="L800" s="66"/>
      <c r="M800" s="98"/>
      <c r="N800" s="98"/>
      <c r="O800" s="98"/>
      <c r="S800" s="133"/>
    </row>
    <row r="801" spans="3:19" s="63" customFormat="1" ht="9" x14ac:dyDescent="0.15">
      <c r="C801" s="130"/>
      <c r="D801" s="122"/>
      <c r="E801" s="122"/>
      <c r="F801" s="122"/>
      <c r="G801" s="66"/>
      <c r="H801" s="66"/>
      <c r="I801" s="66"/>
      <c r="J801" s="66"/>
      <c r="K801" s="66"/>
      <c r="L801" s="66"/>
      <c r="M801" s="98"/>
      <c r="N801" s="98"/>
      <c r="O801" s="98"/>
      <c r="S801" s="133"/>
    </row>
    <row r="802" spans="3:19" s="63" customFormat="1" ht="9" x14ac:dyDescent="0.15">
      <c r="C802" s="130"/>
      <c r="D802" s="122"/>
      <c r="E802" s="122"/>
      <c r="F802" s="122"/>
      <c r="G802" s="66"/>
      <c r="H802" s="66"/>
      <c r="I802" s="66"/>
      <c r="J802" s="66"/>
      <c r="K802" s="66"/>
      <c r="L802" s="66"/>
      <c r="M802" s="98"/>
      <c r="N802" s="98"/>
      <c r="O802" s="98"/>
      <c r="S802" s="133"/>
    </row>
    <row r="803" spans="3:19" s="63" customFormat="1" ht="9" x14ac:dyDescent="0.15">
      <c r="C803" s="130"/>
      <c r="D803" s="122"/>
      <c r="E803" s="122"/>
      <c r="F803" s="122"/>
      <c r="G803" s="66"/>
      <c r="H803" s="66"/>
      <c r="I803" s="66"/>
      <c r="J803" s="66"/>
      <c r="K803" s="66"/>
      <c r="L803" s="66"/>
      <c r="M803" s="98"/>
      <c r="N803" s="98"/>
      <c r="O803" s="98"/>
      <c r="S803" s="133"/>
    </row>
    <row r="804" spans="3:19" s="63" customFormat="1" ht="9" x14ac:dyDescent="0.15">
      <c r="C804" s="130"/>
      <c r="D804" s="122"/>
      <c r="E804" s="122"/>
      <c r="F804" s="122"/>
      <c r="G804" s="66"/>
      <c r="H804" s="66"/>
      <c r="I804" s="66"/>
      <c r="J804" s="66"/>
      <c r="K804" s="66"/>
      <c r="L804" s="66"/>
      <c r="M804" s="98"/>
      <c r="N804" s="98"/>
      <c r="O804" s="98"/>
      <c r="S804" s="133"/>
    </row>
    <row r="805" spans="3:19" s="63" customFormat="1" ht="9" x14ac:dyDescent="0.15">
      <c r="C805" s="130"/>
      <c r="D805" s="122"/>
      <c r="E805" s="122"/>
      <c r="F805" s="122"/>
      <c r="G805" s="66"/>
      <c r="H805" s="66"/>
      <c r="I805" s="66"/>
      <c r="J805" s="66"/>
      <c r="K805" s="66"/>
      <c r="L805" s="66"/>
      <c r="M805" s="98"/>
      <c r="N805" s="98"/>
      <c r="O805" s="98"/>
      <c r="S805" s="133"/>
    </row>
    <row r="806" spans="3:19" s="63" customFormat="1" ht="9" x14ac:dyDescent="0.15">
      <c r="C806" s="130"/>
      <c r="D806" s="122"/>
      <c r="E806" s="122"/>
      <c r="F806" s="122"/>
      <c r="G806" s="66"/>
      <c r="H806" s="66"/>
      <c r="I806" s="66"/>
      <c r="J806" s="66"/>
      <c r="K806" s="66"/>
      <c r="L806" s="66"/>
      <c r="M806" s="98"/>
      <c r="N806" s="98"/>
      <c r="O806" s="98"/>
      <c r="S806" s="133"/>
    </row>
    <row r="807" spans="3:19" s="63" customFormat="1" ht="9" x14ac:dyDescent="0.15">
      <c r="C807" s="130"/>
      <c r="D807" s="122"/>
      <c r="E807" s="122"/>
      <c r="F807" s="122"/>
      <c r="G807" s="66"/>
      <c r="H807" s="66"/>
      <c r="I807" s="66"/>
      <c r="J807" s="66"/>
      <c r="K807" s="66"/>
      <c r="L807" s="66"/>
      <c r="M807" s="98"/>
      <c r="N807" s="98"/>
      <c r="O807" s="98"/>
      <c r="S807" s="133"/>
    </row>
    <row r="808" spans="3:19" s="63" customFormat="1" ht="9" x14ac:dyDescent="0.15">
      <c r="C808" s="130"/>
      <c r="D808" s="122"/>
      <c r="E808" s="122"/>
      <c r="F808" s="122"/>
      <c r="G808" s="66"/>
      <c r="H808" s="66"/>
      <c r="I808" s="66"/>
      <c r="J808" s="66"/>
      <c r="K808" s="66"/>
      <c r="L808" s="66"/>
      <c r="M808" s="98"/>
      <c r="N808" s="98"/>
      <c r="O808" s="98"/>
      <c r="S808" s="133"/>
    </row>
    <row r="809" spans="3:19" s="63" customFormat="1" ht="9" x14ac:dyDescent="0.15">
      <c r="C809" s="130"/>
      <c r="D809" s="122"/>
      <c r="E809" s="122"/>
      <c r="F809" s="122"/>
      <c r="G809" s="66"/>
      <c r="H809" s="66"/>
      <c r="I809" s="66"/>
      <c r="J809" s="66"/>
      <c r="K809" s="66"/>
      <c r="L809" s="66"/>
      <c r="M809" s="98"/>
      <c r="N809" s="98"/>
      <c r="O809" s="98"/>
      <c r="S809" s="133"/>
    </row>
    <row r="810" spans="3:19" s="63" customFormat="1" ht="9" x14ac:dyDescent="0.15">
      <c r="C810" s="130"/>
      <c r="D810" s="122"/>
      <c r="E810" s="122"/>
      <c r="F810" s="122"/>
      <c r="G810" s="66"/>
      <c r="H810" s="66"/>
      <c r="I810" s="66"/>
      <c r="J810" s="66"/>
      <c r="K810" s="66"/>
      <c r="L810" s="66"/>
      <c r="M810" s="98"/>
      <c r="N810" s="98"/>
      <c r="O810" s="98"/>
      <c r="S810" s="133"/>
    </row>
    <row r="811" spans="3:19" s="63" customFormat="1" ht="9" x14ac:dyDescent="0.15">
      <c r="C811" s="130"/>
      <c r="D811" s="122"/>
      <c r="E811" s="122"/>
      <c r="F811" s="122"/>
      <c r="G811" s="66"/>
      <c r="H811" s="66"/>
      <c r="I811" s="66"/>
      <c r="J811" s="66"/>
      <c r="K811" s="66"/>
      <c r="L811" s="66"/>
      <c r="M811" s="98"/>
      <c r="N811" s="98"/>
      <c r="O811" s="98"/>
      <c r="S811" s="133"/>
    </row>
    <row r="812" spans="3:19" s="63" customFormat="1" ht="9" x14ac:dyDescent="0.15">
      <c r="C812" s="130"/>
      <c r="D812" s="122"/>
      <c r="E812" s="122"/>
      <c r="F812" s="122"/>
      <c r="G812" s="66"/>
      <c r="H812" s="66"/>
      <c r="I812" s="66"/>
      <c r="J812" s="66"/>
      <c r="K812" s="66"/>
      <c r="L812" s="66"/>
      <c r="M812" s="98"/>
      <c r="N812" s="98"/>
      <c r="O812" s="98"/>
      <c r="S812" s="133"/>
    </row>
    <row r="813" spans="3:19" s="63" customFormat="1" ht="9" x14ac:dyDescent="0.15">
      <c r="C813" s="130"/>
      <c r="D813" s="122"/>
      <c r="E813" s="122"/>
      <c r="F813" s="122"/>
      <c r="G813" s="66"/>
      <c r="H813" s="66"/>
      <c r="I813" s="66"/>
      <c r="J813" s="66"/>
      <c r="K813" s="66"/>
      <c r="L813" s="66"/>
      <c r="M813" s="98"/>
      <c r="N813" s="98"/>
      <c r="O813" s="98"/>
      <c r="S813" s="133"/>
    </row>
    <row r="814" spans="3:19" s="63" customFormat="1" ht="9" x14ac:dyDescent="0.15">
      <c r="C814" s="130"/>
      <c r="D814" s="122"/>
      <c r="E814" s="122"/>
      <c r="F814" s="122"/>
      <c r="G814" s="66"/>
      <c r="H814" s="66"/>
      <c r="I814" s="66"/>
      <c r="J814" s="66"/>
      <c r="K814" s="66"/>
      <c r="L814" s="66"/>
      <c r="M814" s="98"/>
      <c r="N814" s="98"/>
      <c r="O814" s="98"/>
      <c r="S814" s="133"/>
    </row>
    <row r="815" spans="3:19" s="63" customFormat="1" ht="9" x14ac:dyDescent="0.15">
      <c r="C815" s="130"/>
      <c r="D815" s="122"/>
      <c r="E815" s="122"/>
      <c r="F815" s="122"/>
      <c r="G815" s="66"/>
      <c r="H815" s="66"/>
      <c r="I815" s="66"/>
      <c r="J815" s="66"/>
      <c r="K815" s="66"/>
      <c r="L815" s="66"/>
      <c r="M815" s="98"/>
      <c r="N815" s="98"/>
      <c r="O815" s="98"/>
      <c r="S815" s="133"/>
    </row>
    <row r="816" spans="3:19" s="63" customFormat="1" ht="9" x14ac:dyDescent="0.15">
      <c r="C816" s="130"/>
      <c r="D816" s="122"/>
      <c r="E816" s="122"/>
      <c r="F816" s="122"/>
      <c r="G816" s="66"/>
      <c r="H816" s="66"/>
      <c r="I816" s="66"/>
      <c r="J816" s="66"/>
      <c r="K816" s="66"/>
      <c r="L816" s="66"/>
      <c r="M816" s="98"/>
      <c r="N816" s="98"/>
      <c r="O816" s="98"/>
      <c r="S816" s="133"/>
    </row>
    <row r="817" spans="3:19" s="63" customFormat="1" ht="9" x14ac:dyDescent="0.15">
      <c r="C817" s="130"/>
      <c r="D817" s="122"/>
      <c r="E817" s="122"/>
      <c r="F817" s="122"/>
      <c r="G817" s="66"/>
      <c r="H817" s="66"/>
      <c r="I817" s="66"/>
      <c r="J817" s="66"/>
      <c r="K817" s="66"/>
      <c r="L817" s="66"/>
      <c r="M817" s="98"/>
      <c r="N817" s="98"/>
      <c r="O817" s="98"/>
      <c r="S817" s="133"/>
    </row>
    <row r="818" spans="3:19" s="63" customFormat="1" ht="9" x14ac:dyDescent="0.15">
      <c r="C818" s="130"/>
      <c r="D818" s="122"/>
      <c r="E818" s="122"/>
      <c r="F818" s="122"/>
      <c r="G818" s="66"/>
      <c r="H818" s="66"/>
      <c r="I818" s="66"/>
      <c r="J818" s="66"/>
      <c r="K818" s="66"/>
      <c r="L818" s="66"/>
      <c r="M818" s="98"/>
      <c r="N818" s="98"/>
      <c r="O818" s="98"/>
      <c r="S818" s="133"/>
    </row>
    <row r="819" spans="3:19" s="63" customFormat="1" ht="9" x14ac:dyDescent="0.15">
      <c r="C819" s="130"/>
      <c r="D819" s="122"/>
      <c r="E819" s="122"/>
      <c r="F819" s="122"/>
      <c r="G819" s="66"/>
      <c r="H819" s="66"/>
      <c r="I819" s="66"/>
      <c r="J819" s="66"/>
      <c r="K819" s="66"/>
      <c r="L819" s="66"/>
      <c r="M819" s="98"/>
      <c r="N819" s="98"/>
      <c r="O819" s="98"/>
      <c r="S819" s="133"/>
    </row>
    <row r="820" spans="3:19" s="63" customFormat="1" ht="9" x14ac:dyDescent="0.15">
      <c r="C820" s="130"/>
      <c r="D820" s="122"/>
      <c r="E820" s="122"/>
      <c r="F820" s="122"/>
      <c r="G820" s="66"/>
      <c r="H820" s="66"/>
      <c r="I820" s="66"/>
      <c r="J820" s="66"/>
      <c r="K820" s="66"/>
      <c r="L820" s="66"/>
      <c r="M820" s="98"/>
      <c r="N820" s="98"/>
      <c r="O820" s="98"/>
      <c r="S820" s="133"/>
    </row>
    <row r="821" spans="3:19" s="63" customFormat="1" ht="9" x14ac:dyDescent="0.15">
      <c r="C821" s="130"/>
      <c r="D821" s="122"/>
      <c r="E821" s="122"/>
      <c r="F821" s="122"/>
      <c r="G821" s="66"/>
      <c r="H821" s="66"/>
      <c r="I821" s="66"/>
      <c r="J821" s="66"/>
      <c r="K821" s="66"/>
      <c r="L821" s="66"/>
      <c r="M821" s="98"/>
      <c r="N821" s="98"/>
      <c r="O821" s="98"/>
      <c r="S821" s="133"/>
    </row>
    <row r="822" spans="3:19" s="63" customFormat="1" ht="9" x14ac:dyDescent="0.15">
      <c r="C822" s="130"/>
      <c r="D822" s="122"/>
      <c r="E822" s="122"/>
      <c r="F822" s="122"/>
      <c r="G822" s="66"/>
      <c r="H822" s="66"/>
      <c r="I822" s="66"/>
      <c r="J822" s="66"/>
      <c r="K822" s="66"/>
      <c r="L822" s="66"/>
      <c r="M822" s="98"/>
      <c r="N822" s="98"/>
      <c r="O822" s="98"/>
      <c r="S822" s="133"/>
    </row>
    <row r="823" spans="3:19" s="63" customFormat="1" ht="9" x14ac:dyDescent="0.15">
      <c r="C823" s="130"/>
      <c r="D823" s="122"/>
      <c r="E823" s="122"/>
      <c r="F823" s="122"/>
      <c r="G823" s="66"/>
      <c r="H823" s="66"/>
      <c r="I823" s="66"/>
      <c r="J823" s="66"/>
      <c r="K823" s="66"/>
      <c r="L823" s="66"/>
      <c r="M823" s="98"/>
      <c r="N823" s="98"/>
      <c r="O823" s="98"/>
      <c r="S823" s="133"/>
    </row>
    <row r="824" spans="3:19" s="63" customFormat="1" ht="9" x14ac:dyDescent="0.15">
      <c r="C824" s="130"/>
      <c r="D824" s="122"/>
      <c r="E824" s="122"/>
      <c r="F824" s="122"/>
      <c r="G824" s="66"/>
      <c r="H824" s="66"/>
      <c r="I824" s="66"/>
      <c r="J824" s="66"/>
      <c r="K824" s="66"/>
      <c r="L824" s="66"/>
      <c r="M824" s="98"/>
      <c r="N824" s="98"/>
      <c r="O824" s="98"/>
      <c r="S824" s="133"/>
    </row>
    <row r="825" spans="3:19" s="63" customFormat="1" ht="9" x14ac:dyDescent="0.15">
      <c r="C825" s="130"/>
      <c r="D825" s="122"/>
      <c r="E825" s="122"/>
      <c r="F825" s="122"/>
      <c r="G825" s="66"/>
      <c r="H825" s="66"/>
      <c r="I825" s="66"/>
      <c r="J825" s="66"/>
      <c r="K825" s="66"/>
      <c r="L825" s="66"/>
      <c r="M825" s="98"/>
      <c r="N825" s="98"/>
      <c r="O825" s="98"/>
      <c r="S825" s="133"/>
    </row>
    <row r="826" spans="3:19" s="63" customFormat="1" ht="9" x14ac:dyDescent="0.15">
      <c r="C826" s="130"/>
      <c r="D826" s="122"/>
      <c r="E826" s="122"/>
      <c r="F826" s="122"/>
      <c r="G826" s="66"/>
      <c r="H826" s="66"/>
      <c r="I826" s="66"/>
      <c r="J826" s="66"/>
      <c r="K826" s="66"/>
      <c r="L826" s="66"/>
      <c r="M826" s="98"/>
      <c r="N826" s="98"/>
      <c r="O826" s="98"/>
      <c r="S826" s="133"/>
    </row>
    <row r="827" spans="3:19" s="63" customFormat="1" ht="9" x14ac:dyDescent="0.15">
      <c r="C827" s="130"/>
      <c r="D827" s="122"/>
      <c r="E827" s="122"/>
      <c r="F827" s="122"/>
      <c r="G827" s="66"/>
      <c r="H827" s="66"/>
      <c r="I827" s="66"/>
      <c r="J827" s="66"/>
      <c r="K827" s="66"/>
      <c r="L827" s="66"/>
      <c r="M827" s="98"/>
      <c r="N827" s="98"/>
      <c r="O827" s="98"/>
      <c r="S827" s="133"/>
    </row>
    <row r="828" spans="3:19" s="63" customFormat="1" ht="9" x14ac:dyDescent="0.15">
      <c r="C828" s="130"/>
      <c r="D828" s="122"/>
      <c r="E828" s="122"/>
      <c r="F828" s="122"/>
      <c r="G828" s="66"/>
      <c r="H828" s="66"/>
      <c r="I828" s="66"/>
      <c r="J828" s="66"/>
      <c r="K828" s="66"/>
      <c r="L828" s="66"/>
      <c r="M828" s="98"/>
      <c r="N828" s="98"/>
      <c r="O828" s="98"/>
      <c r="S828" s="133"/>
    </row>
    <row r="829" spans="3:19" s="63" customFormat="1" ht="9" x14ac:dyDescent="0.15">
      <c r="C829" s="130"/>
      <c r="D829" s="122"/>
      <c r="E829" s="122"/>
      <c r="F829" s="122"/>
      <c r="G829" s="66"/>
      <c r="H829" s="66"/>
      <c r="I829" s="66"/>
      <c r="J829" s="66"/>
      <c r="K829" s="66"/>
      <c r="L829" s="66"/>
      <c r="M829" s="98"/>
      <c r="N829" s="98"/>
      <c r="O829" s="98"/>
      <c r="S829" s="133"/>
    </row>
    <row r="830" spans="3:19" s="63" customFormat="1" ht="9" x14ac:dyDescent="0.15">
      <c r="C830" s="130"/>
      <c r="D830" s="122"/>
      <c r="E830" s="122"/>
      <c r="F830" s="122"/>
      <c r="G830" s="66"/>
      <c r="H830" s="66"/>
      <c r="I830" s="66"/>
      <c r="J830" s="66"/>
      <c r="K830" s="66"/>
      <c r="L830" s="66"/>
      <c r="M830" s="98"/>
      <c r="N830" s="98"/>
      <c r="O830" s="98"/>
      <c r="S830" s="133"/>
    </row>
    <row r="831" spans="3:19" s="63" customFormat="1" ht="9" x14ac:dyDescent="0.15">
      <c r="C831" s="130"/>
      <c r="D831" s="122"/>
      <c r="E831" s="122"/>
      <c r="F831" s="122"/>
      <c r="G831" s="66"/>
      <c r="H831" s="66"/>
      <c r="I831" s="66"/>
      <c r="J831" s="66"/>
      <c r="K831" s="66"/>
      <c r="L831" s="66"/>
      <c r="M831" s="98"/>
      <c r="N831" s="98"/>
      <c r="O831" s="98"/>
      <c r="S831" s="133"/>
    </row>
    <row r="832" spans="3:19" s="63" customFormat="1" ht="9" x14ac:dyDescent="0.15">
      <c r="C832" s="130"/>
      <c r="D832" s="122"/>
      <c r="E832" s="122"/>
      <c r="F832" s="122"/>
      <c r="G832" s="66"/>
      <c r="H832" s="66"/>
      <c r="I832" s="66"/>
      <c r="J832" s="66"/>
      <c r="K832" s="66"/>
      <c r="L832" s="66"/>
      <c r="M832" s="98"/>
      <c r="N832" s="98"/>
      <c r="O832" s="98"/>
      <c r="S832" s="133"/>
    </row>
    <row r="833" spans="3:19" s="63" customFormat="1" ht="9" x14ac:dyDescent="0.15">
      <c r="C833" s="130"/>
      <c r="D833" s="122"/>
      <c r="E833" s="122"/>
      <c r="F833" s="122"/>
      <c r="G833" s="66"/>
      <c r="H833" s="66"/>
      <c r="I833" s="66"/>
      <c r="J833" s="66"/>
      <c r="K833" s="66"/>
      <c r="L833" s="66"/>
      <c r="M833" s="98"/>
      <c r="N833" s="98"/>
      <c r="O833" s="98"/>
      <c r="S833" s="133"/>
    </row>
    <row r="834" spans="3:19" s="63" customFormat="1" ht="9" x14ac:dyDescent="0.15">
      <c r="C834" s="130"/>
      <c r="D834" s="122"/>
      <c r="E834" s="122"/>
      <c r="F834" s="122"/>
      <c r="G834" s="66"/>
      <c r="H834" s="66"/>
      <c r="I834" s="66"/>
      <c r="J834" s="66"/>
      <c r="K834" s="66"/>
      <c r="L834" s="66"/>
      <c r="M834" s="98"/>
      <c r="N834" s="98"/>
      <c r="O834" s="98"/>
      <c r="S834" s="133"/>
    </row>
    <row r="835" spans="3:19" s="63" customFormat="1" ht="9" x14ac:dyDescent="0.15">
      <c r="C835" s="130"/>
      <c r="D835" s="122"/>
      <c r="E835" s="122"/>
      <c r="F835" s="122"/>
      <c r="G835" s="66"/>
      <c r="H835" s="66"/>
      <c r="I835" s="66"/>
      <c r="J835" s="66"/>
      <c r="K835" s="66"/>
      <c r="L835" s="66"/>
      <c r="M835" s="98"/>
      <c r="N835" s="98"/>
      <c r="O835" s="98"/>
      <c r="S835" s="133"/>
    </row>
    <row r="836" spans="3:19" s="63" customFormat="1" ht="9" x14ac:dyDescent="0.15">
      <c r="C836" s="130"/>
      <c r="D836" s="122"/>
      <c r="E836" s="122"/>
      <c r="F836" s="122"/>
      <c r="G836" s="66"/>
      <c r="H836" s="66"/>
      <c r="I836" s="66"/>
      <c r="J836" s="66"/>
      <c r="K836" s="66"/>
      <c r="L836" s="66"/>
      <c r="M836" s="98"/>
      <c r="N836" s="98"/>
      <c r="O836" s="98"/>
      <c r="S836" s="133"/>
    </row>
    <row r="837" spans="3:19" s="63" customFormat="1" ht="9" x14ac:dyDescent="0.15">
      <c r="C837" s="130"/>
      <c r="D837" s="122"/>
      <c r="E837" s="122"/>
      <c r="F837" s="122"/>
      <c r="G837" s="66"/>
      <c r="H837" s="66"/>
      <c r="I837" s="66"/>
      <c r="J837" s="66"/>
      <c r="K837" s="66"/>
      <c r="L837" s="66"/>
      <c r="M837" s="98"/>
      <c r="N837" s="98"/>
      <c r="O837" s="98"/>
      <c r="S837" s="133"/>
    </row>
    <row r="838" spans="3:19" s="63" customFormat="1" ht="9" x14ac:dyDescent="0.15">
      <c r="C838" s="130"/>
      <c r="D838" s="122"/>
      <c r="E838" s="122"/>
      <c r="F838" s="122"/>
      <c r="G838" s="66"/>
      <c r="H838" s="66"/>
      <c r="I838" s="66"/>
      <c r="J838" s="66"/>
      <c r="K838" s="66"/>
      <c r="L838" s="66"/>
      <c r="M838" s="98"/>
      <c r="N838" s="98"/>
      <c r="O838" s="98"/>
      <c r="S838" s="133"/>
    </row>
    <row r="839" spans="3:19" s="63" customFormat="1" ht="9" x14ac:dyDescent="0.15">
      <c r="C839" s="130"/>
      <c r="D839" s="122"/>
      <c r="E839" s="122"/>
      <c r="F839" s="122"/>
      <c r="G839" s="66"/>
      <c r="H839" s="66"/>
      <c r="I839" s="66"/>
      <c r="J839" s="66"/>
      <c r="K839" s="66"/>
      <c r="L839" s="66"/>
      <c r="M839" s="98"/>
      <c r="N839" s="98"/>
      <c r="O839" s="98"/>
      <c r="S839" s="133"/>
    </row>
    <row r="840" spans="3:19" s="63" customFormat="1" ht="9" x14ac:dyDescent="0.15">
      <c r="C840" s="130"/>
      <c r="D840" s="122"/>
      <c r="E840" s="122"/>
      <c r="F840" s="122"/>
      <c r="G840" s="66"/>
      <c r="H840" s="66"/>
      <c r="I840" s="66"/>
      <c r="J840" s="66"/>
      <c r="K840" s="66"/>
      <c r="L840" s="66"/>
      <c r="M840" s="98"/>
      <c r="N840" s="98"/>
      <c r="O840" s="98"/>
      <c r="S840" s="133"/>
    </row>
    <row r="841" spans="3:19" s="63" customFormat="1" ht="9" x14ac:dyDescent="0.15">
      <c r="C841" s="130"/>
      <c r="D841" s="122"/>
      <c r="E841" s="122"/>
      <c r="F841" s="122"/>
      <c r="G841" s="66"/>
      <c r="H841" s="66"/>
      <c r="I841" s="66"/>
      <c r="J841" s="66"/>
      <c r="K841" s="66"/>
      <c r="L841" s="66"/>
      <c r="M841" s="98"/>
      <c r="N841" s="98"/>
      <c r="O841" s="98"/>
      <c r="S841" s="133"/>
    </row>
    <row r="842" spans="3:19" s="63" customFormat="1" ht="9" x14ac:dyDescent="0.15">
      <c r="C842" s="130"/>
      <c r="D842" s="122"/>
      <c r="E842" s="122"/>
      <c r="F842" s="122"/>
      <c r="G842" s="66"/>
      <c r="H842" s="66"/>
      <c r="I842" s="66"/>
      <c r="J842" s="66"/>
      <c r="K842" s="66"/>
      <c r="L842" s="66"/>
      <c r="M842" s="98"/>
      <c r="N842" s="98"/>
      <c r="O842" s="98"/>
      <c r="S842" s="133"/>
    </row>
    <row r="843" spans="3:19" s="63" customFormat="1" ht="9" x14ac:dyDescent="0.15">
      <c r="C843" s="130"/>
      <c r="D843" s="122"/>
      <c r="E843" s="122"/>
      <c r="F843" s="122"/>
      <c r="G843" s="66"/>
      <c r="H843" s="66"/>
      <c r="I843" s="66"/>
      <c r="J843" s="66"/>
      <c r="K843" s="66"/>
      <c r="L843" s="66"/>
      <c r="M843" s="98"/>
      <c r="N843" s="98"/>
      <c r="O843" s="98"/>
      <c r="S843" s="133"/>
    </row>
    <row r="844" spans="3:19" s="63" customFormat="1" ht="9" x14ac:dyDescent="0.15">
      <c r="C844" s="130"/>
      <c r="D844" s="122"/>
      <c r="E844" s="122"/>
      <c r="F844" s="122"/>
      <c r="G844" s="66"/>
      <c r="H844" s="66"/>
      <c r="I844" s="66"/>
      <c r="J844" s="66"/>
      <c r="K844" s="66"/>
      <c r="L844" s="66"/>
      <c r="M844" s="98"/>
      <c r="N844" s="98"/>
      <c r="O844" s="98"/>
      <c r="S844" s="133"/>
    </row>
    <row r="845" spans="3:19" s="63" customFormat="1" ht="9" x14ac:dyDescent="0.15">
      <c r="C845" s="130"/>
      <c r="D845" s="122"/>
      <c r="E845" s="122"/>
      <c r="F845" s="122"/>
      <c r="G845" s="66"/>
      <c r="H845" s="66"/>
      <c r="I845" s="66"/>
      <c r="J845" s="66"/>
      <c r="K845" s="66"/>
      <c r="L845" s="66"/>
      <c r="M845" s="98"/>
      <c r="N845" s="98"/>
      <c r="O845" s="98"/>
      <c r="S845" s="133"/>
    </row>
    <row r="846" spans="3:19" s="63" customFormat="1" ht="9" x14ac:dyDescent="0.15">
      <c r="C846" s="130"/>
      <c r="D846" s="122"/>
      <c r="E846" s="122"/>
      <c r="F846" s="122"/>
      <c r="G846" s="66"/>
      <c r="H846" s="66"/>
      <c r="I846" s="66"/>
      <c r="J846" s="66"/>
      <c r="K846" s="66"/>
      <c r="L846" s="66"/>
      <c r="M846" s="98"/>
      <c r="N846" s="98"/>
      <c r="O846" s="98"/>
      <c r="S846" s="133"/>
    </row>
    <row r="847" spans="3:19" s="63" customFormat="1" ht="9" x14ac:dyDescent="0.15">
      <c r="C847" s="130"/>
      <c r="D847" s="122"/>
      <c r="E847" s="122"/>
      <c r="F847" s="122"/>
      <c r="G847" s="66"/>
      <c r="H847" s="66"/>
      <c r="I847" s="66"/>
      <c r="J847" s="66"/>
      <c r="K847" s="66"/>
      <c r="L847" s="66"/>
      <c r="M847" s="98"/>
      <c r="N847" s="98"/>
      <c r="O847" s="98"/>
      <c r="S847" s="133"/>
    </row>
    <row r="848" spans="3:19" s="20" customFormat="1" ht="11.25" x14ac:dyDescent="0.2">
      <c r="C848" s="138"/>
      <c r="D848" s="139"/>
      <c r="E848" s="139"/>
      <c r="F848" s="139"/>
      <c r="G848" s="68"/>
      <c r="H848" s="68"/>
      <c r="I848" s="68"/>
      <c r="J848" s="68"/>
      <c r="K848" s="68"/>
      <c r="L848" s="68"/>
      <c r="M848" s="140"/>
      <c r="N848" s="140"/>
      <c r="O848" s="140"/>
      <c r="S848" s="232"/>
    </row>
    <row r="849" spans="3:19" s="20" customFormat="1" ht="11.25" x14ac:dyDescent="0.2">
      <c r="C849" s="138"/>
      <c r="D849" s="139"/>
      <c r="E849" s="139"/>
      <c r="F849" s="139"/>
      <c r="G849" s="68"/>
      <c r="H849" s="68"/>
      <c r="I849" s="68"/>
      <c r="J849" s="68"/>
      <c r="K849" s="68"/>
      <c r="L849" s="68"/>
      <c r="M849" s="140"/>
      <c r="N849" s="140"/>
      <c r="O849" s="140"/>
      <c r="S849" s="232"/>
    </row>
    <row r="850" spans="3:19" s="20" customFormat="1" ht="11.25" x14ac:dyDescent="0.2">
      <c r="C850" s="138"/>
      <c r="D850" s="139"/>
      <c r="E850" s="139"/>
      <c r="F850" s="139"/>
      <c r="G850" s="68"/>
      <c r="H850" s="68"/>
      <c r="I850" s="68"/>
      <c r="J850" s="68"/>
      <c r="K850" s="68"/>
      <c r="L850" s="68"/>
      <c r="M850" s="140"/>
      <c r="N850" s="140"/>
      <c r="O850" s="140"/>
      <c r="S850" s="232"/>
    </row>
    <row r="851" spans="3:19" s="20" customFormat="1" ht="11.25" x14ac:dyDescent="0.2">
      <c r="C851" s="138"/>
      <c r="D851" s="139"/>
      <c r="E851" s="139"/>
      <c r="F851" s="139"/>
      <c r="G851" s="68"/>
      <c r="H851" s="68"/>
      <c r="I851" s="68"/>
      <c r="J851" s="68"/>
      <c r="K851" s="68"/>
      <c r="L851" s="68"/>
      <c r="M851" s="140"/>
      <c r="N851" s="140"/>
      <c r="O851" s="140"/>
      <c r="S851" s="232"/>
    </row>
    <row r="852" spans="3:19" s="20" customFormat="1" ht="11.25" x14ac:dyDescent="0.2">
      <c r="C852" s="138"/>
      <c r="D852" s="139"/>
      <c r="E852" s="139"/>
      <c r="F852" s="139"/>
      <c r="G852" s="68"/>
      <c r="H852" s="68"/>
      <c r="I852" s="68"/>
      <c r="J852" s="68"/>
      <c r="K852" s="68"/>
      <c r="L852" s="68"/>
      <c r="M852" s="140"/>
      <c r="N852" s="140"/>
      <c r="O852" s="140"/>
      <c r="S852" s="232"/>
    </row>
    <row r="853" spans="3:19" s="20" customFormat="1" ht="11.25" x14ac:dyDescent="0.2">
      <c r="C853" s="138"/>
      <c r="D853" s="139"/>
      <c r="E853" s="139"/>
      <c r="F853" s="139"/>
      <c r="G853" s="68"/>
      <c r="H853" s="68"/>
      <c r="I853" s="68"/>
      <c r="J853" s="68"/>
      <c r="K853" s="68"/>
      <c r="L853" s="68"/>
      <c r="M853" s="140"/>
      <c r="N853" s="140"/>
      <c r="O853" s="140"/>
      <c r="S853" s="232"/>
    </row>
    <row r="854" spans="3:19" x14ac:dyDescent="0.2">
      <c r="S854" s="233"/>
    </row>
    <row r="855" spans="3:19" x14ac:dyDescent="0.2">
      <c r="S855" s="233"/>
    </row>
  </sheetData>
  <mergeCells count="26">
    <mergeCell ref="A5:A10"/>
    <mergeCell ref="B5:C10"/>
    <mergeCell ref="D5:D10"/>
    <mergeCell ref="E5:E10"/>
    <mergeCell ref="F5:K5"/>
    <mergeCell ref="K8:K10"/>
    <mergeCell ref="F6:F10"/>
    <mergeCell ref="G6:K6"/>
    <mergeCell ref="L6:O6"/>
    <mergeCell ref="P6:P10"/>
    <mergeCell ref="Q6:R6"/>
    <mergeCell ref="G7:K7"/>
    <mergeCell ref="L7:O7"/>
    <mergeCell ref="Q7:Q10"/>
    <mergeCell ref="R7:R10"/>
    <mergeCell ref="G8:G10"/>
    <mergeCell ref="H8:H10"/>
    <mergeCell ref="I8:I10"/>
    <mergeCell ref="J8:J10"/>
    <mergeCell ref="L8:L10"/>
    <mergeCell ref="M8:M10"/>
    <mergeCell ref="N8:N10"/>
    <mergeCell ref="O8:O10"/>
    <mergeCell ref="P5:R5"/>
    <mergeCell ref="S5:S10"/>
    <mergeCell ref="L5:O5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61"/>
  <sheetViews>
    <sheetView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9" style="247" customWidth="1"/>
    <col min="2" max="2" width="7.28515625" style="245" customWidth="1"/>
    <col min="3" max="3" width="7.5703125" style="245" customWidth="1"/>
    <col min="4" max="4" width="7.42578125" style="245" bestFit="1" customWidth="1"/>
    <col min="5" max="5" width="6.5703125" style="245" bestFit="1" customWidth="1"/>
    <col min="6" max="6" width="7.7109375" style="245" customWidth="1"/>
    <col min="7" max="7" width="8" style="245" customWidth="1"/>
    <col min="8" max="9" width="5.7109375" style="245" bestFit="1" customWidth="1"/>
    <col min="10" max="10" width="7.42578125" style="245" customWidth="1"/>
    <col min="11" max="11" width="7.140625" style="20" customWidth="1"/>
    <col min="12" max="13" width="4.85546875" style="20" bestFit="1" customWidth="1"/>
    <col min="14" max="15" width="6.5703125" style="20" bestFit="1" customWidth="1"/>
    <col min="16" max="17" width="4.85546875" style="20" bestFit="1" customWidth="1"/>
    <col min="18" max="256" width="11.42578125" style="20"/>
    <col min="257" max="257" width="29" style="20" customWidth="1"/>
    <col min="258" max="258" width="7.28515625" style="20" customWidth="1"/>
    <col min="259" max="259" width="7.5703125" style="20" customWidth="1"/>
    <col min="260" max="260" width="7.42578125" style="20" bestFit="1" customWidth="1"/>
    <col min="261" max="261" width="6.5703125" style="20" bestFit="1" customWidth="1"/>
    <col min="262" max="262" width="7.7109375" style="20" customWidth="1"/>
    <col min="263" max="263" width="8" style="20" customWidth="1"/>
    <col min="264" max="265" width="5.7109375" style="20" bestFit="1" customWidth="1"/>
    <col min="266" max="266" width="7.42578125" style="20" customWidth="1"/>
    <col min="267" max="267" width="7.140625" style="20" customWidth="1"/>
    <col min="268" max="269" width="4.85546875" style="20" bestFit="1" customWidth="1"/>
    <col min="270" max="271" width="6.5703125" style="20" bestFit="1" customWidth="1"/>
    <col min="272" max="273" width="4.85546875" style="20" bestFit="1" customWidth="1"/>
    <col min="274" max="512" width="11.42578125" style="20"/>
    <col min="513" max="513" width="29" style="20" customWidth="1"/>
    <col min="514" max="514" width="7.28515625" style="20" customWidth="1"/>
    <col min="515" max="515" width="7.5703125" style="20" customWidth="1"/>
    <col min="516" max="516" width="7.42578125" style="20" bestFit="1" customWidth="1"/>
    <col min="517" max="517" width="6.5703125" style="20" bestFit="1" customWidth="1"/>
    <col min="518" max="518" width="7.7109375" style="20" customWidth="1"/>
    <col min="519" max="519" width="8" style="20" customWidth="1"/>
    <col min="520" max="521" width="5.7109375" style="20" bestFit="1" customWidth="1"/>
    <col min="522" max="522" width="7.42578125" style="20" customWidth="1"/>
    <col min="523" max="523" width="7.140625" style="20" customWidth="1"/>
    <col min="524" max="525" width="4.85546875" style="20" bestFit="1" customWidth="1"/>
    <col min="526" max="527" width="6.5703125" style="20" bestFit="1" customWidth="1"/>
    <col min="528" max="529" width="4.85546875" style="20" bestFit="1" customWidth="1"/>
    <col min="530" max="768" width="11.42578125" style="20"/>
    <col min="769" max="769" width="29" style="20" customWidth="1"/>
    <col min="770" max="770" width="7.28515625" style="20" customWidth="1"/>
    <col min="771" max="771" width="7.5703125" style="20" customWidth="1"/>
    <col min="772" max="772" width="7.42578125" style="20" bestFit="1" customWidth="1"/>
    <col min="773" max="773" width="6.5703125" style="20" bestFit="1" customWidth="1"/>
    <col min="774" max="774" width="7.7109375" style="20" customWidth="1"/>
    <col min="775" max="775" width="8" style="20" customWidth="1"/>
    <col min="776" max="777" width="5.7109375" style="20" bestFit="1" customWidth="1"/>
    <col min="778" max="778" width="7.42578125" style="20" customWidth="1"/>
    <col min="779" max="779" width="7.140625" style="20" customWidth="1"/>
    <col min="780" max="781" width="4.85546875" style="20" bestFit="1" customWidth="1"/>
    <col min="782" max="783" width="6.5703125" style="20" bestFit="1" customWidth="1"/>
    <col min="784" max="785" width="4.85546875" style="20" bestFit="1" customWidth="1"/>
    <col min="786" max="1024" width="11.42578125" style="20"/>
    <col min="1025" max="1025" width="29" style="20" customWidth="1"/>
    <col min="1026" max="1026" width="7.28515625" style="20" customWidth="1"/>
    <col min="1027" max="1027" width="7.5703125" style="20" customWidth="1"/>
    <col min="1028" max="1028" width="7.42578125" style="20" bestFit="1" customWidth="1"/>
    <col min="1029" max="1029" width="6.5703125" style="20" bestFit="1" customWidth="1"/>
    <col min="1030" max="1030" width="7.7109375" style="20" customWidth="1"/>
    <col min="1031" max="1031" width="8" style="20" customWidth="1"/>
    <col min="1032" max="1033" width="5.7109375" style="20" bestFit="1" customWidth="1"/>
    <col min="1034" max="1034" width="7.42578125" style="20" customWidth="1"/>
    <col min="1035" max="1035" width="7.140625" style="20" customWidth="1"/>
    <col min="1036" max="1037" width="4.85546875" style="20" bestFit="1" customWidth="1"/>
    <col min="1038" max="1039" width="6.5703125" style="20" bestFit="1" customWidth="1"/>
    <col min="1040" max="1041" width="4.85546875" style="20" bestFit="1" customWidth="1"/>
    <col min="1042" max="1280" width="11.42578125" style="20"/>
    <col min="1281" max="1281" width="29" style="20" customWidth="1"/>
    <col min="1282" max="1282" width="7.28515625" style="20" customWidth="1"/>
    <col min="1283" max="1283" width="7.5703125" style="20" customWidth="1"/>
    <col min="1284" max="1284" width="7.42578125" style="20" bestFit="1" customWidth="1"/>
    <col min="1285" max="1285" width="6.5703125" style="20" bestFit="1" customWidth="1"/>
    <col min="1286" max="1286" width="7.7109375" style="20" customWidth="1"/>
    <col min="1287" max="1287" width="8" style="20" customWidth="1"/>
    <col min="1288" max="1289" width="5.7109375" style="20" bestFit="1" customWidth="1"/>
    <col min="1290" max="1290" width="7.42578125" style="20" customWidth="1"/>
    <col min="1291" max="1291" width="7.140625" style="20" customWidth="1"/>
    <col min="1292" max="1293" width="4.85546875" style="20" bestFit="1" customWidth="1"/>
    <col min="1294" max="1295" width="6.5703125" style="20" bestFit="1" customWidth="1"/>
    <col min="1296" max="1297" width="4.85546875" style="20" bestFit="1" customWidth="1"/>
    <col min="1298" max="1536" width="11.42578125" style="20"/>
    <col min="1537" max="1537" width="29" style="20" customWidth="1"/>
    <col min="1538" max="1538" width="7.28515625" style="20" customWidth="1"/>
    <col min="1539" max="1539" width="7.5703125" style="20" customWidth="1"/>
    <col min="1540" max="1540" width="7.42578125" style="20" bestFit="1" customWidth="1"/>
    <col min="1541" max="1541" width="6.5703125" style="20" bestFit="1" customWidth="1"/>
    <col min="1542" max="1542" width="7.7109375" style="20" customWidth="1"/>
    <col min="1543" max="1543" width="8" style="20" customWidth="1"/>
    <col min="1544" max="1545" width="5.7109375" style="20" bestFit="1" customWidth="1"/>
    <col min="1546" max="1546" width="7.42578125" style="20" customWidth="1"/>
    <col min="1547" max="1547" width="7.140625" style="20" customWidth="1"/>
    <col min="1548" max="1549" width="4.85546875" style="20" bestFit="1" customWidth="1"/>
    <col min="1550" max="1551" width="6.5703125" style="20" bestFit="1" customWidth="1"/>
    <col min="1552" max="1553" width="4.85546875" style="20" bestFit="1" customWidth="1"/>
    <col min="1554" max="1792" width="11.42578125" style="20"/>
    <col min="1793" max="1793" width="29" style="20" customWidth="1"/>
    <col min="1794" max="1794" width="7.28515625" style="20" customWidth="1"/>
    <col min="1795" max="1795" width="7.5703125" style="20" customWidth="1"/>
    <col min="1796" max="1796" width="7.42578125" style="20" bestFit="1" customWidth="1"/>
    <col min="1797" max="1797" width="6.5703125" style="20" bestFit="1" customWidth="1"/>
    <col min="1798" max="1798" width="7.7109375" style="20" customWidth="1"/>
    <col min="1799" max="1799" width="8" style="20" customWidth="1"/>
    <col min="1800" max="1801" width="5.7109375" style="20" bestFit="1" customWidth="1"/>
    <col min="1802" max="1802" width="7.42578125" style="20" customWidth="1"/>
    <col min="1803" max="1803" width="7.140625" style="20" customWidth="1"/>
    <col min="1804" max="1805" width="4.85546875" style="20" bestFit="1" customWidth="1"/>
    <col min="1806" max="1807" width="6.5703125" style="20" bestFit="1" customWidth="1"/>
    <col min="1808" max="1809" width="4.85546875" style="20" bestFit="1" customWidth="1"/>
    <col min="1810" max="2048" width="11.42578125" style="20"/>
    <col min="2049" max="2049" width="29" style="20" customWidth="1"/>
    <col min="2050" max="2050" width="7.28515625" style="20" customWidth="1"/>
    <col min="2051" max="2051" width="7.5703125" style="20" customWidth="1"/>
    <col min="2052" max="2052" width="7.42578125" style="20" bestFit="1" customWidth="1"/>
    <col min="2053" max="2053" width="6.5703125" style="20" bestFit="1" customWidth="1"/>
    <col min="2054" max="2054" width="7.7109375" style="20" customWidth="1"/>
    <col min="2055" max="2055" width="8" style="20" customWidth="1"/>
    <col min="2056" max="2057" width="5.7109375" style="20" bestFit="1" customWidth="1"/>
    <col min="2058" max="2058" width="7.42578125" style="20" customWidth="1"/>
    <col min="2059" max="2059" width="7.140625" style="20" customWidth="1"/>
    <col min="2060" max="2061" width="4.85546875" style="20" bestFit="1" customWidth="1"/>
    <col min="2062" max="2063" width="6.5703125" style="20" bestFit="1" customWidth="1"/>
    <col min="2064" max="2065" width="4.85546875" style="20" bestFit="1" customWidth="1"/>
    <col min="2066" max="2304" width="11.42578125" style="20"/>
    <col min="2305" max="2305" width="29" style="20" customWidth="1"/>
    <col min="2306" max="2306" width="7.28515625" style="20" customWidth="1"/>
    <col min="2307" max="2307" width="7.5703125" style="20" customWidth="1"/>
    <col min="2308" max="2308" width="7.42578125" style="20" bestFit="1" customWidth="1"/>
    <col min="2309" max="2309" width="6.5703125" style="20" bestFit="1" customWidth="1"/>
    <col min="2310" max="2310" width="7.7109375" style="20" customWidth="1"/>
    <col min="2311" max="2311" width="8" style="20" customWidth="1"/>
    <col min="2312" max="2313" width="5.7109375" style="20" bestFit="1" customWidth="1"/>
    <col min="2314" max="2314" width="7.42578125" style="20" customWidth="1"/>
    <col min="2315" max="2315" width="7.140625" style="20" customWidth="1"/>
    <col min="2316" max="2317" width="4.85546875" style="20" bestFit="1" customWidth="1"/>
    <col min="2318" max="2319" width="6.5703125" style="20" bestFit="1" customWidth="1"/>
    <col min="2320" max="2321" width="4.85546875" style="20" bestFit="1" customWidth="1"/>
    <col min="2322" max="2560" width="11.42578125" style="20"/>
    <col min="2561" max="2561" width="29" style="20" customWidth="1"/>
    <col min="2562" max="2562" width="7.28515625" style="20" customWidth="1"/>
    <col min="2563" max="2563" width="7.5703125" style="20" customWidth="1"/>
    <col min="2564" max="2564" width="7.42578125" style="20" bestFit="1" customWidth="1"/>
    <col min="2565" max="2565" width="6.5703125" style="20" bestFit="1" customWidth="1"/>
    <col min="2566" max="2566" width="7.7109375" style="20" customWidth="1"/>
    <col min="2567" max="2567" width="8" style="20" customWidth="1"/>
    <col min="2568" max="2569" width="5.7109375" style="20" bestFit="1" customWidth="1"/>
    <col min="2570" max="2570" width="7.42578125" style="20" customWidth="1"/>
    <col min="2571" max="2571" width="7.140625" style="20" customWidth="1"/>
    <col min="2572" max="2573" width="4.85546875" style="20" bestFit="1" customWidth="1"/>
    <col min="2574" max="2575" width="6.5703125" style="20" bestFit="1" customWidth="1"/>
    <col min="2576" max="2577" width="4.85546875" style="20" bestFit="1" customWidth="1"/>
    <col min="2578" max="2816" width="11.42578125" style="20"/>
    <col min="2817" max="2817" width="29" style="20" customWidth="1"/>
    <col min="2818" max="2818" width="7.28515625" style="20" customWidth="1"/>
    <col min="2819" max="2819" width="7.5703125" style="20" customWidth="1"/>
    <col min="2820" max="2820" width="7.42578125" style="20" bestFit="1" customWidth="1"/>
    <col min="2821" max="2821" width="6.5703125" style="20" bestFit="1" customWidth="1"/>
    <col min="2822" max="2822" width="7.7109375" style="20" customWidth="1"/>
    <col min="2823" max="2823" width="8" style="20" customWidth="1"/>
    <col min="2824" max="2825" width="5.7109375" style="20" bestFit="1" customWidth="1"/>
    <col min="2826" max="2826" width="7.42578125" style="20" customWidth="1"/>
    <col min="2827" max="2827" width="7.140625" style="20" customWidth="1"/>
    <col min="2828" max="2829" width="4.85546875" style="20" bestFit="1" customWidth="1"/>
    <col min="2830" max="2831" width="6.5703125" style="20" bestFit="1" customWidth="1"/>
    <col min="2832" max="2833" width="4.85546875" style="20" bestFit="1" customWidth="1"/>
    <col min="2834" max="3072" width="11.42578125" style="20"/>
    <col min="3073" max="3073" width="29" style="20" customWidth="1"/>
    <col min="3074" max="3074" width="7.28515625" style="20" customWidth="1"/>
    <col min="3075" max="3075" width="7.5703125" style="20" customWidth="1"/>
    <col min="3076" max="3076" width="7.42578125" style="20" bestFit="1" customWidth="1"/>
    <col min="3077" max="3077" width="6.5703125" style="20" bestFit="1" customWidth="1"/>
    <col min="3078" max="3078" width="7.7109375" style="20" customWidth="1"/>
    <col min="3079" max="3079" width="8" style="20" customWidth="1"/>
    <col min="3080" max="3081" width="5.7109375" style="20" bestFit="1" customWidth="1"/>
    <col min="3082" max="3082" width="7.42578125" style="20" customWidth="1"/>
    <col min="3083" max="3083" width="7.140625" style="20" customWidth="1"/>
    <col min="3084" max="3085" width="4.85546875" style="20" bestFit="1" customWidth="1"/>
    <col min="3086" max="3087" width="6.5703125" style="20" bestFit="1" customWidth="1"/>
    <col min="3088" max="3089" width="4.85546875" style="20" bestFit="1" customWidth="1"/>
    <col min="3090" max="3328" width="11.42578125" style="20"/>
    <col min="3329" max="3329" width="29" style="20" customWidth="1"/>
    <col min="3330" max="3330" width="7.28515625" style="20" customWidth="1"/>
    <col min="3331" max="3331" width="7.5703125" style="20" customWidth="1"/>
    <col min="3332" max="3332" width="7.42578125" style="20" bestFit="1" customWidth="1"/>
    <col min="3333" max="3333" width="6.5703125" style="20" bestFit="1" customWidth="1"/>
    <col min="3334" max="3334" width="7.7109375" style="20" customWidth="1"/>
    <col min="3335" max="3335" width="8" style="20" customWidth="1"/>
    <col min="3336" max="3337" width="5.7109375" style="20" bestFit="1" customWidth="1"/>
    <col min="3338" max="3338" width="7.42578125" style="20" customWidth="1"/>
    <col min="3339" max="3339" width="7.140625" style="20" customWidth="1"/>
    <col min="3340" max="3341" width="4.85546875" style="20" bestFit="1" customWidth="1"/>
    <col min="3342" max="3343" width="6.5703125" style="20" bestFit="1" customWidth="1"/>
    <col min="3344" max="3345" width="4.85546875" style="20" bestFit="1" customWidth="1"/>
    <col min="3346" max="3584" width="11.42578125" style="20"/>
    <col min="3585" max="3585" width="29" style="20" customWidth="1"/>
    <col min="3586" max="3586" width="7.28515625" style="20" customWidth="1"/>
    <col min="3587" max="3587" width="7.5703125" style="20" customWidth="1"/>
    <col min="3588" max="3588" width="7.42578125" style="20" bestFit="1" customWidth="1"/>
    <col min="3589" max="3589" width="6.5703125" style="20" bestFit="1" customWidth="1"/>
    <col min="3590" max="3590" width="7.7109375" style="20" customWidth="1"/>
    <col min="3591" max="3591" width="8" style="20" customWidth="1"/>
    <col min="3592" max="3593" width="5.7109375" style="20" bestFit="1" customWidth="1"/>
    <col min="3594" max="3594" width="7.42578125" style="20" customWidth="1"/>
    <col min="3595" max="3595" width="7.140625" style="20" customWidth="1"/>
    <col min="3596" max="3597" width="4.85546875" style="20" bestFit="1" customWidth="1"/>
    <col min="3598" max="3599" width="6.5703125" style="20" bestFit="1" customWidth="1"/>
    <col min="3600" max="3601" width="4.85546875" style="20" bestFit="1" customWidth="1"/>
    <col min="3602" max="3840" width="11.42578125" style="20"/>
    <col min="3841" max="3841" width="29" style="20" customWidth="1"/>
    <col min="3842" max="3842" width="7.28515625" style="20" customWidth="1"/>
    <col min="3843" max="3843" width="7.5703125" style="20" customWidth="1"/>
    <col min="3844" max="3844" width="7.42578125" style="20" bestFit="1" customWidth="1"/>
    <col min="3845" max="3845" width="6.5703125" style="20" bestFit="1" customWidth="1"/>
    <col min="3846" max="3846" width="7.7109375" style="20" customWidth="1"/>
    <col min="3847" max="3847" width="8" style="20" customWidth="1"/>
    <col min="3848" max="3849" width="5.7109375" style="20" bestFit="1" customWidth="1"/>
    <col min="3850" max="3850" width="7.42578125" style="20" customWidth="1"/>
    <col min="3851" max="3851" width="7.140625" style="20" customWidth="1"/>
    <col min="3852" max="3853" width="4.85546875" style="20" bestFit="1" customWidth="1"/>
    <col min="3854" max="3855" width="6.5703125" style="20" bestFit="1" customWidth="1"/>
    <col min="3856" max="3857" width="4.85546875" style="20" bestFit="1" customWidth="1"/>
    <col min="3858" max="4096" width="11.42578125" style="20"/>
    <col min="4097" max="4097" width="29" style="20" customWidth="1"/>
    <col min="4098" max="4098" width="7.28515625" style="20" customWidth="1"/>
    <col min="4099" max="4099" width="7.5703125" style="20" customWidth="1"/>
    <col min="4100" max="4100" width="7.42578125" style="20" bestFit="1" customWidth="1"/>
    <col min="4101" max="4101" width="6.5703125" style="20" bestFit="1" customWidth="1"/>
    <col min="4102" max="4102" width="7.7109375" style="20" customWidth="1"/>
    <col min="4103" max="4103" width="8" style="20" customWidth="1"/>
    <col min="4104" max="4105" width="5.7109375" style="20" bestFit="1" customWidth="1"/>
    <col min="4106" max="4106" width="7.42578125" style="20" customWidth="1"/>
    <col min="4107" max="4107" width="7.140625" style="20" customWidth="1"/>
    <col min="4108" max="4109" width="4.85546875" style="20" bestFit="1" customWidth="1"/>
    <col min="4110" max="4111" width="6.5703125" style="20" bestFit="1" customWidth="1"/>
    <col min="4112" max="4113" width="4.85546875" style="20" bestFit="1" customWidth="1"/>
    <col min="4114" max="4352" width="11.42578125" style="20"/>
    <col min="4353" max="4353" width="29" style="20" customWidth="1"/>
    <col min="4354" max="4354" width="7.28515625" style="20" customWidth="1"/>
    <col min="4355" max="4355" width="7.5703125" style="20" customWidth="1"/>
    <col min="4356" max="4356" width="7.42578125" style="20" bestFit="1" customWidth="1"/>
    <col min="4357" max="4357" width="6.5703125" style="20" bestFit="1" customWidth="1"/>
    <col min="4358" max="4358" width="7.7109375" style="20" customWidth="1"/>
    <col min="4359" max="4359" width="8" style="20" customWidth="1"/>
    <col min="4360" max="4361" width="5.7109375" style="20" bestFit="1" customWidth="1"/>
    <col min="4362" max="4362" width="7.42578125" style="20" customWidth="1"/>
    <col min="4363" max="4363" width="7.140625" style="20" customWidth="1"/>
    <col min="4364" max="4365" width="4.85546875" style="20" bestFit="1" customWidth="1"/>
    <col min="4366" max="4367" width="6.5703125" style="20" bestFit="1" customWidth="1"/>
    <col min="4368" max="4369" width="4.85546875" style="20" bestFit="1" customWidth="1"/>
    <col min="4370" max="4608" width="11.42578125" style="20"/>
    <col min="4609" max="4609" width="29" style="20" customWidth="1"/>
    <col min="4610" max="4610" width="7.28515625" style="20" customWidth="1"/>
    <col min="4611" max="4611" width="7.5703125" style="20" customWidth="1"/>
    <col min="4612" max="4612" width="7.42578125" style="20" bestFit="1" customWidth="1"/>
    <col min="4613" max="4613" width="6.5703125" style="20" bestFit="1" customWidth="1"/>
    <col min="4614" max="4614" width="7.7109375" style="20" customWidth="1"/>
    <col min="4615" max="4615" width="8" style="20" customWidth="1"/>
    <col min="4616" max="4617" width="5.7109375" style="20" bestFit="1" customWidth="1"/>
    <col min="4618" max="4618" width="7.42578125" style="20" customWidth="1"/>
    <col min="4619" max="4619" width="7.140625" style="20" customWidth="1"/>
    <col min="4620" max="4621" width="4.85546875" style="20" bestFit="1" customWidth="1"/>
    <col min="4622" max="4623" width="6.5703125" style="20" bestFit="1" customWidth="1"/>
    <col min="4624" max="4625" width="4.85546875" style="20" bestFit="1" customWidth="1"/>
    <col min="4626" max="4864" width="11.42578125" style="20"/>
    <col min="4865" max="4865" width="29" style="20" customWidth="1"/>
    <col min="4866" max="4866" width="7.28515625" style="20" customWidth="1"/>
    <col min="4867" max="4867" width="7.5703125" style="20" customWidth="1"/>
    <col min="4868" max="4868" width="7.42578125" style="20" bestFit="1" customWidth="1"/>
    <col min="4869" max="4869" width="6.5703125" style="20" bestFit="1" customWidth="1"/>
    <col min="4870" max="4870" width="7.7109375" style="20" customWidth="1"/>
    <col min="4871" max="4871" width="8" style="20" customWidth="1"/>
    <col min="4872" max="4873" width="5.7109375" style="20" bestFit="1" customWidth="1"/>
    <col min="4874" max="4874" width="7.42578125" style="20" customWidth="1"/>
    <col min="4875" max="4875" width="7.140625" style="20" customWidth="1"/>
    <col min="4876" max="4877" width="4.85546875" style="20" bestFit="1" customWidth="1"/>
    <col min="4878" max="4879" width="6.5703125" style="20" bestFit="1" customWidth="1"/>
    <col min="4880" max="4881" width="4.85546875" style="20" bestFit="1" customWidth="1"/>
    <col min="4882" max="5120" width="11.42578125" style="20"/>
    <col min="5121" max="5121" width="29" style="20" customWidth="1"/>
    <col min="5122" max="5122" width="7.28515625" style="20" customWidth="1"/>
    <col min="5123" max="5123" width="7.5703125" style="20" customWidth="1"/>
    <col min="5124" max="5124" width="7.42578125" style="20" bestFit="1" customWidth="1"/>
    <col min="5125" max="5125" width="6.5703125" style="20" bestFit="1" customWidth="1"/>
    <col min="5126" max="5126" width="7.7109375" style="20" customWidth="1"/>
    <col min="5127" max="5127" width="8" style="20" customWidth="1"/>
    <col min="5128" max="5129" width="5.7109375" style="20" bestFit="1" customWidth="1"/>
    <col min="5130" max="5130" width="7.42578125" style="20" customWidth="1"/>
    <col min="5131" max="5131" width="7.140625" style="20" customWidth="1"/>
    <col min="5132" max="5133" width="4.85546875" style="20" bestFit="1" customWidth="1"/>
    <col min="5134" max="5135" width="6.5703125" style="20" bestFit="1" customWidth="1"/>
    <col min="5136" max="5137" width="4.85546875" style="20" bestFit="1" customWidth="1"/>
    <col min="5138" max="5376" width="11.42578125" style="20"/>
    <col min="5377" max="5377" width="29" style="20" customWidth="1"/>
    <col min="5378" max="5378" width="7.28515625" style="20" customWidth="1"/>
    <col min="5379" max="5379" width="7.5703125" style="20" customWidth="1"/>
    <col min="5380" max="5380" width="7.42578125" style="20" bestFit="1" customWidth="1"/>
    <col min="5381" max="5381" width="6.5703125" style="20" bestFit="1" customWidth="1"/>
    <col min="5382" max="5382" width="7.7109375" style="20" customWidth="1"/>
    <col min="5383" max="5383" width="8" style="20" customWidth="1"/>
    <col min="5384" max="5385" width="5.7109375" style="20" bestFit="1" customWidth="1"/>
    <col min="5386" max="5386" width="7.42578125" style="20" customWidth="1"/>
    <col min="5387" max="5387" width="7.140625" style="20" customWidth="1"/>
    <col min="5388" max="5389" width="4.85546875" style="20" bestFit="1" customWidth="1"/>
    <col min="5390" max="5391" width="6.5703125" style="20" bestFit="1" customWidth="1"/>
    <col min="5392" max="5393" width="4.85546875" style="20" bestFit="1" customWidth="1"/>
    <col min="5394" max="5632" width="11.42578125" style="20"/>
    <col min="5633" max="5633" width="29" style="20" customWidth="1"/>
    <col min="5634" max="5634" width="7.28515625" style="20" customWidth="1"/>
    <col min="5635" max="5635" width="7.5703125" style="20" customWidth="1"/>
    <col min="5636" max="5636" width="7.42578125" style="20" bestFit="1" customWidth="1"/>
    <col min="5637" max="5637" width="6.5703125" style="20" bestFit="1" customWidth="1"/>
    <col min="5638" max="5638" width="7.7109375" style="20" customWidth="1"/>
    <col min="5639" max="5639" width="8" style="20" customWidth="1"/>
    <col min="5640" max="5641" width="5.7109375" style="20" bestFit="1" customWidth="1"/>
    <col min="5642" max="5642" width="7.42578125" style="20" customWidth="1"/>
    <col min="5643" max="5643" width="7.140625" style="20" customWidth="1"/>
    <col min="5644" max="5645" width="4.85546875" style="20" bestFit="1" customWidth="1"/>
    <col min="5646" max="5647" width="6.5703125" style="20" bestFit="1" customWidth="1"/>
    <col min="5648" max="5649" width="4.85546875" style="20" bestFit="1" customWidth="1"/>
    <col min="5650" max="5888" width="11.42578125" style="20"/>
    <col min="5889" max="5889" width="29" style="20" customWidth="1"/>
    <col min="5890" max="5890" width="7.28515625" style="20" customWidth="1"/>
    <col min="5891" max="5891" width="7.5703125" style="20" customWidth="1"/>
    <col min="5892" max="5892" width="7.42578125" style="20" bestFit="1" customWidth="1"/>
    <col min="5893" max="5893" width="6.5703125" style="20" bestFit="1" customWidth="1"/>
    <col min="5894" max="5894" width="7.7109375" style="20" customWidth="1"/>
    <col min="5895" max="5895" width="8" style="20" customWidth="1"/>
    <col min="5896" max="5897" width="5.7109375" style="20" bestFit="1" customWidth="1"/>
    <col min="5898" max="5898" width="7.42578125" style="20" customWidth="1"/>
    <col min="5899" max="5899" width="7.140625" style="20" customWidth="1"/>
    <col min="5900" max="5901" width="4.85546875" style="20" bestFit="1" customWidth="1"/>
    <col min="5902" max="5903" width="6.5703125" style="20" bestFit="1" customWidth="1"/>
    <col min="5904" max="5905" width="4.85546875" style="20" bestFit="1" customWidth="1"/>
    <col min="5906" max="6144" width="11.42578125" style="20"/>
    <col min="6145" max="6145" width="29" style="20" customWidth="1"/>
    <col min="6146" max="6146" width="7.28515625" style="20" customWidth="1"/>
    <col min="6147" max="6147" width="7.5703125" style="20" customWidth="1"/>
    <col min="6148" max="6148" width="7.42578125" style="20" bestFit="1" customWidth="1"/>
    <col min="6149" max="6149" width="6.5703125" style="20" bestFit="1" customWidth="1"/>
    <col min="6150" max="6150" width="7.7109375" style="20" customWidth="1"/>
    <col min="6151" max="6151" width="8" style="20" customWidth="1"/>
    <col min="6152" max="6153" width="5.7109375" style="20" bestFit="1" customWidth="1"/>
    <col min="6154" max="6154" width="7.42578125" style="20" customWidth="1"/>
    <col min="6155" max="6155" width="7.140625" style="20" customWidth="1"/>
    <col min="6156" max="6157" width="4.85546875" style="20" bestFit="1" customWidth="1"/>
    <col min="6158" max="6159" width="6.5703125" style="20" bestFit="1" customWidth="1"/>
    <col min="6160" max="6161" width="4.85546875" style="20" bestFit="1" customWidth="1"/>
    <col min="6162" max="6400" width="11.42578125" style="20"/>
    <col min="6401" max="6401" width="29" style="20" customWidth="1"/>
    <col min="6402" max="6402" width="7.28515625" style="20" customWidth="1"/>
    <col min="6403" max="6403" width="7.5703125" style="20" customWidth="1"/>
    <col min="6404" max="6404" width="7.42578125" style="20" bestFit="1" customWidth="1"/>
    <col min="6405" max="6405" width="6.5703125" style="20" bestFit="1" customWidth="1"/>
    <col min="6406" max="6406" width="7.7109375" style="20" customWidth="1"/>
    <col min="6407" max="6407" width="8" style="20" customWidth="1"/>
    <col min="6408" max="6409" width="5.7109375" style="20" bestFit="1" customWidth="1"/>
    <col min="6410" max="6410" width="7.42578125" style="20" customWidth="1"/>
    <col min="6411" max="6411" width="7.140625" style="20" customWidth="1"/>
    <col min="6412" max="6413" width="4.85546875" style="20" bestFit="1" customWidth="1"/>
    <col min="6414" max="6415" width="6.5703125" style="20" bestFit="1" customWidth="1"/>
    <col min="6416" max="6417" width="4.85546875" style="20" bestFit="1" customWidth="1"/>
    <col min="6418" max="6656" width="11.42578125" style="20"/>
    <col min="6657" max="6657" width="29" style="20" customWidth="1"/>
    <col min="6658" max="6658" width="7.28515625" style="20" customWidth="1"/>
    <col min="6659" max="6659" width="7.5703125" style="20" customWidth="1"/>
    <col min="6660" max="6660" width="7.42578125" style="20" bestFit="1" customWidth="1"/>
    <col min="6661" max="6661" width="6.5703125" style="20" bestFit="1" customWidth="1"/>
    <col min="6662" max="6662" width="7.7109375" style="20" customWidth="1"/>
    <col min="6663" max="6663" width="8" style="20" customWidth="1"/>
    <col min="6664" max="6665" width="5.7109375" style="20" bestFit="1" customWidth="1"/>
    <col min="6666" max="6666" width="7.42578125" style="20" customWidth="1"/>
    <col min="6667" max="6667" width="7.140625" style="20" customWidth="1"/>
    <col min="6668" max="6669" width="4.85546875" style="20" bestFit="1" customWidth="1"/>
    <col min="6670" max="6671" width="6.5703125" style="20" bestFit="1" customWidth="1"/>
    <col min="6672" max="6673" width="4.85546875" style="20" bestFit="1" customWidth="1"/>
    <col min="6674" max="6912" width="11.42578125" style="20"/>
    <col min="6913" max="6913" width="29" style="20" customWidth="1"/>
    <col min="6914" max="6914" width="7.28515625" style="20" customWidth="1"/>
    <col min="6915" max="6915" width="7.5703125" style="20" customWidth="1"/>
    <col min="6916" max="6916" width="7.42578125" style="20" bestFit="1" customWidth="1"/>
    <col min="6917" max="6917" width="6.5703125" style="20" bestFit="1" customWidth="1"/>
    <col min="6918" max="6918" width="7.7109375" style="20" customWidth="1"/>
    <col min="6919" max="6919" width="8" style="20" customWidth="1"/>
    <col min="6920" max="6921" width="5.7109375" style="20" bestFit="1" customWidth="1"/>
    <col min="6922" max="6922" width="7.42578125" style="20" customWidth="1"/>
    <col min="6923" max="6923" width="7.140625" style="20" customWidth="1"/>
    <col min="6924" max="6925" width="4.85546875" style="20" bestFit="1" customWidth="1"/>
    <col min="6926" max="6927" width="6.5703125" style="20" bestFit="1" customWidth="1"/>
    <col min="6928" max="6929" width="4.85546875" style="20" bestFit="1" customWidth="1"/>
    <col min="6930" max="7168" width="11.42578125" style="20"/>
    <col min="7169" max="7169" width="29" style="20" customWidth="1"/>
    <col min="7170" max="7170" width="7.28515625" style="20" customWidth="1"/>
    <col min="7171" max="7171" width="7.5703125" style="20" customWidth="1"/>
    <col min="7172" max="7172" width="7.42578125" style="20" bestFit="1" customWidth="1"/>
    <col min="7173" max="7173" width="6.5703125" style="20" bestFit="1" customWidth="1"/>
    <col min="7174" max="7174" width="7.7109375" style="20" customWidth="1"/>
    <col min="7175" max="7175" width="8" style="20" customWidth="1"/>
    <col min="7176" max="7177" width="5.7109375" style="20" bestFit="1" customWidth="1"/>
    <col min="7178" max="7178" width="7.42578125" style="20" customWidth="1"/>
    <col min="7179" max="7179" width="7.140625" style="20" customWidth="1"/>
    <col min="7180" max="7181" width="4.85546875" style="20" bestFit="1" customWidth="1"/>
    <col min="7182" max="7183" width="6.5703125" style="20" bestFit="1" customWidth="1"/>
    <col min="7184" max="7185" width="4.85546875" style="20" bestFit="1" customWidth="1"/>
    <col min="7186" max="7424" width="11.42578125" style="20"/>
    <col min="7425" max="7425" width="29" style="20" customWidth="1"/>
    <col min="7426" max="7426" width="7.28515625" style="20" customWidth="1"/>
    <col min="7427" max="7427" width="7.5703125" style="20" customWidth="1"/>
    <col min="7428" max="7428" width="7.42578125" style="20" bestFit="1" customWidth="1"/>
    <col min="7429" max="7429" width="6.5703125" style="20" bestFit="1" customWidth="1"/>
    <col min="7430" max="7430" width="7.7109375" style="20" customWidth="1"/>
    <col min="7431" max="7431" width="8" style="20" customWidth="1"/>
    <col min="7432" max="7433" width="5.7109375" style="20" bestFit="1" customWidth="1"/>
    <col min="7434" max="7434" width="7.42578125" style="20" customWidth="1"/>
    <col min="7435" max="7435" width="7.140625" style="20" customWidth="1"/>
    <col min="7436" max="7437" width="4.85546875" style="20" bestFit="1" customWidth="1"/>
    <col min="7438" max="7439" width="6.5703125" style="20" bestFit="1" customWidth="1"/>
    <col min="7440" max="7441" width="4.85546875" style="20" bestFit="1" customWidth="1"/>
    <col min="7442" max="7680" width="11.42578125" style="20"/>
    <col min="7681" max="7681" width="29" style="20" customWidth="1"/>
    <col min="7682" max="7682" width="7.28515625" style="20" customWidth="1"/>
    <col min="7683" max="7683" width="7.5703125" style="20" customWidth="1"/>
    <col min="7684" max="7684" width="7.42578125" style="20" bestFit="1" customWidth="1"/>
    <col min="7685" max="7685" width="6.5703125" style="20" bestFit="1" customWidth="1"/>
    <col min="7686" max="7686" width="7.7109375" style="20" customWidth="1"/>
    <col min="7687" max="7687" width="8" style="20" customWidth="1"/>
    <col min="7688" max="7689" width="5.7109375" style="20" bestFit="1" customWidth="1"/>
    <col min="7690" max="7690" width="7.42578125" style="20" customWidth="1"/>
    <col min="7691" max="7691" width="7.140625" style="20" customWidth="1"/>
    <col min="7692" max="7693" width="4.85546875" style="20" bestFit="1" customWidth="1"/>
    <col min="7694" max="7695" width="6.5703125" style="20" bestFit="1" customWidth="1"/>
    <col min="7696" max="7697" width="4.85546875" style="20" bestFit="1" customWidth="1"/>
    <col min="7698" max="7936" width="11.42578125" style="20"/>
    <col min="7937" max="7937" width="29" style="20" customWidth="1"/>
    <col min="7938" max="7938" width="7.28515625" style="20" customWidth="1"/>
    <col min="7939" max="7939" width="7.5703125" style="20" customWidth="1"/>
    <col min="7940" max="7940" width="7.42578125" style="20" bestFit="1" customWidth="1"/>
    <col min="7941" max="7941" width="6.5703125" style="20" bestFit="1" customWidth="1"/>
    <col min="7942" max="7942" width="7.7109375" style="20" customWidth="1"/>
    <col min="7943" max="7943" width="8" style="20" customWidth="1"/>
    <col min="7944" max="7945" width="5.7109375" style="20" bestFit="1" customWidth="1"/>
    <col min="7946" max="7946" width="7.42578125" style="20" customWidth="1"/>
    <col min="7947" max="7947" width="7.140625" style="20" customWidth="1"/>
    <col min="7948" max="7949" width="4.85546875" style="20" bestFit="1" customWidth="1"/>
    <col min="7950" max="7951" width="6.5703125" style="20" bestFit="1" customWidth="1"/>
    <col min="7952" max="7953" width="4.85546875" style="20" bestFit="1" customWidth="1"/>
    <col min="7954" max="8192" width="11.42578125" style="20"/>
    <col min="8193" max="8193" width="29" style="20" customWidth="1"/>
    <col min="8194" max="8194" width="7.28515625" style="20" customWidth="1"/>
    <col min="8195" max="8195" width="7.5703125" style="20" customWidth="1"/>
    <col min="8196" max="8196" width="7.42578125" style="20" bestFit="1" customWidth="1"/>
    <col min="8197" max="8197" width="6.5703125" style="20" bestFit="1" customWidth="1"/>
    <col min="8198" max="8198" width="7.7109375" style="20" customWidth="1"/>
    <col min="8199" max="8199" width="8" style="20" customWidth="1"/>
    <col min="8200" max="8201" width="5.7109375" style="20" bestFit="1" customWidth="1"/>
    <col min="8202" max="8202" width="7.42578125" style="20" customWidth="1"/>
    <col min="8203" max="8203" width="7.140625" style="20" customWidth="1"/>
    <col min="8204" max="8205" width="4.85546875" style="20" bestFit="1" customWidth="1"/>
    <col min="8206" max="8207" width="6.5703125" style="20" bestFit="1" customWidth="1"/>
    <col min="8208" max="8209" width="4.85546875" style="20" bestFit="1" customWidth="1"/>
    <col min="8210" max="8448" width="11.42578125" style="20"/>
    <col min="8449" max="8449" width="29" style="20" customWidth="1"/>
    <col min="8450" max="8450" width="7.28515625" style="20" customWidth="1"/>
    <col min="8451" max="8451" width="7.5703125" style="20" customWidth="1"/>
    <col min="8452" max="8452" width="7.42578125" style="20" bestFit="1" customWidth="1"/>
    <col min="8453" max="8453" width="6.5703125" style="20" bestFit="1" customWidth="1"/>
    <col min="8454" max="8454" width="7.7109375" style="20" customWidth="1"/>
    <col min="8455" max="8455" width="8" style="20" customWidth="1"/>
    <col min="8456" max="8457" width="5.7109375" style="20" bestFit="1" customWidth="1"/>
    <col min="8458" max="8458" width="7.42578125" style="20" customWidth="1"/>
    <col min="8459" max="8459" width="7.140625" style="20" customWidth="1"/>
    <col min="8460" max="8461" width="4.85546875" style="20" bestFit="1" customWidth="1"/>
    <col min="8462" max="8463" width="6.5703125" style="20" bestFit="1" customWidth="1"/>
    <col min="8464" max="8465" width="4.85546875" style="20" bestFit="1" customWidth="1"/>
    <col min="8466" max="8704" width="11.42578125" style="20"/>
    <col min="8705" max="8705" width="29" style="20" customWidth="1"/>
    <col min="8706" max="8706" width="7.28515625" style="20" customWidth="1"/>
    <col min="8707" max="8707" width="7.5703125" style="20" customWidth="1"/>
    <col min="8708" max="8708" width="7.42578125" style="20" bestFit="1" customWidth="1"/>
    <col min="8709" max="8709" width="6.5703125" style="20" bestFit="1" customWidth="1"/>
    <col min="8710" max="8710" width="7.7109375" style="20" customWidth="1"/>
    <col min="8711" max="8711" width="8" style="20" customWidth="1"/>
    <col min="8712" max="8713" width="5.7109375" style="20" bestFit="1" customWidth="1"/>
    <col min="8714" max="8714" width="7.42578125" style="20" customWidth="1"/>
    <col min="8715" max="8715" width="7.140625" style="20" customWidth="1"/>
    <col min="8716" max="8717" width="4.85546875" style="20" bestFit="1" customWidth="1"/>
    <col min="8718" max="8719" width="6.5703125" style="20" bestFit="1" customWidth="1"/>
    <col min="8720" max="8721" width="4.85546875" style="20" bestFit="1" customWidth="1"/>
    <col min="8722" max="8960" width="11.42578125" style="20"/>
    <col min="8961" max="8961" width="29" style="20" customWidth="1"/>
    <col min="8962" max="8962" width="7.28515625" style="20" customWidth="1"/>
    <col min="8963" max="8963" width="7.5703125" style="20" customWidth="1"/>
    <col min="8964" max="8964" width="7.42578125" style="20" bestFit="1" customWidth="1"/>
    <col min="8965" max="8965" width="6.5703125" style="20" bestFit="1" customWidth="1"/>
    <col min="8966" max="8966" width="7.7109375" style="20" customWidth="1"/>
    <col min="8967" max="8967" width="8" style="20" customWidth="1"/>
    <col min="8968" max="8969" width="5.7109375" style="20" bestFit="1" customWidth="1"/>
    <col min="8970" max="8970" width="7.42578125" style="20" customWidth="1"/>
    <col min="8971" max="8971" width="7.140625" style="20" customWidth="1"/>
    <col min="8972" max="8973" width="4.85546875" style="20" bestFit="1" customWidth="1"/>
    <col min="8974" max="8975" width="6.5703125" style="20" bestFit="1" customWidth="1"/>
    <col min="8976" max="8977" width="4.85546875" style="20" bestFit="1" customWidth="1"/>
    <col min="8978" max="9216" width="11.42578125" style="20"/>
    <col min="9217" max="9217" width="29" style="20" customWidth="1"/>
    <col min="9218" max="9218" width="7.28515625" style="20" customWidth="1"/>
    <col min="9219" max="9219" width="7.5703125" style="20" customWidth="1"/>
    <col min="9220" max="9220" width="7.42578125" style="20" bestFit="1" customWidth="1"/>
    <col min="9221" max="9221" width="6.5703125" style="20" bestFit="1" customWidth="1"/>
    <col min="9222" max="9222" width="7.7109375" style="20" customWidth="1"/>
    <col min="9223" max="9223" width="8" style="20" customWidth="1"/>
    <col min="9224" max="9225" width="5.7109375" style="20" bestFit="1" customWidth="1"/>
    <col min="9226" max="9226" width="7.42578125" style="20" customWidth="1"/>
    <col min="9227" max="9227" width="7.140625" style="20" customWidth="1"/>
    <col min="9228" max="9229" width="4.85546875" style="20" bestFit="1" customWidth="1"/>
    <col min="9230" max="9231" width="6.5703125" style="20" bestFit="1" customWidth="1"/>
    <col min="9232" max="9233" width="4.85546875" style="20" bestFit="1" customWidth="1"/>
    <col min="9234" max="9472" width="11.42578125" style="20"/>
    <col min="9473" max="9473" width="29" style="20" customWidth="1"/>
    <col min="9474" max="9474" width="7.28515625" style="20" customWidth="1"/>
    <col min="9475" max="9475" width="7.5703125" style="20" customWidth="1"/>
    <col min="9476" max="9476" width="7.42578125" style="20" bestFit="1" customWidth="1"/>
    <col min="9477" max="9477" width="6.5703125" style="20" bestFit="1" customWidth="1"/>
    <col min="9478" max="9478" width="7.7109375" style="20" customWidth="1"/>
    <col min="9479" max="9479" width="8" style="20" customWidth="1"/>
    <col min="9480" max="9481" width="5.7109375" style="20" bestFit="1" customWidth="1"/>
    <col min="9482" max="9482" width="7.42578125" style="20" customWidth="1"/>
    <col min="9483" max="9483" width="7.140625" style="20" customWidth="1"/>
    <col min="9484" max="9485" width="4.85546875" style="20" bestFit="1" customWidth="1"/>
    <col min="9486" max="9487" width="6.5703125" style="20" bestFit="1" customWidth="1"/>
    <col min="9488" max="9489" width="4.85546875" style="20" bestFit="1" customWidth="1"/>
    <col min="9490" max="9728" width="11.42578125" style="20"/>
    <col min="9729" max="9729" width="29" style="20" customWidth="1"/>
    <col min="9730" max="9730" width="7.28515625" style="20" customWidth="1"/>
    <col min="9731" max="9731" width="7.5703125" style="20" customWidth="1"/>
    <col min="9732" max="9732" width="7.42578125" style="20" bestFit="1" customWidth="1"/>
    <col min="9733" max="9733" width="6.5703125" style="20" bestFit="1" customWidth="1"/>
    <col min="9734" max="9734" width="7.7109375" style="20" customWidth="1"/>
    <col min="9735" max="9735" width="8" style="20" customWidth="1"/>
    <col min="9736" max="9737" width="5.7109375" style="20" bestFit="1" customWidth="1"/>
    <col min="9738" max="9738" width="7.42578125" style="20" customWidth="1"/>
    <col min="9739" max="9739" width="7.140625" style="20" customWidth="1"/>
    <col min="9740" max="9741" width="4.85546875" style="20" bestFit="1" customWidth="1"/>
    <col min="9742" max="9743" width="6.5703125" style="20" bestFit="1" customWidth="1"/>
    <col min="9744" max="9745" width="4.85546875" style="20" bestFit="1" customWidth="1"/>
    <col min="9746" max="9984" width="11.42578125" style="20"/>
    <col min="9985" max="9985" width="29" style="20" customWidth="1"/>
    <col min="9986" max="9986" width="7.28515625" style="20" customWidth="1"/>
    <col min="9987" max="9987" width="7.5703125" style="20" customWidth="1"/>
    <col min="9988" max="9988" width="7.42578125" style="20" bestFit="1" customWidth="1"/>
    <col min="9989" max="9989" width="6.5703125" style="20" bestFit="1" customWidth="1"/>
    <col min="9990" max="9990" width="7.7109375" style="20" customWidth="1"/>
    <col min="9991" max="9991" width="8" style="20" customWidth="1"/>
    <col min="9992" max="9993" width="5.7109375" style="20" bestFit="1" customWidth="1"/>
    <col min="9994" max="9994" width="7.42578125" style="20" customWidth="1"/>
    <col min="9995" max="9995" width="7.140625" style="20" customWidth="1"/>
    <col min="9996" max="9997" width="4.85546875" style="20" bestFit="1" customWidth="1"/>
    <col min="9998" max="9999" width="6.5703125" style="20" bestFit="1" customWidth="1"/>
    <col min="10000" max="10001" width="4.85546875" style="20" bestFit="1" customWidth="1"/>
    <col min="10002" max="10240" width="11.42578125" style="20"/>
    <col min="10241" max="10241" width="29" style="20" customWidth="1"/>
    <col min="10242" max="10242" width="7.28515625" style="20" customWidth="1"/>
    <col min="10243" max="10243" width="7.5703125" style="20" customWidth="1"/>
    <col min="10244" max="10244" width="7.42578125" style="20" bestFit="1" customWidth="1"/>
    <col min="10245" max="10245" width="6.5703125" style="20" bestFit="1" customWidth="1"/>
    <col min="10246" max="10246" width="7.7109375" style="20" customWidth="1"/>
    <col min="10247" max="10247" width="8" style="20" customWidth="1"/>
    <col min="10248" max="10249" width="5.7109375" style="20" bestFit="1" customWidth="1"/>
    <col min="10250" max="10250" width="7.42578125" style="20" customWidth="1"/>
    <col min="10251" max="10251" width="7.140625" style="20" customWidth="1"/>
    <col min="10252" max="10253" width="4.85546875" style="20" bestFit="1" customWidth="1"/>
    <col min="10254" max="10255" width="6.5703125" style="20" bestFit="1" customWidth="1"/>
    <col min="10256" max="10257" width="4.85546875" style="20" bestFit="1" customWidth="1"/>
    <col min="10258" max="10496" width="11.42578125" style="20"/>
    <col min="10497" max="10497" width="29" style="20" customWidth="1"/>
    <col min="10498" max="10498" width="7.28515625" style="20" customWidth="1"/>
    <col min="10499" max="10499" width="7.5703125" style="20" customWidth="1"/>
    <col min="10500" max="10500" width="7.42578125" style="20" bestFit="1" customWidth="1"/>
    <col min="10501" max="10501" width="6.5703125" style="20" bestFit="1" customWidth="1"/>
    <col min="10502" max="10502" width="7.7109375" style="20" customWidth="1"/>
    <col min="10503" max="10503" width="8" style="20" customWidth="1"/>
    <col min="10504" max="10505" width="5.7109375" style="20" bestFit="1" customWidth="1"/>
    <col min="10506" max="10506" width="7.42578125" style="20" customWidth="1"/>
    <col min="10507" max="10507" width="7.140625" style="20" customWidth="1"/>
    <col min="10508" max="10509" width="4.85546875" style="20" bestFit="1" customWidth="1"/>
    <col min="10510" max="10511" width="6.5703125" style="20" bestFit="1" customWidth="1"/>
    <col min="10512" max="10513" width="4.85546875" style="20" bestFit="1" customWidth="1"/>
    <col min="10514" max="10752" width="11.42578125" style="20"/>
    <col min="10753" max="10753" width="29" style="20" customWidth="1"/>
    <col min="10754" max="10754" width="7.28515625" style="20" customWidth="1"/>
    <col min="10755" max="10755" width="7.5703125" style="20" customWidth="1"/>
    <col min="10756" max="10756" width="7.42578125" style="20" bestFit="1" customWidth="1"/>
    <col min="10757" max="10757" width="6.5703125" style="20" bestFit="1" customWidth="1"/>
    <col min="10758" max="10758" width="7.7109375" style="20" customWidth="1"/>
    <col min="10759" max="10759" width="8" style="20" customWidth="1"/>
    <col min="10760" max="10761" width="5.7109375" style="20" bestFit="1" customWidth="1"/>
    <col min="10762" max="10762" width="7.42578125" style="20" customWidth="1"/>
    <col min="10763" max="10763" width="7.140625" style="20" customWidth="1"/>
    <col min="10764" max="10765" width="4.85546875" style="20" bestFit="1" customWidth="1"/>
    <col min="10766" max="10767" width="6.5703125" style="20" bestFit="1" customWidth="1"/>
    <col min="10768" max="10769" width="4.85546875" style="20" bestFit="1" customWidth="1"/>
    <col min="10770" max="11008" width="11.42578125" style="20"/>
    <col min="11009" max="11009" width="29" style="20" customWidth="1"/>
    <col min="11010" max="11010" width="7.28515625" style="20" customWidth="1"/>
    <col min="11011" max="11011" width="7.5703125" style="20" customWidth="1"/>
    <col min="11012" max="11012" width="7.42578125" style="20" bestFit="1" customWidth="1"/>
    <col min="11013" max="11013" width="6.5703125" style="20" bestFit="1" customWidth="1"/>
    <col min="11014" max="11014" width="7.7109375" style="20" customWidth="1"/>
    <col min="11015" max="11015" width="8" style="20" customWidth="1"/>
    <col min="11016" max="11017" width="5.7109375" style="20" bestFit="1" customWidth="1"/>
    <col min="11018" max="11018" width="7.42578125" style="20" customWidth="1"/>
    <col min="11019" max="11019" width="7.140625" style="20" customWidth="1"/>
    <col min="11020" max="11021" width="4.85546875" style="20" bestFit="1" customWidth="1"/>
    <col min="11022" max="11023" width="6.5703125" style="20" bestFit="1" customWidth="1"/>
    <col min="11024" max="11025" width="4.85546875" style="20" bestFit="1" customWidth="1"/>
    <col min="11026" max="11264" width="11.42578125" style="20"/>
    <col min="11265" max="11265" width="29" style="20" customWidth="1"/>
    <col min="11266" max="11266" width="7.28515625" style="20" customWidth="1"/>
    <col min="11267" max="11267" width="7.5703125" style="20" customWidth="1"/>
    <col min="11268" max="11268" width="7.42578125" style="20" bestFit="1" customWidth="1"/>
    <col min="11269" max="11269" width="6.5703125" style="20" bestFit="1" customWidth="1"/>
    <col min="11270" max="11270" width="7.7109375" style="20" customWidth="1"/>
    <col min="11271" max="11271" width="8" style="20" customWidth="1"/>
    <col min="11272" max="11273" width="5.7109375" style="20" bestFit="1" customWidth="1"/>
    <col min="11274" max="11274" width="7.42578125" style="20" customWidth="1"/>
    <col min="11275" max="11275" width="7.140625" style="20" customWidth="1"/>
    <col min="11276" max="11277" width="4.85546875" style="20" bestFit="1" customWidth="1"/>
    <col min="11278" max="11279" width="6.5703125" style="20" bestFit="1" customWidth="1"/>
    <col min="11280" max="11281" width="4.85546875" style="20" bestFit="1" customWidth="1"/>
    <col min="11282" max="11520" width="11.42578125" style="20"/>
    <col min="11521" max="11521" width="29" style="20" customWidth="1"/>
    <col min="11522" max="11522" width="7.28515625" style="20" customWidth="1"/>
    <col min="11523" max="11523" width="7.5703125" style="20" customWidth="1"/>
    <col min="11524" max="11524" width="7.42578125" style="20" bestFit="1" customWidth="1"/>
    <col min="11525" max="11525" width="6.5703125" style="20" bestFit="1" customWidth="1"/>
    <col min="11526" max="11526" width="7.7109375" style="20" customWidth="1"/>
    <col min="11527" max="11527" width="8" style="20" customWidth="1"/>
    <col min="11528" max="11529" width="5.7109375" style="20" bestFit="1" customWidth="1"/>
    <col min="11530" max="11530" width="7.42578125" style="20" customWidth="1"/>
    <col min="11531" max="11531" width="7.140625" style="20" customWidth="1"/>
    <col min="11532" max="11533" width="4.85546875" style="20" bestFit="1" customWidth="1"/>
    <col min="11534" max="11535" width="6.5703125" style="20" bestFit="1" customWidth="1"/>
    <col min="11536" max="11537" width="4.85546875" style="20" bestFit="1" customWidth="1"/>
    <col min="11538" max="11776" width="11.42578125" style="20"/>
    <col min="11777" max="11777" width="29" style="20" customWidth="1"/>
    <col min="11778" max="11778" width="7.28515625" style="20" customWidth="1"/>
    <col min="11779" max="11779" width="7.5703125" style="20" customWidth="1"/>
    <col min="11780" max="11780" width="7.42578125" style="20" bestFit="1" customWidth="1"/>
    <col min="11781" max="11781" width="6.5703125" style="20" bestFit="1" customWidth="1"/>
    <col min="11782" max="11782" width="7.7109375" style="20" customWidth="1"/>
    <col min="11783" max="11783" width="8" style="20" customWidth="1"/>
    <col min="11784" max="11785" width="5.7109375" style="20" bestFit="1" customWidth="1"/>
    <col min="11786" max="11786" width="7.42578125" style="20" customWidth="1"/>
    <col min="11787" max="11787" width="7.140625" style="20" customWidth="1"/>
    <col min="11788" max="11789" width="4.85546875" style="20" bestFit="1" customWidth="1"/>
    <col min="11790" max="11791" width="6.5703125" style="20" bestFit="1" customWidth="1"/>
    <col min="11792" max="11793" width="4.85546875" style="20" bestFit="1" customWidth="1"/>
    <col min="11794" max="12032" width="11.42578125" style="20"/>
    <col min="12033" max="12033" width="29" style="20" customWidth="1"/>
    <col min="12034" max="12034" width="7.28515625" style="20" customWidth="1"/>
    <col min="12035" max="12035" width="7.5703125" style="20" customWidth="1"/>
    <col min="12036" max="12036" width="7.42578125" style="20" bestFit="1" customWidth="1"/>
    <col min="12037" max="12037" width="6.5703125" style="20" bestFit="1" customWidth="1"/>
    <col min="12038" max="12038" width="7.7109375" style="20" customWidth="1"/>
    <col min="12039" max="12039" width="8" style="20" customWidth="1"/>
    <col min="12040" max="12041" width="5.7109375" style="20" bestFit="1" customWidth="1"/>
    <col min="12042" max="12042" width="7.42578125" style="20" customWidth="1"/>
    <col min="12043" max="12043" width="7.140625" style="20" customWidth="1"/>
    <col min="12044" max="12045" width="4.85546875" style="20" bestFit="1" customWidth="1"/>
    <col min="12046" max="12047" width="6.5703125" style="20" bestFit="1" customWidth="1"/>
    <col min="12048" max="12049" width="4.85546875" style="20" bestFit="1" customWidth="1"/>
    <col min="12050" max="12288" width="11.42578125" style="20"/>
    <col min="12289" max="12289" width="29" style="20" customWidth="1"/>
    <col min="12290" max="12290" width="7.28515625" style="20" customWidth="1"/>
    <col min="12291" max="12291" width="7.5703125" style="20" customWidth="1"/>
    <col min="12292" max="12292" width="7.42578125" style="20" bestFit="1" customWidth="1"/>
    <col min="12293" max="12293" width="6.5703125" style="20" bestFit="1" customWidth="1"/>
    <col min="12294" max="12294" width="7.7109375" style="20" customWidth="1"/>
    <col min="12295" max="12295" width="8" style="20" customWidth="1"/>
    <col min="12296" max="12297" width="5.7109375" style="20" bestFit="1" customWidth="1"/>
    <col min="12298" max="12298" width="7.42578125" style="20" customWidth="1"/>
    <col min="12299" max="12299" width="7.140625" style="20" customWidth="1"/>
    <col min="12300" max="12301" width="4.85546875" style="20" bestFit="1" customWidth="1"/>
    <col min="12302" max="12303" width="6.5703125" style="20" bestFit="1" customWidth="1"/>
    <col min="12304" max="12305" width="4.85546875" style="20" bestFit="1" customWidth="1"/>
    <col min="12306" max="12544" width="11.42578125" style="20"/>
    <col min="12545" max="12545" width="29" style="20" customWidth="1"/>
    <col min="12546" max="12546" width="7.28515625" style="20" customWidth="1"/>
    <col min="12547" max="12547" width="7.5703125" style="20" customWidth="1"/>
    <col min="12548" max="12548" width="7.42578125" style="20" bestFit="1" customWidth="1"/>
    <col min="12549" max="12549" width="6.5703125" style="20" bestFit="1" customWidth="1"/>
    <col min="12550" max="12550" width="7.7109375" style="20" customWidth="1"/>
    <col min="12551" max="12551" width="8" style="20" customWidth="1"/>
    <col min="12552" max="12553" width="5.7109375" style="20" bestFit="1" customWidth="1"/>
    <col min="12554" max="12554" width="7.42578125" style="20" customWidth="1"/>
    <col min="12555" max="12555" width="7.140625" style="20" customWidth="1"/>
    <col min="12556" max="12557" width="4.85546875" style="20" bestFit="1" customWidth="1"/>
    <col min="12558" max="12559" width="6.5703125" style="20" bestFit="1" customWidth="1"/>
    <col min="12560" max="12561" width="4.85546875" style="20" bestFit="1" customWidth="1"/>
    <col min="12562" max="12800" width="11.42578125" style="20"/>
    <col min="12801" max="12801" width="29" style="20" customWidth="1"/>
    <col min="12802" max="12802" width="7.28515625" style="20" customWidth="1"/>
    <col min="12803" max="12803" width="7.5703125" style="20" customWidth="1"/>
    <col min="12804" max="12804" width="7.42578125" style="20" bestFit="1" customWidth="1"/>
    <col min="12805" max="12805" width="6.5703125" style="20" bestFit="1" customWidth="1"/>
    <col min="12806" max="12806" width="7.7109375" style="20" customWidth="1"/>
    <col min="12807" max="12807" width="8" style="20" customWidth="1"/>
    <col min="12808" max="12809" width="5.7109375" style="20" bestFit="1" customWidth="1"/>
    <col min="12810" max="12810" width="7.42578125" style="20" customWidth="1"/>
    <col min="12811" max="12811" width="7.140625" style="20" customWidth="1"/>
    <col min="12812" max="12813" width="4.85546875" style="20" bestFit="1" customWidth="1"/>
    <col min="12814" max="12815" width="6.5703125" style="20" bestFit="1" customWidth="1"/>
    <col min="12816" max="12817" width="4.85546875" style="20" bestFit="1" customWidth="1"/>
    <col min="12818" max="13056" width="11.42578125" style="20"/>
    <col min="13057" max="13057" width="29" style="20" customWidth="1"/>
    <col min="13058" max="13058" width="7.28515625" style="20" customWidth="1"/>
    <col min="13059" max="13059" width="7.5703125" style="20" customWidth="1"/>
    <col min="13060" max="13060" width="7.42578125" style="20" bestFit="1" customWidth="1"/>
    <col min="13061" max="13061" width="6.5703125" style="20" bestFit="1" customWidth="1"/>
    <col min="13062" max="13062" width="7.7109375" style="20" customWidth="1"/>
    <col min="13063" max="13063" width="8" style="20" customWidth="1"/>
    <col min="13064" max="13065" width="5.7109375" style="20" bestFit="1" customWidth="1"/>
    <col min="13066" max="13066" width="7.42578125" style="20" customWidth="1"/>
    <col min="13067" max="13067" width="7.140625" style="20" customWidth="1"/>
    <col min="13068" max="13069" width="4.85546875" style="20" bestFit="1" customWidth="1"/>
    <col min="13070" max="13071" width="6.5703125" style="20" bestFit="1" customWidth="1"/>
    <col min="13072" max="13073" width="4.85546875" style="20" bestFit="1" customWidth="1"/>
    <col min="13074" max="13312" width="11.42578125" style="20"/>
    <col min="13313" max="13313" width="29" style="20" customWidth="1"/>
    <col min="13314" max="13314" width="7.28515625" style="20" customWidth="1"/>
    <col min="13315" max="13315" width="7.5703125" style="20" customWidth="1"/>
    <col min="13316" max="13316" width="7.42578125" style="20" bestFit="1" customWidth="1"/>
    <col min="13317" max="13317" width="6.5703125" style="20" bestFit="1" customWidth="1"/>
    <col min="13318" max="13318" width="7.7109375" style="20" customWidth="1"/>
    <col min="13319" max="13319" width="8" style="20" customWidth="1"/>
    <col min="13320" max="13321" width="5.7109375" style="20" bestFit="1" customWidth="1"/>
    <col min="13322" max="13322" width="7.42578125" style="20" customWidth="1"/>
    <col min="13323" max="13323" width="7.140625" style="20" customWidth="1"/>
    <col min="13324" max="13325" width="4.85546875" style="20" bestFit="1" customWidth="1"/>
    <col min="13326" max="13327" width="6.5703125" style="20" bestFit="1" customWidth="1"/>
    <col min="13328" max="13329" width="4.85546875" style="20" bestFit="1" customWidth="1"/>
    <col min="13330" max="13568" width="11.42578125" style="20"/>
    <col min="13569" max="13569" width="29" style="20" customWidth="1"/>
    <col min="13570" max="13570" width="7.28515625" style="20" customWidth="1"/>
    <col min="13571" max="13571" width="7.5703125" style="20" customWidth="1"/>
    <col min="13572" max="13572" width="7.42578125" style="20" bestFit="1" customWidth="1"/>
    <col min="13573" max="13573" width="6.5703125" style="20" bestFit="1" customWidth="1"/>
    <col min="13574" max="13574" width="7.7109375" style="20" customWidth="1"/>
    <col min="13575" max="13575" width="8" style="20" customWidth="1"/>
    <col min="13576" max="13577" width="5.7109375" style="20" bestFit="1" customWidth="1"/>
    <col min="13578" max="13578" width="7.42578125" style="20" customWidth="1"/>
    <col min="13579" max="13579" width="7.140625" style="20" customWidth="1"/>
    <col min="13580" max="13581" width="4.85546875" style="20" bestFit="1" customWidth="1"/>
    <col min="13582" max="13583" width="6.5703125" style="20" bestFit="1" customWidth="1"/>
    <col min="13584" max="13585" width="4.85546875" style="20" bestFit="1" customWidth="1"/>
    <col min="13586" max="13824" width="11.42578125" style="20"/>
    <col min="13825" max="13825" width="29" style="20" customWidth="1"/>
    <col min="13826" max="13826" width="7.28515625" style="20" customWidth="1"/>
    <col min="13827" max="13827" width="7.5703125" style="20" customWidth="1"/>
    <col min="13828" max="13828" width="7.42578125" style="20" bestFit="1" customWidth="1"/>
    <col min="13829" max="13829" width="6.5703125" style="20" bestFit="1" customWidth="1"/>
    <col min="13830" max="13830" width="7.7109375" style="20" customWidth="1"/>
    <col min="13831" max="13831" width="8" style="20" customWidth="1"/>
    <col min="13832" max="13833" width="5.7109375" style="20" bestFit="1" customWidth="1"/>
    <col min="13834" max="13834" width="7.42578125" style="20" customWidth="1"/>
    <col min="13835" max="13835" width="7.140625" style="20" customWidth="1"/>
    <col min="13836" max="13837" width="4.85546875" style="20" bestFit="1" customWidth="1"/>
    <col min="13838" max="13839" width="6.5703125" style="20" bestFit="1" customWidth="1"/>
    <col min="13840" max="13841" width="4.85546875" style="20" bestFit="1" customWidth="1"/>
    <col min="13842" max="14080" width="11.42578125" style="20"/>
    <col min="14081" max="14081" width="29" style="20" customWidth="1"/>
    <col min="14082" max="14082" width="7.28515625" style="20" customWidth="1"/>
    <col min="14083" max="14083" width="7.5703125" style="20" customWidth="1"/>
    <col min="14084" max="14084" width="7.42578125" style="20" bestFit="1" customWidth="1"/>
    <col min="14085" max="14085" width="6.5703125" style="20" bestFit="1" customWidth="1"/>
    <col min="14086" max="14086" width="7.7109375" style="20" customWidth="1"/>
    <col min="14087" max="14087" width="8" style="20" customWidth="1"/>
    <col min="14088" max="14089" width="5.7109375" style="20" bestFit="1" customWidth="1"/>
    <col min="14090" max="14090" width="7.42578125" style="20" customWidth="1"/>
    <col min="14091" max="14091" width="7.140625" style="20" customWidth="1"/>
    <col min="14092" max="14093" width="4.85546875" style="20" bestFit="1" customWidth="1"/>
    <col min="14094" max="14095" width="6.5703125" style="20" bestFit="1" customWidth="1"/>
    <col min="14096" max="14097" width="4.85546875" style="20" bestFit="1" customWidth="1"/>
    <col min="14098" max="14336" width="11.42578125" style="20"/>
    <col min="14337" max="14337" width="29" style="20" customWidth="1"/>
    <col min="14338" max="14338" width="7.28515625" style="20" customWidth="1"/>
    <col min="14339" max="14339" width="7.5703125" style="20" customWidth="1"/>
    <col min="14340" max="14340" width="7.42578125" style="20" bestFit="1" customWidth="1"/>
    <col min="14341" max="14341" width="6.5703125" style="20" bestFit="1" customWidth="1"/>
    <col min="14342" max="14342" width="7.7109375" style="20" customWidth="1"/>
    <col min="14343" max="14343" width="8" style="20" customWidth="1"/>
    <col min="14344" max="14345" width="5.7109375" style="20" bestFit="1" customWidth="1"/>
    <col min="14346" max="14346" width="7.42578125" style="20" customWidth="1"/>
    <col min="14347" max="14347" width="7.140625" style="20" customWidth="1"/>
    <col min="14348" max="14349" width="4.85546875" style="20" bestFit="1" customWidth="1"/>
    <col min="14350" max="14351" width="6.5703125" style="20" bestFit="1" customWidth="1"/>
    <col min="14352" max="14353" width="4.85546875" style="20" bestFit="1" customWidth="1"/>
    <col min="14354" max="14592" width="11.42578125" style="20"/>
    <col min="14593" max="14593" width="29" style="20" customWidth="1"/>
    <col min="14594" max="14594" width="7.28515625" style="20" customWidth="1"/>
    <col min="14595" max="14595" width="7.5703125" style="20" customWidth="1"/>
    <col min="14596" max="14596" width="7.42578125" style="20" bestFit="1" customWidth="1"/>
    <col min="14597" max="14597" width="6.5703125" style="20" bestFit="1" customWidth="1"/>
    <col min="14598" max="14598" width="7.7109375" style="20" customWidth="1"/>
    <col min="14599" max="14599" width="8" style="20" customWidth="1"/>
    <col min="14600" max="14601" width="5.7109375" style="20" bestFit="1" customWidth="1"/>
    <col min="14602" max="14602" width="7.42578125" style="20" customWidth="1"/>
    <col min="14603" max="14603" width="7.140625" style="20" customWidth="1"/>
    <col min="14604" max="14605" width="4.85546875" style="20" bestFit="1" customWidth="1"/>
    <col min="14606" max="14607" width="6.5703125" style="20" bestFit="1" customWidth="1"/>
    <col min="14608" max="14609" width="4.85546875" style="20" bestFit="1" customWidth="1"/>
    <col min="14610" max="14848" width="11.42578125" style="20"/>
    <col min="14849" max="14849" width="29" style="20" customWidth="1"/>
    <col min="14850" max="14850" width="7.28515625" style="20" customWidth="1"/>
    <col min="14851" max="14851" width="7.5703125" style="20" customWidth="1"/>
    <col min="14852" max="14852" width="7.42578125" style="20" bestFit="1" customWidth="1"/>
    <col min="14853" max="14853" width="6.5703125" style="20" bestFit="1" customWidth="1"/>
    <col min="14854" max="14854" width="7.7109375" style="20" customWidth="1"/>
    <col min="14855" max="14855" width="8" style="20" customWidth="1"/>
    <col min="14856" max="14857" width="5.7109375" style="20" bestFit="1" customWidth="1"/>
    <col min="14858" max="14858" width="7.42578125" style="20" customWidth="1"/>
    <col min="14859" max="14859" width="7.140625" style="20" customWidth="1"/>
    <col min="14860" max="14861" width="4.85546875" style="20" bestFit="1" customWidth="1"/>
    <col min="14862" max="14863" width="6.5703125" style="20" bestFit="1" customWidth="1"/>
    <col min="14864" max="14865" width="4.85546875" style="20" bestFit="1" customWidth="1"/>
    <col min="14866" max="15104" width="11.42578125" style="20"/>
    <col min="15105" max="15105" width="29" style="20" customWidth="1"/>
    <col min="15106" max="15106" width="7.28515625" style="20" customWidth="1"/>
    <col min="15107" max="15107" width="7.5703125" style="20" customWidth="1"/>
    <col min="15108" max="15108" width="7.42578125" style="20" bestFit="1" customWidth="1"/>
    <col min="15109" max="15109" width="6.5703125" style="20" bestFit="1" customWidth="1"/>
    <col min="15110" max="15110" width="7.7109375" style="20" customWidth="1"/>
    <col min="15111" max="15111" width="8" style="20" customWidth="1"/>
    <col min="15112" max="15113" width="5.7109375" style="20" bestFit="1" customWidth="1"/>
    <col min="15114" max="15114" width="7.42578125" style="20" customWidth="1"/>
    <col min="15115" max="15115" width="7.140625" style="20" customWidth="1"/>
    <col min="15116" max="15117" width="4.85546875" style="20" bestFit="1" customWidth="1"/>
    <col min="15118" max="15119" width="6.5703125" style="20" bestFit="1" customWidth="1"/>
    <col min="15120" max="15121" width="4.85546875" style="20" bestFit="1" customWidth="1"/>
    <col min="15122" max="15360" width="11.42578125" style="20"/>
    <col min="15361" max="15361" width="29" style="20" customWidth="1"/>
    <col min="15362" max="15362" width="7.28515625" style="20" customWidth="1"/>
    <col min="15363" max="15363" width="7.5703125" style="20" customWidth="1"/>
    <col min="15364" max="15364" width="7.42578125" style="20" bestFit="1" customWidth="1"/>
    <col min="15365" max="15365" width="6.5703125" style="20" bestFit="1" customWidth="1"/>
    <col min="15366" max="15366" width="7.7109375" style="20" customWidth="1"/>
    <col min="15367" max="15367" width="8" style="20" customWidth="1"/>
    <col min="15368" max="15369" width="5.7109375" style="20" bestFit="1" customWidth="1"/>
    <col min="15370" max="15370" width="7.42578125" style="20" customWidth="1"/>
    <col min="15371" max="15371" width="7.140625" style="20" customWidth="1"/>
    <col min="15372" max="15373" width="4.85546875" style="20" bestFit="1" customWidth="1"/>
    <col min="15374" max="15375" width="6.5703125" style="20" bestFit="1" customWidth="1"/>
    <col min="15376" max="15377" width="4.85546875" style="20" bestFit="1" customWidth="1"/>
    <col min="15378" max="15616" width="11.42578125" style="20"/>
    <col min="15617" max="15617" width="29" style="20" customWidth="1"/>
    <col min="15618" max="15618" width="7.28515625" style="20" customWidth="1"/>
    <col min="15619" max="15619" width="7.5703125" style="20" customWidth="1"/>
    <col min="15620" max="15620" width="7.42578125" style="20" bestFit="1" customWidth="1"/>
    <col min="15621" max="15621" width="6.5703125" style="20" bestFit="1" customWidth="1"/>
    <col min="15622" max="15622" width="7.7109375" style="20" customWidth="1"/>
    <col min="15623" max="15623" width="8" style="20" customWidth="1"/>
    <col min="15624" max="15625" width="5.7109375" style="20" bestFit="1" customWidth="1"/>
    <col min="15626" max="15626" width="7.42578125" style="20" customWidth="1"/>
    <col min="15627" max="15627" width="7.140625" style="20" customWidth="1"/>
    <col min="15628" max="15629" width="4.85546875" style="20" bestFit="1" customWidth="1"/>
    <col min="15630" max="15631" width="6.5703125" style="20" bestFit="1" customWidth="1"/>
    <col min="15632" max="15633" width="4.85546875" style="20" bestFit="1" customWidth="1"/>
    <col min="15634" max="15872" width="11.42578125" style="20"/>
    <col min="15873" max="15873" width="29" style="20" customWidth="1"/>
    <col min="15874" max="15874" width="7.28515625" style="20" customWidth="1"/>
    <col min="15875" max="15875" width="7.5703125" style="20" customWidth="1"/>
    <col min="15876" max="15876" width="7.42578125" style="20" bestFit="1" customWidth="1"/>
    <col min="15877" max="15877" width="6.5703125" style="20" bestFit="1" customWidth="1"/>
    <col min="15878" max="15878" width="7.7109375" style="20" customWidth="1"/>
    <col min="15879" max="15879" width="8" style="20" customWidth="1"/>
    <col min="15880" max="15881" width="5.7109375" style="20" bestFit="1" customWidth="1"/>
    <col min="15882" max="15882" width="7.42578125" style="20" customWidth="1"/>
    <col min="15883" max="15883" width="7.140625" style="20" customWidth="1"/>
    <col min="15884" max="15885" width="4.85546875" style="20" bestFit="1" customWidth="1"/>
    <col min="15886" max="15887" width="6.5703125" style="20" bestFit="1" customWidth="1"/>
    <col min="15888" max="15889" width="4.85546875" style="20" bestFit="1" customWidth="1"/>
    <col min="15890" max="16128" width="11.42578125" style="20"/>
    <col min="16129" max="16129" width="29" style="20" customWidth="1"/>
    <col min="16130" max="16130" width="7.28515625" style="20" customWidth="1"/>
    <col min="16131" max="16131" width="7.5703125" style="20" customWidth="1"/>
    <col min="16132" max="16132" width="7.42578125" style="20" bestFit="1" customWidth="1"/>
    <col min="16133" max="16133" width="6.5703125" style="20" bestFit="1" customWidth="1"/>
    <col min="16134" max="16134" width="7.7109375" style="20" customWidth="1"/>
    <col min="16135" max="16135" width="8" style="20" customWidth="1"/>
    <col min="16136" max="16137" width="5.7109375" style="20" bestFit="1" customWidth="1"/>
    <col min="16138" max="16138" width="7.42578125" style="20" customWidth="1"/>
    <col min="16139" max="16139" width="7.140625" style="20" customWidth="1"/>
    <col min="16140" max="16141" width="4.85546875" style="20" bestFit="1" customWidth="1"/>
    <col min="16142" max="16143" width="6.5703125" style="20" bestFit="1" customWidth="1"/>
    <col min="16144" max="16145" width="4.85546875" style="20" bestFit="1" customWidth="1"/>
    <col min="16146" max="16384" width="11.42578125" style="20"/>
  </cols>
  <sheetData>
    <row r="1" spans="1:17" ht="12" customHeight="1" x14ac:dyDescent="0.2">
      <c r="A1" s="206" t="s">
        <v>920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5"/>
      <c r="N1" s="235"/>
    </row>
    <row r="2" spans="1:17" ht="12" customHeight="1" x14ac:dyDescent="0.2">
      <c r="A2" s="207" t="s">
        <v>150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5"/>
      <c r="N2" s="235"/>
    </row>
    <row r="3" spans="1:17" s="19" customFormat="1" ht="12" customHeight="1" x14ac:dyDescent="0.2">
      <c r="A3" s="207" t="s">
        <v>921</v>
      </c>
      <c r="B3" s="207"/>
      <c r="C3" s="207"/>
      <c r="D3" s="207"/>
      <c r="E3" s="207"/>
      <c r="F3" s="207"/>
      <c r="G3" s="207"/>
      <c r="H3" s="207"/>
      <c r="I3" s="207"/>
      <c r="J3" s="207"/>
      <c r="K3" s="207"/>
      <c r="L3" s="207"/>
      <c r="M3" s="209"/>
      <c r="N3" s="209"/>
    </row>
    <row r="4" spans="1:17" ht="15" customHeight="1" x14ac:dyDescent="0.2">
      <c r="A4" s="236"/>
      <c r="B4" s="217"/>
      <c r="C4" s="217"/>
      <c r="D4" s="217"/>
      <c r="E4" s="217"/>
      <c r="F4" s="217"/>
      <c r="G4" s="217"/>
      <c r="H4" s="217"/>
      <c r="I4" s="217"/>
      <c r="J4" s="237"/>
      <c r="K4" s="237"/>
      <c r="L4" s="237"/>
      <c r="M4" s="237"/>
    </row>
    <row r="5" spans="1:17" ht="34.5" customHeight="1" x14ac:dyDescent="0.2">
      <c r="A5" s="343" t="s">
        <v>922</v>
      </c>
      <c r="B5" s="389" t="s">
        <v>923</v>
      </c>
      <c r="C5" s="389"/>
      <c r="D5" s="389"/>
      <c r="E5" s="389"/>
      <c r="F5" s="386" t="s">
        <v>924</v>
      </c>
      <c r="G5" s="386"/>
      <c r="H5" s="386"/>
      <c r="I5" s="386"/>
      <c r="J5" s="346" t="s">
        <v>925</v>
      </c>
      <c r="K5" s="346"/>
      <c r="L5" s="346"/>
      <c r="M5" s="346"/>
    </row>
    <row r="6" spans="1:17" ht="12" customHeight="1" x14ac:dyDescent="0.2">
      <c r="A6" s="316"/>
      <c r="B6" s="386" t="s">
        <v>158</v>
      </c>
      <c r="C6" s="389" t="s">
        <v>926</v>
      </c>
      <c r="D6" s="389"/>
      <c r="E6" s="389"/>
      <c r="F6" s="386" t="s">
        <v>158</v>
      </c>
      <c r="G6" s="389" t="s">
        <v>926</v>
      </c>
      <c r="H6" s="389"/>
      <c r="I6" s="390"/>
      <c r="J6" s="386" t="s">
        <v>158</v>
      </c>
      <c r="K6" s="390" t="s">
        <v>926</v>
      </c>
      <c r="L6" s="391"/>
      <c r="M6" s="391"/>
    </row>
    <row r="7" spans="1:17" ht="11.25" customHeight="1" x14ac:dyDescent="0.2">
      <c r="A7" s="316"/>
      <c r="B7" s="389"/>
      <c r="C7" s="389" t="s">
        <v>413</v>
      </c>
      <c r="D7" s="386" t="s">
        <v>414</v>
      </c>
      <c r="E7" s="386" t="s">
        <v>927</v>
      </c>
      <c r="F7" s="389"/>
      <c r="G7" s="389" t="s">
        <v>413</v>
      </c>
      <c r="H7" s="386" t="s">
        <v>414</v>
      </c>
      <c r="I7" s="386" t="s">
        <v>927</v>
      </c>
      <c r="J7" s="389"/>
      <c r="K7" s="392" t="s">
        <v>413</v>
      </c>
      <c r="L7" s="335" t="s">
        <v>414</v>
      </c>
      <c r="M7" s="376" t="s">
        <v>927</v>
      </c>
    </row>
    <row r="8" spans="1:17" x14ac:dyDescent="0.2">
      <c r="A8" s="316"/>
      <c r="B8" s="389"/>
      <c r="C8" s="389"/>
      <c r="D8" s="386"/>
      <c r="E8" s="386"/>
      <c r="F8" s="389"/>
      <c r="G8" s="389"/>
      <c r="H8" s="386"/>
      <c r="I8" s="386"/>
      <c r="J8" s="389"/>
      <c r="K8" s="389"/>
      <c r="L8" s="386"/>
      <c r="M8" s="376"/>
    </row>
    <row r="9" spans="1:17" x14ac:dyDescent="0.2">
      <c r="A9" s="317"/>
      <c r="B9" s="389"/>
      <c r="C9" s="389"/>
      <c r="D9" s="386"/>
      <c r="E9" s="386"/>
      <c r="F9" s="389"/>
      <c r="G9" s="389"/>
      <c r="H9" s="386"/>
      <c r="I9" s="386"/>
      <c r="J9" s="389"/>
      <c r="K9" s="389"/>
      <c r="L9" s="386"/>
      <c r="M9" s="377"/>
    </row>
    <row r="10" spans="1:17" ht="27" customHeight="1" x14ac:dyDescent="0.2">
      <c r="A10" s="238"/>
      <c r="B10" s="239" t="s">
        <v>928</v>
      </c>
      <c r="C10" s="166"/>
      <c r="D10" s="166"/>
      <c r="E10" s="166"/>
      <c r="F10" s="166"/>
      <c r="G10" s="166"/>
      <c r="H10" s="166"/>
      <c r="I10" s="166"/>
      <c r="J10" s="166"/>
      <c r="K10" s="166"/>
      <c r="L10" s="166"/>
      <c r="M10" s="63"/>
    </row>
    <row r="11" spans="1:17" ht="21.95" customHeight="1" x14ac:dyDescent="0.2">
      <c r="A11" s="63"/>
      <c r="B11" s="239" t="s">
        <v>117</v>
      </c>
      <c r="C11" s="240"/>
      <c r="D11" s="240"/>
      <c r="E11" s="240"/>
      <c r="F11" s="240"/>
      <c r="G11" s="240"/>
      <c r="H11" s="240"/>
      <c r="I11" s="240"/>
      <c r="J11" s="240"/>
      <c r="K11" s="240"/>
      <c r="L11" s="240"/>
      <c r="M11" s="63"/>
    </row>
    <row r="12" spans="1:17" ht="12" customHeight="1" x14ac:dyDescent="0.2">
      <c r="A12" s="63"/>
      <c r="B12" s="240"/>
      <c r="C12" s="240"/>
      <c r="D12" s="240"/>
      <c r="E12" s="240"/>
      <c r="F12" s="240"/>
      <c r="G12" s="240"/>
      <c r="H12" s="240"/>
      <c r="I12" s="240"/>
      <c r="J12" s="240"/>
      <c r="K12" s="240"/>
      <c r="L12" s="240"/>
      <c r="M12" s="63"/>
    </row>
    <row r="13" spans="1:17" ht="12.2" customHeight="1" x14ac:dyDescent="0.2">
      <c r="A13" s="134" t="s">
        <v>418</v>
      </c>
      <c r="B13" s="112">
        <v>54979</v>
      </c>
      <c r="C13" s="112">
        <v>54475</v>
      </c>
      <c r="D13" s="112">
        <v>384</v>
      </c>
      <c r="E13" s="112">
        <v>120</v>
      </c>
      <c r="F13" s="112">
        <v>2339</v>
      </c>
      <c r="G13" s="112">
        <v>2319</v>
      </c>
      <c r="H13" s="112">
        <v>8</v>
      </c>
      <c r="I13" s="112">
        <v>12</v>
      </c>
      <c r="J13" s="241">
        <v>23.505344164172723</v>
      </c>
      <c r="K13" s="241">
        <v>23.490728762397584</v>
      </c>
      <c r="L13" s="241">
        <v>48</v>
      </c>
      <c r="M13" s="241">
        <v>10</v>
      </c>
      <c r="N13" s="208"/>
      <c r="O13" s="208"/>
      <c r="P13" s="208"/>
      <c r="Q13" s="208"/>
    </row>
    <row r="14" spans="1:17" ht="12.2" customHeight="1" x14ac:dyDescent="0.2">
      <c r="A14" s="134" t="s">
        <v>437</v>
      </c>
      <c r="B14" s="112">
        <v>3813</v>
      </c>
      <c r="C14" s="112">
        <v>3813</v>
      </c>
      <c r="D14" s="112">
        <v>0</v>
      </c>
      <c r="E14" s="112">
        <v>0</v>
      </c>
      <c r="F14" s="112">
        <v>158</v>
      </c>
      <c r="G14" s="112">
        <v>158</v>
      </c>
      <c r="H14" s="112">
        <v>0</v>
      </c>
      <c r="I14" s="112">
        <v>0</v>
      </c>
      <c r="J14" s="241">
        <v>24.132911392405063</v>
      </c>
      <c r="K14" s="241">
        <v>24.132911392405063</v>
      </c>
      <c r="L14" s="241" t="s">
        <v>929</v>
      </c>
      <c r="M14" s="241" t="s">
        <v>929</v>
      </c>
      <c r="N14" s="208"/>
      <c r="O14" s="208"/>
      <c r="P14" s="208"/>
      <c r="Q14" s="208"/>
    </row>
    <row r="15" spans="1:17" ht="12.2" customHeight="1" x14ac:dyDescent="0.2">
      <c r="A15" s="134" t="s">
        <v>440</v>
      </c>
      <c r="B15" s="112">
        <v>39160</v>
      </c>
      <c r="C15" s="112">
        <v>38132</v>
      </c>
      <c r="D15" s="112">
        <v>1028</v>
      </c>
      <c r="E15" s="112">
        <v>0</v>
      </c>
      <c r="F15" s="112">
        <v>1498</v>
      </c>
      <c r="G15" s="112">
        <v>1462</v>
      </c>
      <c r="H15" s="112">
        <v>35</v>
      </c>
      <c r="I15" s="112">
        <v>0</v>
      </c>
      <c r="J15" s="241">
        <v>26.141522029372496</v>
      </c>
      <c r="K15" s="241">
        <v>26.082079343365255</v>
      </c>
      <c r="L15" s="241">
        <v>29.37142857142857</v>
      </c>
      <c r="M15" s="241" t="s">
        <v>929</v>
      </c>
      <c r="N15" s="208"/>
      <c r="O15" s="208"/>
      <c r="P15" s="208"/>
      <c r="Q15" s="208"/>
    </row>
    <row r="16" spans="1:17" ht="12.2" customHeight="1" x14ac:dyDescent="0.2">
      <c r="A16" s="134" t="s">
        <v>451</v>
      </c>
      <c r="B16" s="112">
        <v>45452</v>
      </c>
      <c r="C16" s="112">
        <v>45452</v>
      </c>
      <c r="D16" s="112">
        <v>0</v>
      </c>
      <c r="E16" s="112">
        <v>0</v>
      </c>
      <c r="F16" s="112">
        <v>3046</v>
      </c>
      <c r="G16" s="112">
        <v>3045</v>
      </c>
      <c r="H16" s="112">
        <v>1</v>
      </c>
      <c r="I16" s="112">
        <v>0</v>
      </c>
      <c r="J16" s="241">
        <v>14.921864740643468</v>
      </c>
      <c r="K16" s="241">
        <v>14.926765188834155</v>
      </c>
      <c r="L16" s="241" t="s">
        <v>929</v>
      </c>
      <c r="M16" s="241" t="s">
        <v>929</v>
      </c>
      <c r="N16" s="208"/>
      <c r="O16" s="208"/>
      <c r="P16" s="208"/>
      <c r="Q16" s="208"/>
    </row>
    <row r="17" spans="1:17" ht="12.2" customHeight="1" x14ac:dyDescent="0.2">
      <c r="A17" s="134" t="s">
        <v>462</v>
      </c>
      <c r="B17" s="112">
        <v>15688</v>
      </c>
      <c r="C17" s="112">
        <v>15666</v>
      </c>
      <c r="D17" s="112">
        <v>22</v>
      </c>
      <c r="E17" s="112">
        <v>0</v>
      </c>
      <c r="F17" s="112">
        <v>5755</v>
      </c>
      <c r="G17" s="112">
        <v>5754</v>
      </c>
      <c r="H17" s="112">
        <v>1</v>
      </c>
      <c r="I17" s="112">
        <v>0</v>
      </c>
      <c r="J17" s="241">
        <v>2.7259774109470025</v>
      </c>
      <c r="K17" s="241">
        <v>2.7226277372262775</v>
      </c>
      <c r="L17" s="241">
        <v>22</v>
      </c>
      <c r="M17" s="241" t="s">
        <v>929</v>
      </c>
      <c r="N17" s="208"/>
      <c r="O17" s="208"/>
      <c r="P17" s="208"/>
      <c r="Q17" s="208"/>
    </row>
    <row r="18" spans="1:17" ht="12.2" customHeight="1" x14ac:dyDescent="0.2">
      <c r="A18" s="134" t="s">
        <v>114</v>
      </c>
      <c r="B18" s="112">
        <v>4948</v>
      </c>
      <c r="C18" s="112">
        <v>4948</v>
      </c>
      <c r="D18" s="112">
        <v>0</v>
      </c>
      <c r="E18" s="112">
        <v>0</v>
      </c>
      <c r="F18" s="112">
        <v>335</v>
      </c>
      <c r="G18" s="112">
        <v>335</v>
      </c>
      <c r="H18" s="112">
        <v>0</v>
      </c>
      <c r="I18" s="112">
        <v>0</v>
      </c>
      <c r="J18" s="241">
        <v>14.770149253731343</v>
      </c>
      <c r="K18" s="241">
        <v>14.770149253731343</v>
      </c>
      <c r="L18" s="241" t="s">
        <v>929</v>
      </c>
      <c r="M18" s="241" t="s">
        <v>929</v>
      </c>
      <c r="N18" s="208"/>
      <c r="O18" s="208"/>
      <c r="P18" s="208"/>
      <c r="Q18" s="208"/>
    </row>
    <row r="19" spans="1:17" ht="12.2" customHeight="1" x14ac:dyDescent="0.2">
      <c r="A19" s="134" t="s">
        <v>474</v>
      </c>
      <c r="B19" s="112">
        <v>27340</v>
      </c>
      <c r="C19" s="112">
        <v>27340</v>
      </c>
      <c r="D19" s="112">
        <v>0</v>
      </c>
      <c r="E19" s="112">
        <v>0</v>
      </c>
      <c r="F19" s="112">
        <v>1424</v>
      </c>
      <c r="G19" s="112">
        <v>1424</v>
      </c>
      <c r="H19" s="112">
        <v>0</v>
      </c>
      <c r="I19" s="112">
        <v>0</v>
      </c>
      <c r="J19" s="241">
        <v>19.19943820224719</v>
      </c>
      <c r="K19" s="241">
        <v>19.19943820224719</v>
      </c>
      <c r="L19" s="241" t="s">
        <v>929</v>
      </c>
      <c r="M19" s="241" t="s">
        <v>929</v>
      </c>
      <c r="N19" s="208"/>
      <c r="O19" s="208"/>
      <c r="P19" s="208"/>
      <c r="Q19" s="208"/>
    </row>
    <row r="20" spans="1:17" ht="12.2" customHeight="1" x14ac:dyDescent="0.2">
      <c r="A20" s="134" t="s">
        <v>486</v>
      </c>
      <c r="B20" s="112">
        <v>7912</v>
      </c>
      <c r="C20" s="112">
        <v>7912</v>
      </c>
      <c r="D20" s="112">
        <v>0</v>
      </c>
      <c r="E20" s="112">
        <v>0</v>
      </c>
      <c r="F20" s="112">
        <v>838</v>
      </c>
      <c r="G20" s="112">
        <v>835</v>
      </c>
      <c r="H20" s="112">
        <v>1</v>
      </c>
      <c r="I20" s="112">
        <v>2</v>
      </c>
      <c r="J20" s="241">
        <v>9.4415274463007162</v>
      </c>
      <c r="K20" s="241">
        <v>9.4754491017964071</v>
      </c>
      <c r="L20" s="241" t="s">
        <v>929</v>
      </c>
      <c r="M20" s="241" t="s">
        <v>929</v>
      </c>
      <c r="N20" s="208"/>
      <c r="O20" s="208"/>
      <c r="P20" s="208"/>
      <c r="Q20" s="208"/>
    </row>
    <row r="21" spans="1:17" ht="12.2" customHeight="1" x14ac:dyDescent="0.2">
      <c r="A21" s="134" t="s">
        <v>930</v>
      </c>
      <c r="B21" s="112">
        <v>199857</v>
      </c>
      <c r="C21" s="112">
        <v>198303</v>
      </c>
      <c r="D21" s="112">
        <v>1434</v>
      </c>
      <c r="E21" s="112">
        <v>120</v>
      </c>
      <c r="F21" s="112">
        <v>16326</v>
      </c>
      <c r="G21" s="112">
        <v>16265</v>
      </c>
      <c r="H21" s="112">
        <v>46</v>
      </c>
      <c r="I21" s="112">
        <v>14</v>
      </c>
      <c r="J21" s="241">
        <v>12.241639103270856</v>
      </c>
      <c r="K21" s="241">
        <v>12.192007377805103</v>
      </c>
      <c r="L21" s="241">
        <v>31.173913043478262</v>
      </c>
      <c r="M21" s="241">
        <v>8.5714285714285712</v>
      </c>
      <c r="N21" s="208"/>
      <c r="O21" s="208"/>
      <c r="P21" s="208"/>
      <c r="Q21" s="208"/>
    </row>
    <row r="22" spans="1:17" ht="36.950000000000003" customHeight="1" x14ac:dyDescent="0.2">
      <c r="A22" s="134" t="s">
        <v>931</v>
      </c>
      <c r="B22" s="112">
        <v>184169</v>
      </c>
      <c r="C22" s="112">
        <v>182637</v>
      </c>
      <c r="D22" s="112">
        <v>1412</v>
      </c>
      <c r="E22" s="112">
        <v>120</v>
      </c>
      <c r="F22" s="112">
        <v>10486</v>
      </c>
      <c r="G22" s="112">
        <v>10427</v>
      </c>
      <c r="H22" s="112">
        <v>46</v>
      </c>
      <c r="I22" s="112">
        <v>14</v>
      </c>
      <c r="J22" s="241">
        <v>17.56332252527179</v>
      </c>
      <c r="K22" s="241">
        <v>17.515776349860939</v>
      </c>
      <c r="L22" s="241">
        <v>30.695652173913043</v>
      </c>
      <c r="M22" s="241">
        <v>8.5714285714285712</v>
      </c>
      <c r="N22" s="208"/>
      <c r="O22" s="208"/>
      <c r="P22" s="208"/>
      <c r="Q22" s="208"/>
    </row>
    <row r="23" spans="1:17" ht="36.950000000000003" customHeight="1" x14ac:dyDescent="0.2">
      <c r="A23" s="134" t="s">
        <v>932</v>
      </c>
      <c r="B23" s="112">
        <v>15688</v>
      </c>
      <c r="C23" s="112">
        <v>15666</v>
      </c>
      <c r="D23" s="112">
        <v>22</v>
      </c>
      <c r="E23" s="112">
        <v>0</v>
      </c>
      <c r="F23" s="112">
        <v>5839</v>
      </c>
      <c r="G23" s="112">
        <v>5838</v>
      </c>
      <c r="H23" s="112">
        <v>1</v>
      </c>
      <c r="I23" s="112">
        <v>0</v>
      </c>
      <c r="J23" s="241">
        <v>2.6867614317520125</v>
      </c>
      <c r="K23" s="241">
        <v>2.6834532374100721</v>
      </c>
      <c r="L23" s="241">
        <v>22</v>
      </c>
      <c r="M23" s="241" t="s">
        <v>929</v>
      </c>
      <c r="N23" s="208"/>
      <c r="O23" s="208"/>
      <c r="P23" s="208"/>
      <c r="Q23" s="208"/>
    </row>
    <row r="24" spans="1:17" ht="21.95" customHeight="1" x14ac:dyDescent="0.2">
      <c r="A24" s="134"/>
      <c r="B24" s="239" t="s">
        <v>118</v>
      </c>
      <c r="C24" s="112"/>
      <c r="D24" s="112"/>
      <c r="E24" s="112"/>
      <c r="F24" s="112"/>
      <c r="G24" s="112"/>
      <c r="H24" s="112"/>
      <c r="I24" s="112"/>
      <c r="J24" s="241"/>
      <c r="K24" s="241" t="s">
        <v>933</v>
      </c>
      <c r="L24" s="241" t="s">
        <v>933</v>
      </c>
      <c r="M24" s="241" t="s">
        <v>933</v>
      </c>
      <c r="N24" s="208"/>
      <c r="O24" s="208"/>
      <c r="P24" s="208"/>
      <c r="Q24" s="208"/>
    </row>
    <row r="25" spans="1:17" ht="12" customHeight="1" x14ac:dyDescent="0.2">
      <c r="A25" s="134"/>
      <c r="B25" s="240"/>
      <c r="C25" s="112"/>
      <c r="D25" s="112"/>
      <c r="E25" s="112"/>
      <c r="F25" s="112"/>
      <c r="G25" s="112"/>
      <c r="H25" s="112"/>
      <c r="I25" s="112"/>
      <c r="J25" s="241"/>
      <c r="K25" s="241" t="s">
        <v>933</v>
      </c>
      <c r="L25" s="241" t="s">
        <v>933</v>
      </c>
      <c r="M25" s="241" t="s">
        <v>933</v>
      </c>
      <c r="N25" s="208"/>
      <c r="O25" s="208"/>
      <c r="P25" s="208"/>
      <c r="Q25" s="208"/>
    </row>
    <row r="26" spans="1:17" ht="12" customHeight="1" x14ac:dyDescent="0.2">
      <c r="A26" s="134" t="s">
        <v>418</v>
      </c>
      <c r="B26" s="112">
        <v>57278</v>
      </c>
      <c r="C26" s="112">
        <v>54636</v>
      </c>
      <c r="D26" s="112">
        <v>0</v>
      </c>
      <c r="E26" s="112">
        <v>2642</v>
      </c>
      <c r="F26" s="112">
        <v>3230</v>
      </c>
      <c r="G26" s="112">
        <v>3006</v>
      </c>
      <c r="H26" s="112">
        <v>0</v>
      </c>
      <c r="I26" s="112">
        <v>224</v>
      </c>
      <c r="J26" s="241">
        <v>17.733126934984519</v>
      </c>
      <c r="K26" s="241">
        <v>18.17564870259481</v>
      </c>
      <c r="L26" s="241" t="s">
        <v>929</v>
      </c>
      <c r="M26" s="241">
        <v>11.794642857142858</v>
      </c>
      <c r="N26" s="208"/>
      <c r="O26" s="208"/>
      <c r="P26" s="208"/>
      <c r="Q26" s="208"/>
    </row>
    <row r="27" spans="1:17" ht="12" customHeight="1" x14ac:dyDescent="0.2">
      <c r="A27" s="134" t="s">
        <v>437</v>
      </c>
      <c r="B27" s="112">
        <v>2379</v>
      </c>
      <c r="C27" s="112">
        <v>2379</v>
      </c>
      <c r="D27" s="112">
        <v>0</v>
      </c>
      <c r="E27" s="112">
        <v>0</v>
      </c>
      <c r="F27" s="112">
        <v>186</v>
      </c>
      <c r="G27" s="112">
        <v>183</v>
      </c>
      <c r="H27" s="112">
        <v>0</v>
      </c>
      <c r="I27" s="112">
        <v>3</v>
      </c>
      <c r="J27" s="241">
        <v>12.790322580645162</v>
      </c>
      <c r="K27" s="241">
        <v>13</v>
      </c>
      <c r="L27" s="241" t="s">
        <v>929</v>
      </c>
      <c r="M27" s="241" t="s">
        <v>929</v>
      </c>
      <c r="N27" s="208"/>
      <c r="O27" s="208"/>
      <c r="P27" s="208"/>
      <c r="Q27" s="208"/>
    </row>
    <row r="28" spans="1:17" ht="12" customHeight="1" x14ac:dyDescent="0.2">
      <c r="A28" s="134" t="s">
        <v>440</v>
      </c>
      <c r="B28" s="112">
        <v>59066</v>
      </c>
      <c r="C28" s="112">
        <v>57017</v>
      </c>
      <c r="D28" s="112">
        <v>0</v>
      </c>
      <c r="E28" s="112">
        <v>2049</v>
      </c>
      <c r="F28" s="112">
        <v>2274</v>
      </c>
      <c r="G28" s="112">
        <v>2172</v>
      </c>
      <c r="H28" s="112">
        <v>0</v>
      </c>
      <c r="I28" s="112">
        <v>103</v>
      </c>
      <c r="J28" s="241">
        <v>25.974494283201409</v>
      </c>
      <c r="K28" s="241">
        <v>26.250920810313076</v>
      </c>
      <c r="L28" s="241" t="s">
        <v>929</v>
      </c>
      <c r="M28" s="241">
        <v>19.893203883495147</v>
      </c>
      <c r="N28" s="208"/>
      <c r="O28" s="208"/>
      <c r="P28" s="208"/>
      <c r="Q28" s="208"/>
    </row>
    <row r="29" spans="1:17" ht="12" customHeight="1" x14ac:dyDescent="0.2">
      <c r="A29" s="134" t="s">
        <v>451</v>
      </c>
      <c r="B29" s="112">
        <v>47449</v>
      </c>
      <c r="C29" s="112">
        <v>46866</v>
      </c>
      <c r="D29" s="112">
        <v>0</v>
      </c>
      <c r="E29" s="112">
        <v>583</v>
      </c>
      <c r="F29" s="112">
        <v>3814</v>
      </c>
      <c r="G29" s="112">
        <v>3778</v>
      </c>
      <c r="H29" s="112">
        <v>0</v>
      </c>
      <c r="I29" s="112">
        <v>36</v>
      </c>
      <c r="J29" s="241">
        <v>12.440744625065548</v>
      </c>
      <c r="K29" s="241">
        <v>12.404976177871889</v>
      </c>
      <c r="L29" s="241" t="s">
        <v>929</v>
      </c>
      <c r="M29" s="241">
        <v>16.194444444444443</v>
      </c>
      <c r="N29" s="208"/>
      <c r="O29" s="208"/>
      <c r="P29" s="208"/>
      <c r="Q29" s="208"/>
    </row>
    <row r="30" spans="1:17" ht="12" customHeight="1" x14ac:dyDescent="0.2">
      <c r="A30" s="134" t="s">
        <v>462</v>
      </c>
      <c r="B30" s="112">
        <v>16338</v>
      </c>
      <c r="C30" s="112">
        <v>16297</v>
      </c>
      <c r="D30" s="112">
        <v>0</v>
      </c>
      <c r="E30" s="112">
        <v>41</v>
      </c>
      <c r="F30" s="112">
        <v>6294</v>
      </c>
      <c r="G30" s="112">
        <v>6294</v>
      </c>
      <c r="H30" s="112">
        <v>0</v>
      </c>
      <c r="I30" s="112">
        <v>0</v>
      </c>
      <c r="J30" s="241">
        <v>2.5958055290753097</v>
      </c>
      <c r="K30" s="241">
        <v>2.5892913886240865</v>
      </c>
      <c r="L30" s="241" t="s">
        <v>929</v>
      </c>
      <c r="M30" s="241" t="s">
        <v>929</v>
      </c>
      <c r="N30" s="208"/>
      <c r="O30" s="208"/>
      <c r="P30" s="208"/>
      <c r="Q30" s="208"/>
    </row>
    <row r="31" spans="1:17" ht="12" customHeight="1" x14ac:dyDescent="0.2">
      <c r="A31" s="134" t="s">
        <v>467</v>
      </c>
      <c r="B31" s="112">
        <v>1867</v>
      </c>
      <c r="C31" s="112">
        <v>1867</v>
      </c>
      <c r="D31" s="112">
        <v>0</v>
      </c>
      <c r="E31" s="112">
        <v>0</v>
      </c>
      <c r="F31" s="112">
        <v>178</v>
      </c>
      <c r="G31" s="112">
        <v>178</v>
      </c>
      <c r="H31" s="112">
        <v>0</v>
      </c>
      <c r="I31" s="112">
        <v>0</v>
      </c>
      <c r="J31" s="241">
        <v>10.488764044943821</v>
      </c>
      <c r="K31" s="241">
        <v>10.488764044943821</v>
      </c>
      <c r="L31" s="241" t="s">
        <v>929</v>
      </c>
      <c r="M31" s="241" t="s">
        <v>929</v>
      </c>
      <c r="N31" s="208"/>
      <c r="O31" s="208"/>
      <c r="P31" s="208"/>
      <c r="Q31" s="208"/>
    </row>
    <row r="32" spans="1:17" ht="12" customHeight="1" x14ac:dyDescent="0.2">
      <c r="A32" s="134" t="s">
        <v>114</v>
      </c>
      <c r="B32" s="112">
        <v>3481</v>
      </c>
      <c r="C32" s="112">
        <v>3481</v>
      </c>
      <c r="D32" s="112">
        <v>0</v>
      </c>
      <c r="E32" s="112">
        <v>0</v>
      </c>
      <c r="F32" s="112">
        <v>230</v>
      </c>
      <c r="G32" s="112">
        <v>230</v>
      </c>
      <c r="H32" s="112">
        <v>0</v>
      </c>
      <c r="I32" s="112">
        <v>0</v>
      </c>
      <c r="J32" s="241">
        <v>15.134782608695652</v>
      </c>
      <c r="K32" s="241">
        <v>15.134782608695652</v>
      </c>
      <c r="L32" s="241" t="s">
        <v>929</v>
      </c>
      <c r="M32" s="241" t="s">
        <v>929</v>
      </c>
      <c r="N32" s="208"/>
      <c r="O32" s="208"/>
      <c r="P32" s="208"/>
      <c r="Q32" s="208"/>
    </row>
    <row r="33" spans="1:17" ht="12" customHeight="1" x14ac:dyDescent="0.2">
      <c r="A33" s="134" t="s">
        <v>474</v>
      </c>
      <c r="B33" s="112">
        <v>24380</v>
      </c>
      <c r="C33" s="112">
        <v>24380</v>
      </c>
      <c r="D33" s="112">
        <v>0</v>
      </c>
      <c r="E33" s="112">
        <v>0</v>
      </c>
      <c r="F33" s="112">
        <v>1569</v>
      </c>
      <c r="G33" s="112">
        <v>1569</v>
      </c>
      <c r="H33" s="112">
        <v>0</v>
      </c>
      <c r="I33" s="112">
        <v>0</v>
      </c>
      <c r="J33" s="241">
        <v>15.538559592096878</v>
      </c>
      <c r="K33" s="241">
        <v>15.538559592096878</v>
      </c>
      <c r="L33" s="241" t="s">
        <v>929</v>
      </c>
      <c r="M33" s="241" t="s">
        <v>929</v>
      </c>
      <c r="N33" s="208"/>
      <c r="O33" s="208"/>
      <c r="P33" s="208"/>
      <c r="Q33" s="208"/>
    </row>
    <row r="34" spans="1:17" ht="12" customHeight="1" x14ac:dyDescent="0.2">
      <c r="A34" s="134" t="s">
        <v>486</v>
      </c>
      <c r="B34" s="112">
        <v>7884</v>
      </c>
      <c r="C34" s="112">
        <v>7639</v>
      </c>
      <c r="D34" s="112">
        <v>0</v>
      </c>
      <c r="E34" s="112">
        <v>245</v>
      </c>
      <c r="F34" s="112">
        <v>892</v>
      </c>
      <c r="G34" s="112">
        <v>832</v>
      </c>
      <c r="H34" s="112">
        <v>0</v>
      </c>
      <c r="I34" s="112">
        <v>60</v>
      </c>
      <c r="J34" s="241">
        <v>8.8385650224215251</v>
      </c>
      <c r="K34" s="241">
        <v>9.181490384615385</v>
      </c>
      <c r="L34" s="241" t="s">
        <v>929</v>
      </c>
      <c r="M34" s="241">
        <v>4.083333333333333</v>
      </c>
      <c r="N34" s="208"/>
      <c r="O34" s="208"/>
      <c r="P34" s="208"/>
      <c r="Q34" s="208"/>
    </row>
    <row r="35" spans="1:17" ht="12" customHeight="1" x14ac:dyDescent="0.2">
      <c r="A35" s="134" t="s">
        <v>930</v>
      </c>
      <c r="B35" s="112">
        <v>220122</v>
      </c>
      <c r="C35" s="112">
        <v>214562</v>
      </c>
      <c r="D35" s="112">
        <v>0</v>
      </c>
      <c r="E35" s="112">
        <v>5560</v>
      </c>
      <c r="F35" s="112">
        <v>19457</v>
      </c>
      <c r="G35" s="112">
        <v>19014</v>
      </c>
      <c r="H35" s="112">
        <v>0</v>
      </c>
      <c r="I35" s="112">
        <v>443</v>
      </c>
      <c r="J35" s="241">
        <v>11.313254869712701</v>
      </c>
      <c r="K35" s="241">
        <v>11.28442200483854</v>
      </c>
      <c r="L35" s="241" t="s">
        <v>929</v>
      </c>
      <c r="M35" s="241">
        <v>12.55079006772009</v>
      </c>
      <c r="N35" s="208"/>
      <c r="O35" s="208"/>
      <c r="P35" s="208"/>
      <c r="Q35" s="208"/>
    </row>
    <row r="36" spans="1:17" ht="36.950000000000003" customHeight="1" x14ac:dyDescent="0.2">
      <c r="A36" s="134" t="s">
        <v>931</v>
      </c>
      <c r="B36" s="112">
        <v>203784</v>
      </c>
      <c r="C36" s="112">
        <v>198265</v>
      </c>
      <c r="D36" s="112">
        <v>0</v>
      </c>
      <c r="E36" s="112">
        <v>5519</v>
      </c>
      <c r="F36" s="112">
        <v>13147</v>
      </c>
      <c r="G36" s="112">
        <v>12704</v>
      </c>
      <c r="H36" s="112">
        <v>0</v>
      </c>
      <c r="I36" s="112">
        <v>443</v>
      </c>
      <c r="J36" s="241">
        <v>15.500418346390811</v>
      </c>
      <c r="K36" s="241">
        <v>15.606501889168765</v>
      </c>
      <c r="L36" s="241" t="s">
        <v>929</v>
      </c>
      <c r="M36" s="241">
        <v>12.458239277652369</v>
      </c>
      <c r="N36" s="208"/>
      <c r="O36" s="208"/>
      <c r="P36" s="208"/>
      <c r="Q36" s="208"/>
    </row>
    <row r="37" spans="1:17" ht="36.950000000000003" customHeight="1" x14ac:dyDescent="0.2">
      <c r="A37" s="134" t="s">
        <v>932</v>
      </c>
      <c r="B37" s="112">
        <v>16338</v>
      </c>
      <c r="C37" s="112">
        <v>16297</v>
      </c>
      <c r="D37" s="112">
        <v>0</v>
      </c>
      <c r="E37" s="112">
        <v>41</v>
      </c>
      <c r="F37" s="112">
        <v>6310</v>
      </c>
      <c r="G37" s="112">
        <v>6310</v>
      </c>
      <c r="H37" s="112">
        <v>0</v>
      </c>
      <c r="I37" s="112">
        <v>0</v>
      </c>
      <c r="J37" s="241">
        <v>2.5892234548335975</v>
      </c>
      <c r="K37" s="241">
        <v>2.5827258320126782</v>
      </c>
      <c r="L37" s="241" t="s">
        <v>929</v>
      </c>
      <c r="M37" s="241" t="s">
        <v>929</v>
      </c>
      <c r="N37" s="208"/>
      <c r="O37" s="208"/>
      <c r="P37" s="208"/>
      <c r="Q37" s="208"/>
    </row>
    <row r="38" spans="1:17" ht="21.95" customHeight="1" x14ac:dyDescent="0.2">
      <c r="A38" s="134"/>
      <c r="B38" s="239" t="s">
        <v>119</v>
      </c>
      <c r="C38" s="112"/>
      <c r="D38" s="112"/>
      <c r="E38" s="112"/>
      <c r="F38" s="112"/>
      <c r="G38" s="112"/>
      <c r="H38" s="112"/>
      <c r="I38" s="112"/>
      <c r="J38" s="241"/>
      <c r="K38" s="241" t="s">
        <v>933</v>
      </c>
      <c r="L38" s="241" t="s">
        <v>933</v>
      </c>
      <c r="M38" s="241" t="s">
        <v>933</v>
      </c>
      <c r="N38" s="208"/>
      <c r="O38" s="208"/>
      <c r="P38" s="208"/>
      <c r="Q38" s="208"/>
    </row>
    <row r="39" spans="1:17" ht="12" customHeight="1" x14ac:dyDescent="0.2">
      <c r="A39" s="134"/>
      <c r="B39" s="240"/>
      <c r="C39" s="112"/>
      <c r="D39" s="112"/>
      <c r="E39" s="112"/>
      <c r="F39" s="112"/>
      <c r="G39" s="112"/>
      <c r="H39" s="112"/>
      <c r="I39" s="112"/>
      <c r="J39" s="241"/>
      <c r="K39" s="241" t="s">
        <v>933</v>
      </c>
      <c r="L39" s="241" t="s">
        <v>933</v>
      </c>
      <c r="M39" s="241" t="s">
        <v>933</v>
      </c>
      <c r="N39" s="208"/>
      <c r="O39" s="208"/>
      <c r="P39" s="208"/>
      <c r="Q39" s="208"/>
    </row>
    <row r="40" spans="1:17" ht="12" customHeight="1" x14ac:dyDescent="0.2">
      <c r="A40" s="134" t="s">
        <v>418</v>
      </c>
      <c r="B40" s="112">
        <v>27434</v>
      </c>
      <c r="C40" s="112">
        <v>26879</v>
      </c>
      <c r="D40" s="112">
        <v>555</v>
      </c>
      <c r="E40" s="112">
        <v>0</v>
      </c>
      <c r="F40" s="112">
        <v>1112</v>
      </c>
      <c r="G40" s="112">
        <v>1109</v>
      </c>
      <c r="H40" s="112">
        <v>3</v>
      </c>
      <c r="I40" s="112">
        <v>0</v>
      </c>
      <c r="J40" s="241">
        <v>24.670863309352519</v>
      </c>
      <c r="K40" s="241">
        <v>24.237150586113614</v>
      </c>
      <c r="L40" s="241">
        <v>185</v>
      </c>
      <c r="M40" s="241" t="s">
        <v>929</v>
      </c>
      <c r="N40" s="208"/>
      <c r="O40" s="208"/>
      <c r="P40" s="208"/>
      <c r="Q40" s="208"/>
    </row>
    <row r="41" spans="1:17" ht="12" customHeight="1" x14ac:dyDescent="0.2">
      <c r="A41" s="134" t="s">
        <v>437</v>
      </c>
      <c r="B41" s="112">
        <v>784</v>
      </c>
      <c r="C41" s="112">
        <v>784</v>
      </c>
      <c r="D41" s="112">
        <v>0</v>
      </c>
      <c r="E41" s="112">
        <v>0</v>
      </c>
      <c r="F41" s="112">
        <v>25</v>
      </c>
      <c r="G41" s="112">
        <v>25</v>
      </c>
      <c r="H41" s="112">
        <v>0</v>
      </c>
      <c r="I41" s="112">
        <v>0</v>
      </c>
      <c r="J41" s="241">
        <v>31.36</v>
      </c>
      <c r="K41" s="241">
        <v>31.36</v>
      </c>
      <c r="L41" s="241" t="s">
        <v>929</v>
      </c>
      <c r="M41" s="241" t="s">
        <v>929</v>
      </c>
      <c r="N41" s="208"/>
      <c r="O41" s="208"/>
      <c r="P41" s="208"/>
      <c r="Q41" s="208"/>
    </row>
    <row r="42" spans="1:17" ht="12" customHeight="1" x14ac:dyDescent="0.2">
      <c r="A42" s="134" t="s">
        <v>440</v>
      </c>
      <c r="B42" s="112">
        <v>22803</v>
      </c>
      <c r="C42" s="112">
        <v>17101</v>
      </c>
      <c r="D42" s="112">
        <v>5702</v>
      </c>
      <c r="E42" s="112">
        <v>0</v>
      </c>
      <c r="F42" s="112">
        <v>720</v>
      </c>
      <c r="G42" s="112">
        <v>612</v>
      </c>
      <c r="H42" s="112">
        <v>108</v>
      </c>
      <c r="I42" s="112">
        <v>0</v>
      </c>
      <c r="J42" s="241">
        <v>31.670833333333334</v>
      </c>
      <c r="K42" s="241">
        <v>27.942810457516341</v>
      </c>
      <c r="L42" s="241">
        <v>52.796296296296298</v>
      </c>
      <c r="M42" s="241" t="s">
        <v>929</v>
      </c>
      <c r="N42" s="208"/>
      <c r="O42" s="208"/>
      <c r="P42" s="208"/>
      <c r="Q42" s="208"/>
    </row>
    <row r="43" spans="1:17" ht="12" customHeight="1" x14ac:dyDescent="0.2">
      <c r="A43" s="134" t="s">
        <v>451</v>
      </c>
      <c r="B43" s="112">
        <v>22084</v>
      </c>
      <c r="C43" s="112">
        <v>22039</v>
      </c>
      <c r="D43" s="112">
        <v>45</v>
      </c>
      <c r="E43" s="112">
        <v>0</v>
      </c>
      <c r="F43" s="112">
        <v>1297</v>
      </c>
      <c r="G43" s="112">
        <v>1297</v>
      </c>
      <c r="H43" s="112">
        <v>0</v>
      </c>
      <c r="I43" s="112">
        <v>0</v>
      </c>
      <c r="J43" s="241">
        <v>17.026985350809561</v>
      </c>
      <c r="K43" s="241">
        <v>16.992289899768696</v>
      </c>
      <c r="L43" s="241" t="s">
        <v>929</v>
      </c>
      <c r="M43" s="241" t="s">
        <v>929</v>
      </c>
      <c r="N43" s="208"/>
      <c r="O43" s="208"/>
      <c r="P43" s="208"/>
      <c r="Q43" s="208"/>
    </row>
    <row r="44" spans="1:17" ht="12" customHeight="1" x14ac:dyDescent="0.2">
      <c r="A44" s="134" t="s">
        <v>462</v>
      </c>
      <c r="B44" s="112">
        <v>7377</v>
      </c>
      <c r="C44" s="112">
        <v>6835</v>
      </c>
      <c r="D44" s="112">
        <v>542</v>
      </c>
      <c r="E44" s="112">
        <v>0</v>
      </c>
      <c r="F44" s="112">
        <v>2382</v>
      </c>
      <c r="G44" s="112">
        <v>2382</v>
      </c>
      <c r="H44" s="112">
        <v>0</v>
      </c>
      <c r="I44" s="112">
        <v>0</v>
      </c>
      <c r="J44" s="241">
        <v>3.0969773299748109</v>
      </c>
      <c r="K44" s="241">
        <v>2.8694374475230897</v>
      </c>
      <c r="L44" s="241" t="s">
        <v>929</v>
      </c>
      <c r="M44" s="241" t="s">
        <v>929</v>
      </c>
      <c r="N44" s="208"/>
      <c r="O44" s="208"/>
      <c r="P44" s="208"/>
      <c r="Q44" s="208"/>
    </row>
    <row r="45" spans="1:17" ht="12" customHeight="1" x14ac:dyDescent="0.2">
      <c r="A45" s="134" t="s">
        <v>467</v>
      </c>
      <c r="B45" s="112">
        <v>1536</v>
      </c>
      <c r="C45" s="112">
        <v>1536</v>
      </c>
      <c r="D45" s="112">
        <v>0</v>
      </c>
      <c r="E45" s="112">
        <v>0</v>
      </c>
      <c r="F45" s="112">
        <v>143</v>
      </c>
      <c r="G45" s="112">
        <v>143</v>
      </c>
      <c r="H45" s="112">
        <v>0</v>
      </c>
      <c r="I45" s="112">
        <v>0</v>
      </c>
      <c r="J45" s="241">
        <v>10.741258741258742</v>
      </c>
      <c r="K45" s="241">
        <v>10.741258741258742</v>
      </c>
      <c r="L45" s="241" t="s">
        <v>929</v>
      </c>
      <c r="M45" s="241" t="s">
        <v>929</v>
      </c>
      <c r="N45" s="208"/>
      <c r="O45" s="208"/>
      <c r="P45" s="208"/>
      <c r="Q45" s="208"/>
    </row>
    <row r="46" spans="1:17" ht="12" customHeight="1" x14ac:dyDescent="0.2">
      <c r="A46" s="134" t="s">
        <v>114</v>
      </c>
      <c r="B46" s="112">
        <v>1763</v>
      </c>
      <c r="C46" s="112">
        <v>1763</v>
      </c>
      <c r="D46" s="112">
        <v>0</v>
      </c>
      <c r="E46" s="112">
        <v>0</v>
      </c>
      <c r="F46" s="112">
        <v>80</v>
      </c>
      <c r="G46" s="112">
        <v>80</v>
      </c>
      <c r="H46" s="112">
        <v>0</v>
      </c>
      <c r="I46" s="112">
        <v>0</v>
      </c>
      <c r="J46" s="241">
        <v>22.037500000000001</v>
      </c>
      <c r="K46" s="241">
        <v>22.037500000000001</v>
      </c>
      <c r="L46" s="241" t="s">
        <v>929</v>
      </c>
      <c r="M46" s="241" t="s">
        <v>929</v>
      </c>
      <c r="N46" s="208"/>
      <c r="O46" s="208"/>
      <c r="P46" s="208"/>
      <c r="Q46" s="208"/>
    </row>
    <row r="47" spans="1:17" ht="12" customHeight="1" x14ac:dyDescent="0.2">
      <c r="A47" s="134" t="s">
        <v>474</v>
      </c>
      <c r="B47" s="112">
        <v>20354</v>
      </c>
      <c r="C47" s="112">
        <v>20180</v>
      </c>
      <c r="D47" s="112">
        <v>174</v>
      </c>
      <c r="E47" s="112">
        <v>0</v>
      </c>
      <c r="F47" s="112">
        <v>857</v>
      </c>
      <c r="G47" s="112">
        <v>857</v>
      </c>
      <c r="H47" s="112">
        <v>0</v>
      </c>
      <c r="I47" s="112">
        <v>0</v>
      </c>
      <c r="J47" s="241">
        <v>23.750291715285879</v>
      </c>
      <c r="K47" s="241">
        <v>23.54725787631272</v>
      </c>
      <c r="L47" s="241" t="s">
        <v>929</v>
      </c>
      <c r="M47" s="241" t="s">
        <v>929</v>
      </c>
      <c r="N47" s="208"/>
      <c r="O47" s="208"/>
      <c r="P47" s="208"/>
      <c r="Q47" s="208"/>
    </row>
    <row r="48" spans="1:17" ht="12" customHeight="1" x14ac:dyDescent="0.2">
      <c r="A48" s="134" t="s">
        <v>486</v>
      </c>
      <c r="B48" s="112">
        <v>7743</v>
      </c>
      <c r="C48" s="112">
        <v>7588</v>
      </c>
      <c r="D48" s="112">
        <v>155</v>
      </c>
      <c r="E48" s="112">
        <v>0</v>
      </c>
      <c r="F48" s="112">
        <v>718</v>
      </c>
      <c r="G48" s="112">
        <v>709</v>
      </c>
      <c r="H48" s="112">
        <v>10</v>
      </c>
      <c r="I48" s="112">
        <v>0</v>
      </c>
      <c r="J48" s="241">
        <v>10.784122562674094</v>
      </c>
      <c r="K48" s="241">
        <v>10.702397743300423</v>
      </c>
      <c r="L48" s="241">
        <v>15.5</v>
      </c>
      <c r="M48" s="241" t="s">
        <v>929</v>
      </c>
      <c r="N48" s="208"/>
      <c r="O48" s="208"/>
      <c r="P48" s="208"/>
      <c r="Q48" s="208"/>
    </row>
    <row r="49" spans="1:17" ht="12" customHeight="1" x14ac:dyDescent="0.2">
      <c r="A49" s="134" t="s">
        <v>930</v>
      </c>
      <c r="B49" s="112">
        <v>113443</v>
      </c>
      <c r="C49" s="112">
        <v>106270</v>
      </c>
      <c r="D49" s="112">
        <v>7173</v>
      </c>
      <c r="E49" s="112">
        <v>0</v>
      </c>
      <c r="F49" s="112">
        <v>7654</v>
      </c>
      <c r="G49" s="112">
        <v>7533</v>
      </c>
      <c r="H49" s="112">
        <v>121</v>
      </c>
      <c r="I49" s="112">
        <v>0</v>
      </c>
      <c r="J49" s="241">
        <v>14.821400574862817</v>
      </c>
      <c r="K49" s="241">
        <v>14.107261383247046</v>
      </c>
      <c r="L49" s="241">
        <v>59.280991735537192</v>
      </c>
      <c r="M49" s="241" t="s">
        <v>929</v>
      </c>
      <c r="N49" s="208"/>
      <c r="O49" s="208"/>
      <c r="P49" s="208"/>
      <c r="Q49" s="208"/>
    </row>
    <row r="50" spans="1:17" ht="36.950000000000003" customHeight="1" x14ac:dyDescent="0.2">
      <c r="A50" s="134" t="s">
        <v>931</v>
      </c>
      <c r="B50" s="112">
        <v>106066</v>
      </c>
      <c r="C50" s="112">
        <v>99435</v>
      </c>
      <c r="D50" s="112">
        <v>6631</v>
      </c>
      <c r="E50" s="112">
        <v>0</v>
      </c>
      <c r="F50" s="112">
        <v>5221</v>
      </c>
      <c r="G50" s="112">
        <v>5100</v>
      </c>
      <c r="H50" s="112">
        <v>121</v>
      </c>
      <c r="I50" s="112">
        <v>0</v>
      </c>
      <c r="J50" s="241">
        <v>20.315265274851562</v>
      </c>
      <c r="K50" s="241">
        <v>19.497058823529411</v>
      </c>
      <c r="L50" s="241">
        <v>54.801652892561982</v>
      </c>
      <c r="M50" s="241" t="s">
        <v>929</v>
      </c>
      <c r="N50" s="208"/>
      <c r="O50" s="208"/>
      <c r="P50" s="208"/>
      <c r="Q50" s="208"/>
    </row>
    <row r="51" spans="1:17" ht="41.25" customHeight="1" x14ac:dyDescent="0.2">
      <c r="A51" s="134" t="s">
        <v>932</v>
      </c>
      <c r="B51" s="112">
        <v>7377</v>
      </c>
      <c r="C51" s="112">
        <v>6835</v>
      </c>
      <c r="D51" s="112">
        <v>542</v>
      </c>
      <c r="E51" s="112">
        <v>0</v>
      </c>
      <c r="F51" s="112">
        <v>2433</v>
      </c>
      <c r="G51" s="112">
        <v>2433</v>
      </c>
      <c r="H51" s="112">
        <v>0</v>
      </c>
      <c r="I51" s="112">
        <v>0</v>
      </c>
      <c r="J51" s="241">
        <v>3.0320591861898891</v>
      </c>
      <c r="K51" s="241">
        <v>2.8092889436909165</v>
      </c>
      <c r="L51" s="241" t="s">
        <v>929</v>
      </c>
      <c r="M51" s="241" t="s">
        <v>929</v>
      </c>
      <c r="N51" s="208"/>
      <c r="O51" s="208"/>
      <c r="P51" s="208"/>
      <c r="Q51" s="208"/>
    </row>
    <row r="52" spans="1:17" ht="12" customHeight="1" x14ac:dyDescent="0.2">
      <c r="A52" s="134"/>
      <c r="B52" s="63"/>
      <c r="C52" s="112"/>
      <c r="D52" s="112"/>
      <c r="E52" s="112"/>
      <c r="F52" s="112"/>
      <c r="G52" s="112"/>
      <c r="H52" s="112"/>
      <c r="I52" s="112"/>
      <c r="J52" s="241"/>
      <c r="K52" s="241" t="s">
        <v>933</v>
      </c>
      <c r="L52" s="241" t="s">
        <v>933</v>
      </c>
      <c r="M52" s="241" t="s">
        <v>933</v>
      </c>
      <c r="N52" s="208"/>
      <c r="O52" s="208"/>
      <c r="P52" s="208"/>
      <c r="Q52" s="208"/>
    </row>
    <row r="53" spans="1:17" ht="12" customHeight="1" x14ac:dyDescent="0.2">
      <c r="A53" s="238" t="s">
        <v>934</v>
      </c>
      <c r="B53" s="63"/>
      <c r="C53" s="112"/>
      <c r="D53" s="112"/>
      <c r="E53" s="112"/>
      <c r="F53" s="112"/>
      <c r="G53" s="112"/>
      <c r="H53" s="112"/>
      <c r="I53" s="112"/>
      <c r="J53" s="241"/>
      <c r="K53" s="241" t="s">
        <v>933</v>
      </c>
      <c r="L53" s="241" t="s">
        <v>933</v>
      </c>
      <c r="M53" s="241" t="s">
        <v>933</v>
      </c>
      <c r="N53" s="208"/>
      <c r="O53" s="208"/>
      <c r="P53" s="208"/>
      <c r="Q53" s="208"/>
    </row>
    <row r="54" spans="1:17" ht="12" customHeight="1" x14ac:dyDescent="0.2">
      <c r="A54" s="242" t="s">
        <v>935</v>
      </c>
      <c r="B54" s="63"/>
      <c r="C54" s="112"/>
      <c r="D54" s="112"/>
      <c r="E54" s="112"/>
      <c r="F54" s="112"/>
      <c r="G54" s="112"/>
      <c r="H54" s="112"/>
      <c r="I54" s="112"/>
      <c r="J54" s="241"/>
      <c r="K54" s="241" t="s">
        <v>933</v>
      </c>
      <c r="L54" s="241" t="s">
        <v>933</v>
      </c>
      <c r="M54" s="241" t="s">
        <v>933</v>
      </c>
      <c r="N54" s="208"/>
      <c r="O54" s="208"/>
      <c r="P54" s="208"/>
      <c r="Q54" s="208"/>
    </row>
    <row r="55" spans="1:17" ht="12" customHeight="1" x14ac:dyDescent="0.2">
      <c r="A55" s="242" t="s">
        <v>936</v>
      </c>
      <c r="B55" s="63"/>
      <c r="C55" s="112"/>
      <c r="D55" s="112"/>
      <c r="E55" s="112"/>
      <c r="F55" s="112"/>
      <c r="G55" s="112"/>
      <c r="H55" s="112"/>
      <c r="I55" s="112"/>
      <c r="J55" s="241"/>
      <c r="K55" s="241" t="s">
        <v>933</v>
      </c>
      <c r="L55" s="241" t="s">
        <v>933</v>
      </c>
      <c r="M55" s="241" t="s">
        <v>933</v>
      </c>
      <c r="N55" s="208"/>
      <c r="O55" s="208"/>
      <c r="P55" s="208"/>
      <c r="Q55" s="208"/>
    </row>
    <row r="56" spans="1:17" ht="12" customHeight="1" x14ac:dyDescent="0.2">
      <c r="A56" s="134" t="s">
        <v>937</v>
      </c>
      <c r="B56" s="63"/>
      <c r="C56" s="112"/>
      <c r="D56" s="112"/>
      <c r="E56" s="112"/>
      <c r="F56" s="112"/>
      <c r="G56" s="112"/>
      <c r="H56" s="112"/>
      <c r="I56" s="112"/>
      <c r="J56" s="241"/>
      <c r="K56" s="241" t="s">
        <v>933</v>
      </c>
      <c r="L56" s="241" t="s">
        <v>933</v>
      </c>
      <c r="M56" s="241" t="s">
        <v>933</v>
      </c>
      <c r="N56" s="208"/>
      <c r="O56" s="208"/>
      <c r="P56" s="208"/>
      <c r="Q56" s="208"/>
    </row>
    <row r="57" spans="1:17" ht="12" customHeight="1" x14ac:dyDescent="0.2">
      <c r="A57" s="134"/>
      <c r="B57" s="63"/>
      <c r="C57" s="112"/>
      <c r="D57" s="112"/>
      <c r="E57" s="112"/>
      <c r="F57" s="112"/>
      <c r="G57" s="112"/>
      <c r="H57" s="112"/>
      <c r="I57" s="112"/>
      <c r="J57" s="241"/>
      <c r="K57" s="241"/>
      <c r="L57" s="241"/>
      <c r="M57" s="241"/>
      <c r="N57" s="208"/>
      <c r="O57" s="208"/>
      <c r="P57" s="208"/>
      <c r="Q57" s="208"/>
    </row>
    <row r="58" spans="1:17" ht="12" customHeight="1" x14ac:dyDescent="0.2">
      <c r="A58" s="134"/>
      <c r="B58" s="63"/>
      <c r="C58" s="112"/>
      <c r="D58" s="112"/>
      <c r="E58" s="112"/>
      <c r="F58" s="112"/>
      <c r="G58" s="112"/>
      <c r="H58" s="112"/>
      <c r="I58" s="112"/>
      <c r="J58" s="241"/>
      <c r="K58" s="241"/>
      <c r="L58" s="241"/>
      <c r="M58" s="241"/>
      <c r="N58" s="208"/>
      <c r="O58" s="208"/>
      <c r="P58" s="208"/>
      <c r="Q58" s="208"/>
    </row>
    <row r="59" spans="1:17" ht="11.25" customHeight="1" x14ac:dyDescent="0.2">
      <c r="A59" s="320" t="s">
        <v>73</v>
      </c>
      <c r="B59" s="320"/>
      <c r="C59" s="320"/>
      <c r="D59" s="320"/>
      <c r="E59" s="320"/>
      <c r="F59" s="112"/>
      <c r="G59" s="112"/>
      <c r="H59" s="112"/>
      <c r="I59" s="112"/>
      <c r="J59" s="241"/>
      <c r="K59" s="241" t="s">
        <v>933</v>
      </c>
      <c r="L59" s="241" t="s">
        <v>933</v>
      </c>
      <c r="M59" s="241" t="s">
        <v>933</v>
      </c>
      <c r="N59" s="208"/>
      <c r="O59" s="208"/>
      <c r="P59" s="208"/>
      <c r="Q59" s="208"/>
    </row>
    <row r="60" spans="1:17" ht="27" customHeight="1" x14ac:dyDescent="0.2">
      <c r="A60" s="238"/>
      <c r="B60" s="239" t="s">
        <v>928</v>
      </c>
      <c r="C60" s="166"/>
      <c r="D60" s="166"/>
      <c r="E60" s="166"/>
      <c r="F60" s="166"/>
      <c r="G60" s="166"/>
      <c r="H60" s="166"/>
      <c r="I60" s="166"/>
      <c r="J60" s="166"/>
      <c r="K60" s="166"/>
      <c r="L60" s="166"/>
      <c r="M60" s="63"/>
      <c r="N60" s="208"/>
      <c r="O60" s="208"/>
      <c r="P60" s="208"/>
      <c r="Q60" s="208"/>
    </row>
    <row r="61" spans="1:17" ht="21.95" customHeight="1" x14ac:dyDescent="0.2">
      <c r="A61" s="134"/>
      <c r="B61" s="239" t="s">
        <v>120</v>
      </c>
      <c r="C61" s="112"/>
      <c r="D61" s="112"/>
      <c r="E61" s="112"/>
      <c r="F61" s="112"/>
      <c r="G61" s="112"/>
      <c r="H61" s="112"/>
      <c r="I61" s="112"/>
      <c r="J61" s="241"/>
      <c r="K61" s="241" t="s">
        <v>933</v>
      </c>
      <c r="L61" s="241" t="s">
        <v>933</v>
      </c>
      <c r="M61" s="241" t="s">
        <v>933</v>
      </c>
      <c r="N61" s="208"/>
      <c r="O61" s="208"/>
      <c r="P61" s="208"/>
      <c r="Q61" s="208"/>
    </row>
    <row r="62" spans="1:17" ht="12" customHeight="1" x14ac:dyDescent="0.2">
      <c r="A62" s="134"/>
      <c r="B62" s="112"/>
      <c r="C62" s="112"/>
      <c r="D62" s="112"/>
      <c r="E62" s="112"/>
      <c r="F62" s="112"/>
      <c r="G62" s="112"/>
      <c r="H62" s="112"/>
      <c r="I62" s="112"/>
      <c r="J62" s="241"/>
      <c r="K62" s="241" t="s">
        <v>933</v>
      </c>
      <c r="L62" s="241" t="s">
        <v>933</v>
      </c>
      <c r="M62" s="241" t="s">
        <v>933</v>
      </c>
      <c r="N62" s="208"/>
      <c r="O62" s="208"/>
      <c r="P62" s="208"/>
      <c r="Q62" s="208"/>
    </row>
    <row r="63" spans="1:17" ht="12" customHeight="1" x14ac:dyDescent="0.2">
      <c r="A63" s="134" t="s">
        <v>418</v>
      </c>
      <c r="B63" s="112">
        <v>10902</v>
      </c>
      <c r="C63" s="112">
        <v>10902</v>
      </c>
      <c r="D63" s="112">
        <v>0</v>
      </c>
      <c r="E63" s="112">
        <v>0</v>
      </c>
      <c r="F63" s="112">
        <v>415</v>
      </c>
      <c r="G63" s="112">
        <v>415</v>
      </c>
      <c r="H63" s="112">
        <v>0</v>
      </c>
      <c r="I63" s="112">
        <v>0</v>
      </c>
      <c r="J63" s="241">
        <v>26.26987951807229</v>
      </c>
      <c r="K63" s="241">
        <v>26.26987951807229</v>
      </c>
      <c r="L63" s="241" t="s">
        <v>929</v>
      </c>
      <c r="M63" s="241" t="s">
        <v>929</v>
      </c>
      <c r="N63" s="208"/>
      <c r="O63" s="208"/>
      <c r="P63" s="208"/>
      <c r="Q63" s="208"/>
    </row>
    <row r="64" spans="1:17" ht="12" customHeight="1" x14ac:dyDescent="0.2">
      <c r="A64" s="134" t="s">
        <v>437</v>
      </c>
      <c r="B64" s="112">
        <v>954</v>
      </c>
      <c r="C64" s="112">
        <v>954</v>
      </c>
      <c r="D64" s="112">
        <v>0</v>
      </c>
      <c r="E64" s="112">
        <v>0</v>
      </c>
      <c r="F64" s="112">
        <v>38</v>
      </c>
      <c r="G64" s="112">
        <v>38</v>
      </c>
      <c r="H64" s="112">
        <v>0</v>
      </c>
      <c r="I64" s="112">
        <v>0</v>
      </c>
      <c r="J64" s="241">
        <v>25.105263157894736</v>
      </c>
      <c r="K64" s="241">
        <v>25.105263157894736</v>
      </c>
      <c r="L64" s="241" t="s">
        <v>929</v>
      </c>
      <c r="M64" s="241" t="s">
        <v>929</v>
      </c>
      <c r="N64" s="208"/>
      <c r="O64" s="208"/>
      <c r="P64" s="208"/>
      <c r="Q64" s="208"/>
    </row>
    <row r="65" spans="1:17" ht="12" customHeight="1" x14ac:dyDescent="0.2">
      <c r="A65" s="134" t="s">
        <v>440</v>
      </c>
      <c r="B65" s="112">
        <v>11620</v>
      </c>
      <c r="C65" s="112">
        <v>11620</v>
      </c>
      <c r="D65" s="112">
        <v>0</v>
      </c>
      <c r="E65" s="112">
        <v>0</v>
      </c>
      <c r="F65" s="112">
        <v>310</v>
      </c>
      <c r="G65" s="112">
        <v>310</v>
      </c>
      <c r="H65" s="112">
        <v>0</v>
      </c>
      <c r="I65" s="112">
        <v>0</v>
      </c>
      <c r="J65" s="241">
        <v>37.483870967741936</v>
      </c>
      <c r="K65" s="241">
        <v>37.483870967741936</v>
      </c>
      <c r="L65" s="241" t="s">
        <v>929</v>
      </c>
      <c r="M65" s="241" t="s">
        <v>929</v>
      </c>
      <c r="N65" s="208"/>
      <c r="O65" s="208"/>
      <c r="P65" s="208"/>
      <c r="Q65" s="208"/>
    </row>
    <row r="66" spans="1:17" ht="12" customHeight="1" x14ac:dyDescent="0.2">
      <c r="A66" s="134" t="s">
        <v>451</v>
      </c>
      <c r="B66" s="112">
        <v>6181</v>
      </c>
      <c r="C66" s="112">
        <v>6181</v>
      </c>
      <c r="D66" s="112">
        <v>0</v>
      </c>
      <c r="E66" s="112">
        <v>0</v>
      </c>
      <c r="F66" s="112">
        <v>424</v>
      </c>
      <c r="G66" s="112">
        <v>424</v>
      </c>
      <c r="H66" s="112">
        <v>0</v>
      </c>
      <c r="I66" s="112">
        <v>0</v>
      </c>
      <c r="J66" s="241">
        <v>14.577830188679245</v>
      </c>
      <c r="K66" s="241">
        <v>14.577830188679245</v>
      </c>
      <c r="L66" s="241" t="s">
        <v>929</v>
      </c>
      <c r="M66" s="241" t="s">
        <v>929</v>
      </c>
      <c r="N66" s="208"/>
      <c r="O66" s="208"/>
      <c r="P66" s="208"/>
      <c r="Q66" s="208"/>
    </row>
    <row r="67" spans="1:17" ht="12" customHeight="1" x14ac:dyDescent="0.2">
      <c r="A67" s="134" t="s">
        <v>114</v>
      </c>
      <c r="B67" s="112">
        <v>285</v>
      </c>
      <c r="C67" s="112">
        <v>285</v>
      </c>
      <c r="D67" s="112">
        <v>0</v>
      </c>
      <c r="E67" s="112">
        <v>0</v>
      </c>
      <c r="F67" s="112">
        <v>23</v>
      </c>
      <c r="G67" s="112">
        <v>23</v>
      </c>
      <c r="H67" s="112">
        <v>0</v>
      </c>
      <c r="I67" s="112">
        <v>0</v>
      </c>
      <c r="J67" s="241">
        <v>12.391304347826088</v>
      </c>
      <c r="K67" s="241">
        <v>12.391304347826088</v>
      </c>
      <c r="L67" s="241" t="s">
        <v>929</v>
      </c>
      <c r="M67" s="241" t="s">
        <v>929</v>
      </c>
      <c r="N67" s="208"/>
      <c r="O67" s="208"/>
      <c r="P67" s="208"/>
      <c r="Q67" s="208"/>
    </row>
    <row r="68" spans="1:17" ht="12" customHeight="1" x14ac:dyDescent="0.2">
      <c r="A68" s="134" t="s">
        <v>474</v>
      </c>
      <c r="B68" s="112">
        <v>4541</v>
      </c>
      <c r="C68" s="112">
        <v>4541</v>
      </c>
      <c r="D68" s="112">
        <v>0</v>
      </c>
      <c r="E68" s="112">
        <v>0</v>
      </c>
      <c r="F68" s="112">
        <v>261</v>
      </c>
      <c r="G68" s="112">
        <v>261</v>
      </c>
      <c r="H68" s="112">
        <v>0</v>
      </c>
      <c r="I68" s="112">
        <v>0</v>
      </c>
      <c r="J68" s="241">
        <v>17.398467432950191</v>
      </c>
      <c r="K68" s="241">
        <v>17.398467432950191</v>
      </c>
      <c r="L68" s="241" t="s">
        <v>929</v>
      </c>
      <c r="M68" s="241" t="s">
        <v>929</v>
      </c>
      <c r="N68" s="208"/>
      <c r="O68" s="208"/>
      <c r="P68" s="208"/>
      <c r="Q68" s="208"/>
    </row>
    <row r="69" spans="1:17" ht="12" customHeight="1" x14ac:dyDescent="0.2">
      <c r="A69" s="134" t="s">
        <v>486</v>
      </c>
      <c r="B69" s="112">
        <v>769</v>
      </c>
      <c r="C69" s="112">
        <v>769</v>
      </c>
      <c r="D69" s="112">
        <v>0</v>
      </c>
      <c r="E69" s="112">
        <v>0</v>
      </c>
      <c r="F69" s="112">
        <v>84</v>
      </c>
      <c r="G69" s="112">
        <v>84</v>
      </c>
      <c r="H69" s="112">
        <v>0</v>
      </c>
      <c r="I69" s="112">
        <v>0</v>
      </c>
      <c r="J69" s="241">
        <v>9.1547619047619051</v>
      </c>
      <c r="K69" s="241">
        <v>9.1547619047619051</v>
      </c>
      <c r="L69" s="241" t="s">
        <v>929</v>
      </c>
      <c r="M69" s="241" t="s">
        <v>929</v>
      </c>
      <c r="N69" s="208"/>
      <c r="O69" s="208"/>
      <c r="P69" s="208"/>
      <c r="Q69" s="208"/>
    </row>
    <row r="70" spans="1:17" ht="12" customHeight="1" x14ac:dyDescent="0.2">
      <c r="A70" s="134" t="s">
        <v>930</v>
      </c>
      <c r="B70" s="112">
        <v>35274</v>
      </c>
      <c r="C70" s="112">
        <v>35274</v>
      </c>
      <c r="D70" s="112">
        <v>0</v>
      </c>
      <c r="E70" s="112">
        <v>0</v>
      </c>
      <c r="F70" s="112">
        <v>1784</v>
      </c>
      <c r="G70" s="112">
        <v>1784</v>
      </c>
      <c r="H70" s="112">
        <v>0</v>
      </c>
      <c r="I70" s="112">
        <v>0</v>
      </c>
      <c r="J70" s="241">
        <v>19.772421524663677</v>
      </c>
      <c r="K70" s="241">
        <v>19.772421524663677</v>
      </c>
      <c r="L70" s="241" t="s">
        <v>929</v>
      </c>
      <c r="M70" s="241" t="s">
        <v>929</v>
      </c>
      <c r="N70" s="208"/>
      <c r="O70" s="208"/>
      <c r="P70" s="208"/>
      <c r="Q70" s="208"/>
    </row>
    <row r="71" spans="1:17" ht="36.950000000000003" customHeight="1" x14ac:dyDescent="0.2">
      <c r="A71" s="134" t="s">
        <v>931</v>
      </c>
      <c r="B71" s="112">
        <v>35274</v>
      </c>
      <c r="C71" s="112">
        <v>35274</v>
      </c>
      <c r="D71" s="112">
        <v>0</v>
      </c>
      <c r="E71" s="112">
        <v>0</v>
      </c>
      <c r="F71" s="112">
        <v>1784</v>
      </c>
      <c r="G71" s="112">
        <v>1784</v>
      </c>
      <c r="H71" s="112">
        <v>0</v>
      </c>
      <c r="I71" s="112">
        <v>0</v>
      </c>
      <c r="J71" s="241">
        <v>19.772421524663677</v>
      </c>
      <c r="K71" s="241">
        <v>19.772421524663677</v>
      </c>
      <c r="L71" s="241" t="s">
        <v>929</v>
      </c>
      <c r="M71" s="241" t="s">
        <v>929</v>
      </c>
      <c r="N71" s="208"/>
      <c r="O71" s="208"/>
      <c r="P71" s="208"/>
      <c r="Q71" s="208"/>
    </row>
    <row r="72" spans="1:17" ht="21.95" customHeight="1" x14ac:dyDescent="0.2">
      <c r="A72" s="134"/>
      <c r="B72" s="239" t="s">
        <v>121</v>
      </c>
      <c r="C72" s="112"/>
      <c r="D72" s="112"/>
      <c r="E72" s="112"/>
      <c r="F72" s="112"/>
      <c r="G72" s="112"/>
      <c r="H72" s="112"/>
      <c r="I72" s="112"/>
      <c r="J72" s="241"/>
      <c r="K72" s="241" t="s">
        <v>933</v>
      </c>
      <c r="L72" s="241" t="s">
        <v>933</v>
      </c>
      <c r="M72" s="241" t="s">
        <v>933</v>
      </c>
      <c r="N72" s="208"/>
      <c r="O72" s="208"/>
      <c r="P72" s="208"/>
      <c r="Q72" s="208"/>
    </row>
    <row r="73" spans="1:17" x14ac:dyDescent="0.2">
      <c r="A73" s="134"/>
      <c r="B73" s="112"/>
      <c r="C73" s="112"/>
      <c r="D73" s="112"/>
      <c r="E73" s="112"/>
      <c r="F73" s="112"/>
      <c r="G73" s="112"/>
      <c r="H73" s="112"/>
      <c r="I73" s="112"/>
      <c r="J73" s="241"/>
      <c r="K73" s="241" t="s">
        <v>933</v>
      </c>
      <c r="L73" s="241" t="s">
        <v>933</v>
      </c>
      <c r="M73" s="241" t="s">
        <v>933</v>
      </c>
      <c r="N73" s="208"/>
      <c r="O73" s="208"/>
      <c r="P73" s="208"/>
      <c r="Q73" s="208"/>
    </row>
    <row r="74" spans="1:17" ht="12" customHeight="1" x14ac:dyDescent="0.2">
      <c r="A74" s="134" t="s">
        <v>418</v>
      </c>
      <c r="B74" s="112">
        <v>4888</v>
      </c>
      <c r="C74" s="112">
        <v>4771</v>
      </c>
      <c r="D74" s="112">
        <v>117</v>
      </c>
      <c r="E74" s="112">
        <v>0</v>
      </c>
      <c r="F74" s="112">
        <v>212</v>
      </c>
      <c r="G74" s="112">
        <v>188</v>
      </c>
      <c r="H74" s="112">
        <v>24</v>
      </c>
      <c r="I74" s="112">
        <v>0</v>
      </c>
      <c r="J74" s="241">
        <v>23.056603773584907</v>
      </c>
      <c r="K74" s="241">
        <v>25.377659574468087</v>
      </c>
      <c r="L74" s="241">
        <v>4.875</v>
      </c>
      <c r="M74" s="241" t="s">
        <v>929</v>
      </c>
      <c r="N74" s="208"/>
      <c r="O74" s="208"/>
      <c r="P74" s="208"/>
      <c r="Q74" s="208"/>
    </row>
    <row r="75" spans="1:17" ht="12" customHeight="1" x14ac:dyDescent="0.2">
      <c r="A75" s="134" t="s">
        <v>437</v>
      </c>
      <c r="B75" s="112">
        <v>8</v>
      </c>
      <c r="C75" s="112">
        <v>8</v>
      </c>
      <c r="D75" s="112">
        <v>0</v>
      </c>
      <c r="E75" s="112">
        <v>0</v>
      </c>
      <c r="F75" s="112">
        <v>10</v>
      </c>
      <c r="G75" s="112">
        <v>10</v>
      </c>
      <c r="H75" s="112">
        <v>0</v>
      </c>
      <c r="I75" s="112">
        <v>0</v>
      </c>
      <c r="J75" s="241">
        <v>0.8</v>
      </c>
      <c r="K75" s="241">
        <v>0.8</v>
      </c>
      <c r="L75" s="241" t="s">
        <v>929</v>
      </c>
      <c r="M75" s="241" t="s">
        <v>929</v>
      </c>
      <c r="N75" s="208"/>
      <c r="O75" s="208"/>
      <c r="P75" s="208"/>
      <c r="Q75" s="208"/>
    </row>
    <row r="76" spans="1:17" ht="12" customHeight="1" x14ac:dyDescent="0.2">
      <c r="A76" s="134" t="s">
        <v>440</v>
      </c>
      <c r="B76" s="112">
        <v>6889</v>
      </c>
      <c r="C76" s="112">
        <v>6452</v>
      </c>
      <c r="D76" s="112">
        <v>437</v>
      </c>
      <c r="E76" s="112">
        <v>0</v>
      </c>
      <c r="F76" s="112">
        <v>166</v>
      </c>
      <c r="G76" s="112">
        <v>137</v>
      </c>
      <c r="H76" s="112">
        <v>30</v>
      </c>
      <c r="I76" s="112">
        <v>0</v>
      </c>
      <c r="J76" s="241">
        <v>41.5</v>
      </c>
      <c r="K76" s="241">
        <v>47.094890510948908</v>
      </c>
      <c r="L76" s="241">
        <v>14.566666666666666</v>
      </c>
      <c r="M76" s="241" t="s">
        <v>929</v>
      </c>
      <c r="N76" s="208"/>
      <c r="O76" s="208"/>
      <c r="P76" s="208"/>
      <c r="Q76" s="208"/>
    </row>
    <row r="77" spans="1:17" ht="12" customHeight="1" x14ac:dyDescent="0.2">
      <c r="A77" s="134" t="s">
        <v>451</v>
      </c>
      <c r="B77" s="112">
        <v>6086</v>
      </c>
      <c r="C77" s="112">
        <v>5458</v>
      </c>
      <c r="D77" s="112">
        <v>628</v>
      </c>
      <c r="E77" s="112">
        <v>0</v>
      </c>
      <c r="F77" s="112">
        <v>411</v>
      </c>
      <c r="G77" s="112">
        <v>333</v>
      </c>
      <c r="H77" s="112">
        <v>78</v>
      </c>
      <c r="I77" s="112">
        <v>0</v>
      </c>
      <c r="J77" s="241">
        <v>14.807785888077859</v>
      </c>
      <c r="K77" s="241">
        <v>16.39039039039039</v>
      </c>
      <c r="L77" s="241">
        <v>8.0512820512820511</v>
      </c>
      <c r="M77" s="241" t="s">
        <v>929</v>
      </c>
      <c r="N77" s="208"/>
      <c r="O77" s="208"/>
      <c r="P77" s="208"/>
      <c r="Q77" s="208"/>
    </row>
    <row r="78" spans="1:17" ht="12" customHeight="1" x14ac:dyDescent="0.2">
      <c r="A78" s="134" t="s">
        <v>462</v>
      </c>
      <c r="B78" s="112">
        <v>0</v>
      </c>
      <c r="C78" s="112">
        <v>0</v>
      </c>
      <c r="D78" s="112">
        <v>0</v>
      </c>
      <c r="E78" s="112">
        <v>0</v>
      </c>
      <c r="F78" s="112">
        <v>19</v>
      </c>
      <c r="G78" s="112">
        <v>19</v>
      </c>
      <c r="H78" s="112">
        <v>0</v>
      </c>
      <c r="I78" s="112">
        <v>0</v>
      </c>
      <c r="J78" s="241" t="s">
        <v>929</v>
      </c>
      <c r="K78" s="241" t="s">
        <v>929</v>
      </c>
      <c r="L78" s="241" t="s">
        <v>929</v>
      </c>
      <c r="M78" s="241" t="s">
        <v>929</v>
      </c>
      <c r="N78" s="208"/>
      <c r="O78" s="208"/>
      <c r="P78" s="208"/>
      <c r="Q78" s="208"/>
    </row>
    <row r="79" spans="1:17" ht="12" customHeight="1" x14ac:dyDescent="0.2">
      <c r="A79" s="134" t="s">
        <v>474</v>
      </c>
      <c r="B79" s="112">
        <v>1965</v>
      </c>
      <c r="C79" s="112">
        <v>1835</v>
      </c>
      <c r="D79" s="112">
        <v>130</v>
      </c>
      <c r="E79" s="112">
        <v>0</v>
      </c>
      <c r="F79" s="112">
        <v>121</v>
      </c>
      <c r="G79" s="112">
        <v>118</v>
      </c>
      <c r="H79" s="112">
        <v>3</v>
      </c>
      <c r="I79" s="112">
        <v>0</v>
      </c>
      <c r="J79" s="241">
        <v>16.239669421487605</v>
      </c>
      <c r="K79" s="241">
        <v>15.550847457627119</v>
      </c>
      <c r="L79" s="241">
        <v>43.333333333333336</v>
      </c>
      <c r="M79" s="241" t="s">
        <v>929</v>
      </c>
      <c r="N79" s="208"/>
      <c r="O79" s="208"/>
      <c r="P79" s="208"/>
      <c r="Q79" s="208"/>
    </row>
    <row r="80" spans="1:17" ht="12" customHeight="1" x14ac:dyDescent="0.2">
      <c r="A80" s="134" t="s">
        <v>486</v>
      </c>
      <c r="B80" s="112">
        <v>1252</v>
      </c>
      <c r="C80" s="112">
        <v>1252</v>
      </c>
      <c r="D80" s="112">
        <v>0</v>
      </c>
      <c r="E80" s="112">
        <v>0</v>
      </c>
      <c r="F80" s="112">
        <v>120</v>
      </c>
      <c r="G80" s="112">
        <v>120</v>
      </c>
      <c r="H80" s="112">
        <v>0</v>
      </c>
      <c r="I80" s="112">
        <v>0</v>
      </c>
      <c r="J80" s="241">
        <v>10.433333333333334</v>
      </c>
      <c r="K80" s="241">
        <v>10.433333333333334</v>
      </c>
      <c r="L80" s="241" t="s">
        <v>929</v>
      </c>
      <c r="M80" s="241" t="s">
        <v>929</v>
      </c>
      <c r="N80" s="208"/>
      <c r="O80" s="208"/>
      <c r="P80" s="208"/>
      <c r="Q80" s="208"/>
    </row>
    <row r="81" spans="1:17" ht="12" customHeight="1" x14ac:dyDescent="0.2">
      <c r="A81" s="134" t="s">
        <v>930</v>
      </c>
      <c r="B81" s="112">
        <v>21088</v>
      </c>
      <c r="C81" s="112">
        <v>19776</v>
      </c>
      <c r="D81" s="112">
        <v>1312</v>
      </c>
      <c r="E81" s="112">
        <v>0</v>
      </c>
      <c r="F81" s="112">
        <v>1180</v>
      </c>
      <c r="G81" s="112">
        <v>1045</v>
      </c>
      <c r="H81" s="112">
        <v>134</v>
      </c>
      <c r="I81" s="112">
        <v>0</v>
      </c>
      <c r="J81" s="241">
        <v>17.871186440677967</v>
      </c>
      <c r="K81" s="241">
        <v>18.924401913875599</v>
      </c>
      <c r="L81" s="241">
        <v>9.7910447761194028</v>
      </c>
      <c r="M81" s="241" t="s">
        <v>929</v>
      </c>
      <c r="N81" s="208"/>
      <c r="O81" s="208"/>
      <c r="P81" s="208"/>
      <c r="Q81" s="208"/>
    </row>
    <row r="82" spans="1:17" ht="36.950000000000003" customHeight="1" x14ac:dyDescent="0.2">
      <c r="A82" s="134" t="s">
        <v>931</v>
      </c>
      <c r="B82" s="112">
        <v>21088</v>
      </c>
      <c r="C82" s="112">
        <v>19776</v>
      </c>
      <c r="D82" s="112">
        <v>1312</v>
      </c>
      <c r="E82" s="112">
        <v>0</v>
      </c>
      <c r="F82" s="112">
        <v>1161</v>
      </c>
      <c r="G82" s="112">
        <v>1026</v>
      </c>
      <c r="H82" s="112">
        <v>134</v>
      </c>
      <c r="I82" s="112">
        <v>0</v>
      </c>
      <c r="J82" s="241">
        <v>18.163652024117141</v>
      </c>
      <c r="K82" s="241">
        <v>19.274853801169591</v>
      </c>
      <c r="L82" s="241">
        <v>9.7910447761194028</v>
      </c>
      <c r="M82" s="241" t="s">
        <v>929</v>
      </c>
      <c r="N82" s="208"/>
      <c r="O82" s="208"/>
      <c r="P82" s="208"/>
      <c r="Q82" s="208"/>
    </row>
    <row r="83" spans="1:17" ht="36.950000000000003" customHeight="1" x14ac:dyDescent="0.2">
      <c r="A83" s="134" t="s">
        <v>932</v>
      </c>
      <c r="B83" s="112">
        <v>0</v>
      </c>
      <c r="C83" s="112">
        <v>0</v>
      </c>
      <c r="D83" s="112">
        <v>0</v>
      </c>
      <c r="E83" s="112">
        <v>0</v>
      </c>
      <c r="F83" s="112">
        <v>19</v>
      </c>
      <c r="G83" s="112">
        <v>19</v>
      </c>
      <c r="H83" s="112">
        <v>0</v>
      </c>
      <c r="I83" s="112">
        <v>0</v>
      </c>
      <c r="J83" s="241" t="s">
        <v>929</v>
      </c>
      <c r="K83" s="241" t="s">
        <v>929</v>
      </c>
      <c r="L83" s="241" t="s">
        <v>929</v>
      </c>
      <c r="M83" s="241" t="s">
        <v>929</v>
      </c>
      <c r="N83" s="208"/>
      <c r="O83" s="208"/>
      <c r="P83" s="208"/>
      <c r="Q83" s="208"/>
    </row>
    <row r="84" spans="1:17" ht="21.95" customHeight="1" x14ac:dyDescent="0.2">
      <c r="A84" s="134"/>
      <c r="B84" s="239" t="s">
        <v>122</v>
      </c>
      <c r="C84" s="112"/>
      <c r="D84" s="112"/>
      <c r="E84" s="112"/>
      <c r="F84" s="112"/>
      <c r="G84" s="112"/>
      <c r="H84" s="112"/>
      <c r="I84" s="112"/>
      <c r="J84" s="241"/>
      <c r="K84" s="241" t="s">
        <v>933</v>
      </c>
      <c r="L84" s="241" t="s">
        <v>933</v>
      </c>
      <c r="M84" s="241" t="s">
        <v>933</v>
      </c>
      <c r="N84" s="208"/>
      <c r="O84" s="208"/>
      <c r="P84" s="208"/>
      <c r="Q84" s="208"/>
    </row>
    <row r="85" spans="1:17" x14ac:dyDescent="0.2">
      <c r="A85" s="134"/>
      <c r="B85" s="112"/>
      <c r="C85" s="112"/>
      <c r="D85" s="112"/>
      <c r="E85" s="112"/>
      <c r="F85" s="112"/>
      <c r="G85" s="112"/>
      <c r="H85" s="112"/>
      <c r="I85" s="112"/>
      <c r="J85" s="241"/>
      <c r="K85" s="241" t="s">
        <v>933</v>
      </c>
      <c r="L85" s="241" t="s">
        <v>933</v>
      </c>
      <c r="M85" s="241" t="s">
        <v>933</v>
      </c>
      <c r="N85" s="208"/>
      <c r="O85" s="208"/>
      <c r="P85" s="208"/>
      <c r="Q85" s="208"/>
    </row>
    <row r="86" spans="1:17" x14ac:dyDescent="0.2">
      <c r="A86" s="134" t="s">
        <v>418</v>
      </c>
      <c r="B86" s="112">
        <v>15255</v>
      </c>
      <c r="C86" s="112">
        <v>15255</v>
      </c>
      <c r="D86" s="112">
        <v>0</v>
      </c>
      <c r="E86" s="112">
        <v>0</v>
      </c>
      <c r="F86" s="112">
        <v>670</v>
      </c>
      <c r="G86" s="112">
        <v>670</v>
      </c>
      <c r="H86" s="112">
        <v>0</v>
      </c>
      <c r="I86" s="112">
        <v>0</v>
      </c>
      <c r="J86" s="241">
        <v>22.768656716417912</v>
      </c>
      <c r="K86" s="241">
        <v>22.768656716417912</v>
      </c>
      <c r="L86" s="241" t="s">
        <v>929</v>
      </c>
      <c r="M86" s="241" t="s">
        <v>929</v>
      </c>
      <c r="N86" s="208"/>
      <c r="O86" s="208"/>
      <c r="P86" s="208"/>
      <c r="Q86" s="208"/>
    </row>
    <row r="87" spans="1:17" x14ac:dyDescent="0.2">
      <c r="A87" s="134" t="s">
        <v>437</v>
      </c>
      <c r="B87" s="112">
        <v>297</v>
      </c>
      <c r="C87" s="112">
        <v>297</v>
      </c>
      <c r="D87" s="112">
        <v>0</v>
      </c>
      <c r="E87" s="112">
        <v>0</v>
      </c>
      <c r="F87" s="112">
        <v>21</v>
      </c>
      <c r="G87" s="112">
        <v>21</v>
      </c>
      <c r="H87" s="112">
        <v>0</v>
      </c>
      <c r="I87" s="112">
        <v>0</v>
      </c>
      <c r="J87" s="241">
        <v>14.142857142857142</v>
      </c>
      <c r="K87" s="241">
        <v>14.142857142857142</v>
      </c>
      <c r="L87" s="241" t="s">
        <v>929</v>
      </c>
      <c r="M87" s="241" t="s">
        <v>929</v>
      </c>
      <c r="N87" s="208"/>
      <c r="O87" s="208"/>
      <c r="P87" s="208"/>
      <c r="Q87" s="208"/>
    </row>
    <row r="88" spans="1:17" ht="18.75" x14ac:dyDescent="0.2">
      <c r="A88" s="134" t="s">
        <v>440</v>
      </c>
      <c r="B88" s="112">
        <v>16281</v>
      </c>
      <c r="C88" s="112">
        <v>15214</v>
      </c>
      <c r="D88" s="112">
        <v>1067</v>
      </c>
      <c r="E88" s="112">
        <v>0</v>
      </c>
      <c r="F88" s="112">
        <v>626</v>
      </c>
      <c r="G88" s="112">
        <v>563</v>
      </c>
      <c r="H88" s="112">
        <v>63</v>
      </c>
      <c r="I88" s="112">
        <v>0</v>
      </c>
      <c r="J88" s="241">
        <v>26.007987220447284</v>
      </c>
      <c r="K88" s="241">
        <v>27.023090586145649</v>
      </c>
      <c r="L88" s="241">
        <v>16.936507936507937</v>
      </c>
      <c r="M88" s="241" t="s">
        <v>929</v>
      </c>
      <c r="N88" s="208"/>
      <c r="O88" s="208"/>
      <c r="P88" s="208"/>
      <c r="Q88" s="208"/>
    </row>
    <row r="89" spans="1:17" x14ac:dyDescent="0.2">
      <c r="A89" s="134" t="s">
        <v>451</v>
      </c>
      <c r="B89" s="112">
        <v>8936</v>
      </c>
      <c r="C89" s="112">
        <v>8936</v>
      </c>
      <c r="D89" s="112">
        <v>0</v>
      </c>
      <c r="E89" s="112">
        <v>0</v>
      </c>
      <c r="F89" s="112">
        <v>680</v>
      </c>
      <c r="G89" s="112">
        <v>680</v>
      </c>
      <c r="H89" s="112">
        <v>0</v>
      </c>
      <c r="I89" s="112">
        <v>0</v>
      </c>
      <c r="J89" s="241">
        <v>13.141176470588235</v>
      </c>
      <c r="K89" s="241">
        <v>13.141176470588235</v>
      </c>
      <c r="L89" s="241" t="s">
        <v>929</v>
      </c>
      <c r="M89" s="241" t="s">
        <v>929</v>
      </c>
      <c r="N89" s="208"/>
      <c r="O89" s="208"/>
      <c r="P89" s="208"/>
      <c r="Q89" s="208"/>
    </row>
    <row r="90" spans="1:17" x14ac:dyDescent="0.2">
      <c r="A90" s="134" t="s">
        <v>462</v>
      </c>
      <c r="B90" s="112">
        <v>3521</v>
      </c>
      <c r="C90" s="112">
        <v>3521</v>
      </c>
      <c r="D90" s="112">
        <v>0</v>
      </c>
      <c r="E90" s="112">
        <v>0</v>
      </c>
      <c r="F90" s="112">
        <v>1334</v>
      </c>
      <c r="G90" s="112">
        <v>1334</v>
      </c>
      <c r="H90" s="112">
        <v>0</v>
      </c>
      <c r="I90" s="112">
        <v>0</v>
      </c>
      <c r="J90" s="241">
        <v>2.6394302848575713</v>
      </c>
      <c r="K90" s="241">
        <v>2.6394302848575713</v>
      </c>
      <c r="L90" s="241" t="s">
        <v>929</v>
      </c>
      <c r="M90" s="241" t="s">
        <v>929</v>
      </c>
      <c r="N90" s="208"/>
      <c r="O90" s="208"/>
      <c r="P90" s="208"/>
      <c r="Q90" s="208"/>
    </row>
    <row r="91" spans="1:17" x14ac:dyDescent="0.2">
      <c r="A91" s="134" t="s">
        <v>114</v>
      </c>
      <c r="B91" s="112">
        <v>243</v>
      </c>
      <c r="C91" s="112">
        <v>243</v>
      </c>
      <c r="D91" s="112">
        <v>0</v>
      </c>
      <c r="E91" s="112">
        <v>0</v>
      </c>
      <c r="F91" s="112">
        <v>13</v>
      </c>
      <c r="G91" s="112">
        <v>13</v>
      </c>
      <c r="H91" s="112">
        <v>0</v>
      </c>
      <c r="I91" s="112">
        <v>0</v>
      </c>
      <c r="J91" s="241">
        <v>18.692307692307693</v>
      </c>
      <c r="K91" s="241">
        <v>18.692307692307693</v>
      </c>
      <c r="L91" s="241" t="s">
        <v>929</v>
      </c>
      <c r="M91" s="241" t="s">
        <v>929</v>
      </c>
      <c r="N91" s="208"/>
      <c r="O91" s="208"/>
      <c r="P91" s="208"/>
      <c r="Q91" s="208"/>
    </row>
    <row r="92" spans="1:17" x14ac:dyDescent="0.2">
      <c r="A92" s="134" t="s">
        <v>474</v>
      </c>
      <c r="B92" s="112">
        <v>7490</v>
      </c>
      <c r="C92" s="112">
        <v>7490</v>
      </c>
      <c r="D92" s="112">
        <v>0</v>
      </c>
      <c r="E92" s="112">
        <v>0</v>
      </c>
      <c r="F92" s="112">
        <v>551</v>
      </c>
      <c r="G92" s="112">
        <v>551</v>
      </c>
      <c r="H92" s="112">
        <v>0</v>
      </c>
      <c r="I92" s="112">
        <v>0</v>
      </c>
      <c r="J92" s="241">
        <v>13.593466424682395</v>
      </c>
      <c r="K92" s="241">
        <v>13.593466424682395</v>
      </c>
      <c r="L92" s="241" t="s">
        <v>929</v>
      </c>
      <c r="M92" s="241" t="s">
        <v>929</v>
      </c>
      <c r="N92" s="208"/>
      <c r="O92" s="208"/>
      <c r="P92" s="208"/>
      <c r="Q92" s="208"/>
    </row>
    <row r="93" spans="1:17" x14ac:dyDescent="0.2">
      <c r="A93" s="134" t="s">
        <v>486</v>
      </c>
      <c r="B93" s="112">
        <v>2850</v>
      </c>
      <c r="C93" s="112">
        <v>2850</v>
      </c>
      <c r="D93" s="112">
        <v>0</v>
      </c>
      <c r="E93" s="112">
        <v>0</v>
      </c>
      <c r="F93" s="112">
        <v>163</v>
      </c>
      <c r="G93" s="112">
        <v>163</v>
      </c>
      <c r="H93" s="112">
        <v>0</v>
      </c>
      <c r="I93" s="112">
        <v>0</v>
      </c>
      <c r="J93" s="241">
        <v>17.484662576687118</v>
      </c>
      <c r="K93" s="241">
        <v>17.484662576687118</v>
      </c>
      <c r="L93" s="241" t="s">
        <v>929</v>
      </c>
      <c r="M93" s="241" t="s">
        <v>929</v>
      </c>
      <c r="N93" s="208"/>
      <c r="O93" s="208"/>
      <c r="P93" s="208"/>
      <c r="Q93" s="208"/>
    </row>
    <row r="94" spans="1:17" x14ac:dyDescent="0.2">
      <c r="A94" s="134" t="s">
        <v>930</v>
      </c>
      <c r="B94" s="112">
        <v>54996</v>
      </c>
      <c r="C94" s="112">
        <v>53929</v>
      </c>
      <c r="D94" s="112">
        <v>1067</v>
      </c>
      <c r="E94" s="112">
        <v>0</v>
      </c>
      <c r="F94" s="112">
        <v>4270</v>
      </c>
      <c r="G94" s="112">
        <v>4205</v>
      </c>
      <c r="H94" s="112">
        <v>65</v>
      </c>
      <c r="I94" s="112">
        <v>0</v>
      </c>
      <c r="J94" s="241">
        <v>12.879625292740046</v>
      </c>
      <c r="K94" s="241">
        <v>12.824970273483947</v>
      </c>
      <c r="L94" s="241">
        <v>16.415384615384614</v>
      </c>
      <c r="M94" s="241" t="s">
        <v>929</v>
      </c>
      <c r="N94" s="208"/>
      <c r="O94" s="208"/>
      <c r="P94" s="208"/>
      <c r="Q94" s="208"/>
    </row>
    <row r="95" spans="1:17" ht="36.950000000000003" customHeight="1" x14ac:dyDescent="0.2">
      <c r="A95" s="134" t="s">
        <v>931</v>
      </c>
      <c r="B95" s="112">
        <v>51475</v>
      </c>
      <c r="C95" s="112">
        <v>50408</v>
      </c>
      <c r="D95" s="112">
        <v>1067</v>
      </c>
      <c r="E95" s="112">
        <v>0</v>
      </c>
      <c r="F95" s="112">
        <v>2862</v>
      </c>
      <c r="G95" s="112">
        <v>2798</v>
      </c>
      <c r="H95" s="112">
        <v>65</v>
      </c>
      <c r="I95" s="112">
        <v>0</v>
      </c>
      <c r="J95" s="241">
        <v>17.985674353598881</v>
      </c>
      <c r="K95" s="241">
        <v>18.015725518227306</v>
      </c>
      <c r="L95" s="241">
        <v>16.415384615384614</v>
      </c>
      <c r="M95" s="241" t="s">
        <v>929</v>
      </c>
      <c r="N95" s="208"/>
      <c r="O95" s="208"/>
      <c r="P95" s="208"/>
      <c r="Q95" s="208"/>
    </row>
    <row r="96" spans="1:17" ht="36.950000000000003" customHeight="1" x14ac:dyDescent="0.2">
      <c r="A96" s="134" t="s">
        <v>932</v>
      </c>
      <c r="B96" s="112">
        <v>3521</v>
      </c>
      <c r="C96" s="112">
        <v>3521</v>
      </c>
      <c r="D96" s="112">
        <v>0</v>
      </c>
      <c r="E96" s="112">
        <v>0</v>
      </c>
      <c r="F96" s="112">
        <v>1408</v>
      </c>
      <c r="G96" s="112">
        <v>1408</v>
      </c>
      <c r="H96" s="112">
        <v>0</v>
      </c>
      <c r="I96" s="112">
        <v>0</v>
      </c>
      <c r="J96" s="241">
        <v>2.5007102272727271</v>
      </c>
      <c r="K96" s="241">
        <v>2.5007102272727271</v>
      </c>
      <c r="L96" s="241" t="s">
        <v>929</v>
      </c>
      <c r="M96" s="241" t="s">
        <v>929</v>
      </c>
      <c r="N96" s="208"/>
      <c r="O96" s="208"/>
      <c r="P96" s="208"/>
      <c r="Q96" s="208"/>
    </row>
    <row r="97" spans="1:17" x14ac:dyDescent="0.2">
      <c r="A97" s="134"/>
      <c r="B97" s="112"/>
      <c r="C97" s="112"/>
      <c r="D97" s="112"/>
      <c r="E97" s="112"/>
      <c r="F97" s="112"/>
      <c r="G97" s="112"/>
      <c r="H97" s="112"/>
      <c r="I97" s="112"/>
      <c r="J97" s="241"/>
      <c r="K97" s="241"/>
      <c r="L97" s="241"/>
      <c r="M97" s="241"/>
      <c r="N97" s="208"/>
      <c r="O97" s="208"/>
      <c r="P97" s="208"/>
      <c r="Q97" s="208"/>
    </row>
    <row r="98" spans="1:17" x14ac:dyDescent="0.2">
      <c r="A98" s="134"/>
      <c r="B98" s="112"/>
      <c r="C98" s="112"/>
      <c r="D98" s="112"/>
      <c r="E98" s="112"/>
      <c r="F98" s="112"/>
      <c r="G98" s="112"/>
      <c r="H98" s="112"/>
      <c r="I98" s="112"/>
      <c r="J98" s="241"/>
      <c r="K98" s="241"/>
      <c r="L98" s="241"/>
      <c r="M98" s="241"/>
      <c r="N98" s="208"/>
      <c r="O98" s="208"/>
      <c r="P98" s="208"/>
      <c r="Q98" s="208"/>
    </row>
    <row r="99" spans="1:17" ht="11.25" customHeight="1" x14ac:dyDescent="0.2">
      <c r="A99" s="134"/>
      <c r="B99" s="112"/>
      <c r="C99" s="112"/>
      <c r="D99" s="112"/>
      <c r="E99" s="112"/>
      <c r="F99" s="112"/>
      <c r="G99" s="112"/>
      <c r="H99" s="112"/>
      <c r="I99" s="112"/>
      <c r="J99" s="241"/>
      <c r="K99" s="241"/>
      <c r="L99" s="241"/>
      <c r="M99" s="241"/>
      <c r="N99" s="208"/>
      <c r="O99" s="208"/>
      <c r="P99" s="208"/>
      <c r="Q99" s="208"/>
    </row>
    <row r="100" spans="1:17" x14ac:dyDescent="0.2">
      <c r="A100" s="134"/>
      <c r="B100" s="112"/>
      <c r="C100" s="112"/>
      <c r="D100" s="112"/>
      <c r="E100" s="112"/>
      <c r="F100" s="112"/>
      <c r="G100" s="112"/>
      <c r="H100" s="112"/>
      <c r="I100" s="112"/>
      <c r="J100" s="241"/>
      <c r="K100" s="241"/>
      <c r="L100" s="241"/>
      <c r="M100" s="241"/>
      <c r="N100" s="208"/>
      <c r="O100" s="208"/>
      <c r="P100" s="208"/>
      <c r="Q100" s="208"/>
    </row>
    <row r="101" spans="1:17" x14ac:dyDescent="0.2">
      <c r="A101" s="134"/>
      <c r="B101" s="112"/>
      <c r="C101" s="112"/>
      <c r="D101" s="112"/>
      <c r="E101" s="112"/>
      <c r="F101" s="112"/>
      <c r="G101" s="112"/>
      <c r="H101" s="112"/>
      <c r="I101" s="112"/>
      <c r="J101" s="241"/>
      <c r="K101" s="241"/>
      <c r="L101" s="241"/>
      <c r="M101" s="241"/>
      <c r="N101" s="208"/>
      <c r="O101" s="208"/>
      <c r="P101" s="208"/>
      <c r="Q101" s="208"/>
    </row>
    <row r="102" spans="1:17" x14ac:dyDescent="0.2">
      <c r="A102" s="134"/>
      <c r="B102" s="112"/>
      <c r="C102" s="112"/>
      <c r="D102" s="112"/>
      <c r="E102" s="112"/>
      <c r="F102" s="112"/>
      <c r="G102" s="112"/>
      <c r="H102" s="112"/>
      <c r="I102" s="112"/>
      <c r="J102" s="241"/>
      <c r="K102" s="241"/>
      <c r="L102" s="241"/>
      <c r="M102" s="241"/>
      <c r="N102" s="208"/>
      <c r="O102" s="208"/>
      <c r="P102" s="208"/>
      <c r="Q102" s="208"/>
    </row>
    <row r="103" spans="1:17" x14ac:dyDescent="0.2">
      <c r="A103" s="134"/>
      <c r="B103" s="112"/>
      <c r="C103" s="112"/>
      <c r="D103" s="112"/>
      <c r="E103" s="112"/>
      <c r="F103" s="112"/>
      <c r="G103" s="112"/>
      <c r="H103" s="112"/>
      <c r="I103" s="112"/>
      <c r="J103" s="241"/>
      <c r="K103" s="241"/>
      <c r="L103" s="241"/>
      <c r="M103" s="241"/>
      <c r="N103" s="208"/>
      <c r="O103" s="208"/>
      <c r="P103" s="208"/>
      <c r="Q103" s="208"/>
    </row>
    <row r="104" spans="1:17" x14ac:dyDescent="0.2">
      <c r="A104" s="134"/>
      <c r="B104" s="112"/>
      <c r="C104" s="112"/>
      <c r="D104" s="112"/>
      <c r="E104" s="112"/>
      <c r="F104" s="112"/>
      <c r="G104" s="112"/>
      <c r="H104" s="112"/>
      <c r="I104" s="112"/>
      <c r="J104" s="241"/>
      <c r="K104" s="241"/>
      <c r="L104" s="241"/>
      <c r="M104" s="241"/>
      <c r="N104" s="208"/>
      <c r="O104" s="208"/>
      <c r="P104" s="208"/>
      <c r="Q104" s="208"/>
    </row>
    <row r="105" spans="1:17" ht="12" customHeight="1" x14ac:dyDescent="0.2">
      <c r="A105" s="134"/>
      <c r="B105" s="63"/>
      <c r="C105" s="112"/>
      <c r="D105" s="112"/>
      <c r="E105" s="112"/>
      <c r="F105" s="112"/>
      <c r="G105" s="112"/>
      <c r="H105" s="112"/>
      <c r="I105" s="112"/>
      <c r="J105" s="241"/>
      <c r="K105" s="241" t="s">
        <v>933</v>
      </c>
      <c r="L105" s="241" t="s">
        <v>933</v>
      </c>
      <c r="M105" s="241" t="s">
        <v>933</v>
      </c>
      <c r="N105" s="208"/>
      <c r="O105" s="208"/>
      <c r="P105" s="208"/>
      <c r="Q105" s="208"/>
    </row>
    <row r="106" spans="1:17" ht="12" customHeight="1" x14ac:dyDescent="0.2">
      <c r="A106" s="63"/>
      <c r="B106" s="63"/>
      <c r="C106" s="112"/>
      <c r="D106" s="112"/>
      <c r="E106" s="112"/>
      <c r="F106" s="112"/>
      <c r="G106" s="112"/>
      <c r="H106" s="112"/>
      <c r="I106" s="112"/>
      <c r="J106" s="241"/>
      <c r="K106" s="241" t="s">
        <v>933</v>
      </c>
      <c r="L106" s="241" t="s">
        <v>933</v>
      </c>
      <c r="M106" s="241" t="s">
        <v>933</v>
      </c>
      <c r="N106" s="208"/>
      <c r="O106" s="208"/>
      <c r="P106" s="208"/>
      <c r="Q106" s="208"/>
    </row>
    <row r="107" spans="1:17" ht="12" customHeight="1" x14ac:dyDescent="0.2">
      <c r="A107" s="238" t="s">
        <v>934</v>
      </c>
      <c r="B107" s="63"/>
      <c r="C107" s="112"/>
      <c r="D107" s="112"/>
      <c r="E107" s="112"/>
      <c r="F107" s="112"/>
      <c r="G107" s="112"/>
      <c r="H107" s="112"/>
      <c r="I107" s="112"/>
      <c r="J107" s="241"/>
      <c r="K107" s="241" t="s">
        <v>933</v>
      </c>
      <c r="L107" s="241" t="s">
        <v>933</v>
      </c>
      <c r="M107" s="241" t="s">
        <v>933</v>
      </c>
      <c r="N107" s="208"/>
      <c r="O107" s="208"/>
      <c r="P107" s="208"/>
      <c r="Q107" s="208"/>
    </row>
    <row r="108" spans="1:17" ht="12" customHeight="1" x14ac:dyDescent="0.2">
      <c r="A108" s="242" t="s">
        <v>935</v>
      </c>
      <c r="B108" s="63"/>
      <c r="C108" s="112"/>
      <c r="D108" s="112"/>
      <c r="E108" s="112"/>
      <c r="F108" s="112"/>
      <c r="G108" s="112"/>
      <c r="H108" s="112"/>
      <c r="I108" s="112"/>
      <c r="J108" s="241"/>
      <c r="K108" s="241" t="s">
        <v>933</v>
      </c>
      <c r="L108" s="241" t="s">
        <v>933</v>
      </c>
      <c r="M108" s="241" t="s">
        <v>933</v>
      </c>
      <c r="N108" s="208"/>
      <c r="O108" s="208"/>
      <c r="P108" s="208"/>
      <c r="Q108" s="208"/>
    </row>
    <row r="109" spans="1:17" ht="12" customHeight="1" x14ac:dyDescent="0.2">
      <c r="A109" s="242" t="s">
        <v>936</v>
      </c>
      <c r="B109" s="63"/>
      <c r="C109" s="112"/>
      <c r="D109" s="112"/>
      <c r="E109" s="112"/>
      <c r="F109" s="112"/>
      <c r="G109" s="112"/>
      <c r="H109" s="112"/>
      <c r="I109" s="112"/>
      <c r="J109" s="241"/>
      <c r="K109" s="241"/>
      <c r="L109" s="241"/>
      <c r="M109" s="241"/>
      <c r="N109" s="208"/>
      <c r="O109" s="208"/>
      <c r="P109" s="208"/>
      <c r="Q109" s="208"/>
    </row>
    <row r="110" spans="1:17" ht="12" customHeight="1" x14ac:dyDescent="0.2">
      <c r="A110" s="134" t="s">
        <v>937</v>
      </c>
      <c r="B110" s="63"/>
      <c r="C110" s="112"/>
      <c r="D110" s="112"/>
      <c r="E110" s="112"/>
      <c r="F110" s="112"/>
      <c r="G110" s="112"/>
      <c r="H110" s="112"/>
      <c r="I110" s="112"/>
      <c r="J110" s="241"/>
      <c r="K110" s="241"/>
      <c r="L110" s="241"/>
      <c r="M110" s="241"/>
      <c r="N110" s="208"/>
      <c r="O110" s="208"/>
      <c r="P110" s="208"/>
      <c r="Q110" s="208"/>
    </row>
    <row r="111" spans="1:17" ht="12" customHeight="1" x14ac:dyDescent="0.2">
      <c r="A111" s="134"/>
      <c r="B111" s="63"/>
      <c r="C111" s="112"/>
      <c r="D111" s="112"/>
      <c r="E111" s="112"/>
      <c r="F111" s="112"/>
      <c r="G111" s="112"/>
      <c r="H111" s="112"/>
      <c r="I111" s="112"/>
      <c r="J111" s="241"/>
      <c r="K111" s="241"/>
      <c r="L111" s="241"/>
      <c r="M111" s="241"/>
      <c r="N111" s="208"/>
      <c r="O111" s="208"/>
      <c r="P111" s="208"/>
      <c r="Q111" s="208"/>
    </row>
    <row r="112" spans="1:17" x14ac:dyDescent="0.2">
      <c r="A112" s="134"/>
      <c r="B112" s="112"/>
      <c r="C112" s="112"/>
      <c r="D112" s="112"/>
      <c r="E112" s="112"/>
      <c r="F112" s="112"/>
      <c r="G112" s="112"/>
      <c r="H112" s="112"/>
      <c r="I112" s="112"/>
      <c r="J112" s="112"/>
      <c r="K112" s="63"/>
      <c r="L112" s="63"/>
      <c r="M112" s="63"/>
    </row>
    <row r="113" spans="1:17" x14ac:dyDescent="0.2">
      <c r="A113" s="320" t="s">
        <v>73</v>
      </c>
      <c r="B113" s="320"/>
      <c r="C113" s="320"/>
      <c r="D113" s="320"/>
      <c r="E113" s="320"/>
      <c r="F113" s="112"/>
      <c r="G113" s="112"/>
      <c r="H113" s="112"/>
      <c r="I113" s="112"/>
      <c r="J113" s="241"/>
      <c r="K113" s="241" t="s">
        <v>933</v>
      </c>
      <c r="L113" s="241" t="s">
        <v>933</v>
      </c>
      <c r="M113" s="241" t="s">
        <v>933</v>
      </c>
      <c r="N113" s="208"/>
      <c r="O113" s="208"/>
      <c r="P113" s="208"/>
      <c r="Q113" s="208"/>
    </row>
    <row r="114" spans="1:17" ht="27" customHeight="1" x14ac:dyDescent="0.2">
      <c r="A114" s="238"/>
      <c r="B114" s="239" t="s">
        <v>928</v>
      </c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63"/>
      <c r="N114" s="208"/>
      <c r="O114" s="208"/>
      <c r="P114" s="208"/>
      <c r="Q114" s="208"/>
    </row>
    <row r="115" spans="1:17" ht="21.95" customHeight="1" x14ac:dyDescent="0.2">
      <c r="A115" s="134"/>
      <c r="B115" s="243" t="s">
        <v>123</v>
      </c>
      <c r="C115" s="112"/>
      <c r="D115" s="112"/>
      <c r="E115" s="112"/>
      <c r="F115" s="112"/>
      <c r="G115" s="112"/>
      <c r="H115" s="112"/>
      <c r="I115" s="112"/>
      <c r="J115" s="241"/>
      <c r="K115" s="241" t="s">
        <v>933</v>
      </c>
      <c r="L115" s="241" t="s">
        <v>933</v>
      </c>
      <c r="M115" s="241" t="s">
        <v>933</v>
      </c>
      <c r="N115" s="208"/>
      <c r="O115" s="208"/>
      <c r="P115" s="208"/>
      <c r="Q115" s="208"/>
    </row>
    <row r="116" spans="1:17" x14ac:dyDescent="0.2">
      <c r="A116" s="134"/>
      <c r="B116" s="112"/>
      <c r="C116" s="112"/>
      <c r="D116" s="112"/>
      <c r="E116" s="112"/>
      <c r="F116" s="112"/>
      <c r="G116" s="112"/>
      <c r="H116" s="112"/>
      <c r="I116" s="112"/>
      <c r="J116" s="241"/>
      <c r="K116" s="241" t="s">
        <v>933</v>
      </c>
      <c r="L116" s="241" t="s">
        <v>933</v>
      </c>
      <c r="M116" s="241" t="s">
        <v>933</v>
      </c>
      <c r="N116" s="208"/>
      <c r="O116" s="208"/>
      <c r="P116" s="208"/>
      <c r="Q116" s="208"/>
    </row>
    <row r="117" spans="1:17" ht="12" customHeight="1" x14ac:dyDescent="0.2">
      <c r="A117" s="134" t="s">
        <v>418</v>
      </c>
      <c r="B117" s="112">
        <v>37128</v>
      </c>
      <c r="C117" s="112">
        <v>36358</v>
      </c>
      <c r="D117" s="112">
        <v>339</v>
      </c>
      <c r="E117" s="112">
        <v>431</v>
      </c>
      <c r="F117" s="112">
        <v>1511</v>
      </c>
      <c r="G117" s="112">
        <v>1442</v>
      </c>
      <c r="H117" s="112">
        <v>26</v>
      </c>
      <c r="I117" s="112">
        <v>43</v>
      </c>
      <c r="J117" s="241">
        <v>24.571806750496361</v>
      </c>
      <c r="K117" s="241">
        <v>25.21359223300971</v>
      </c>
      <c r="L117" s="241">
        <v>13.038461538461538</v>
      </c>
      <c r="M117" s="241">
        <v>10.023255813953488</v>
      </c>
      <c r="N117" s="208"/>
      <c r="O117" s="208"/>
      <c r="P117" s="208"/>
      <c r="Q117" s="208"/>
    </row>
    <row r="118" spans="1:17" ht="12" customHeight="1" x14ac:dyDescent="0.2">
      <c r="A118" s="134" t="s">
        <v>437</v>
      </c>
      <c r="B118" s="112">
        <v>3013</v>
      </c>
      <c r="C118" s="112">
        <v>3013</v>
      </c>
      <c r="D118" s="112">
        <v>0</v>
      </c>
      <c r="E118" s="112">
        <v>0</v>
      </c>
      <c r="F118" s="112">
        <v>100</v>
      </c>
      <c r="G118" s="112">
        <v>100</v>
      </c>
      <c r="H118" s="112">
        <v>0</v>
      </c>
      <c r="I118" s="112">
        <v>0</v>
      </c>
      <c r="J118" s="241">
        <v>30.13</v>
      </c>
      <c r="K118" s="241">
        <v>30.13</v>
      </c>
      <c r="L118" s="241" t="s">
        <v>929</v>
      </c>
      <c r="M118" s="241" t="s">
        <v>929</v>
      </c>
      <c r="N118" s="208"/>
      <c r="O118" s="208"/>
      <c r="P118" s="208"/>
      <c r="Q118" s="208"/>
    </row>
    <row r="119" spans="1:17" ht="12" customHeight="1" x14ac:dyDescent="0.2">
      <c r="A119" s="134" t="s">
        <v>440</v>
      </c>
      <c r="B119" s="112">
        <v>35838</v>
      </c>
      <c r="C119" s="112">
        <v>32905</v>
      </c>
      <c r="D119" s="112">
        <v>2933</v>
      </c>
      <c r="E119" s="112">
        <v>0</v>
      </c>
      <c r="F119" s="112">
        <v>1042</v>
      </c>
      <c r="G119" s="112">
        <v>972</v>
      </c>
      <c r="H119" s="112">
        <v>70</v>
      </c>
      <c r="I119" s="112">
        <v>0</v>
      </c>
      <c r="J119" s="241">
        <v>34.393474088291747</v>
      </c>
      <c r="K119" s="241">
        <v>33.852880658436213</v>
      </c>
      <c r="L119" s="241">
        <v>41.9</v>
      </c>
      <c r="M119" s="241" t="s">
        <v>929</v>
      </c>
      <c r="N119" s="208"/>
      <c r="O119" s="208"/>
      <c r="P119" s="208"/>
      <c r="Q119" s="208"/>
    </row>
    <row r="120" spans="1:17" ht="12" customHeight="1" x14ac:dyDescent="0.2">
      <c r="A120" s="134" t="s">
        <v>451</v>
      </c>
      <c r="B120" s="112">
        <v>30256</v>
      </c>
      <c r="C120" s="112">
        <v>30160</v>
      </c>
      <c r="D120" s="112">
        <v>96</v>
      </c>
      <c r="E120" s="112">
        <v>0</v>
      </c>
      <c r="F120" s="112">
        <v>1651</v>
      </c>
      <c r="G120" s="112">
        <v>1646</v>
      </c>
      <c r="H120" s="112">
        <v>5</v>
      </c>
      <c r="I120" s="112">
        <v>0</v>
      </c>
      <c r="J120" s="241">
        <v>18.325863113264688</v>
      </c>
      <c r="K120" s="241">
        <v>18.323207776427704</v>
      </c>
      <c r="L120" s="241">
        <v>19.2</v>
      </c>
      <c r="M120" s="241" t="s">
        <v>929</v>
      </c>
      <c r="N120" s="208"/>
      <c r="O120" s="208"/>
      <c r="P120" s="208"/>
      <c r="Q120" s="208"/>
    </row>
    <row r="121" spans="1:17" ht="12" customHeight="1" x14ac:dyDescent="0.2">
      <c r="A121" s="134" t="s">
        <v>462</v>
      </c>
      <c r="B121" s="112">
        <v>9454</v>
      </c>
      <c r="C121" s="112">
        <v>9414</v>
      </c>
      <c r="D121" s="112">
        <v>40</v>
      </c>
      <c r="E121" s="112">
        <v>0</v>
      </c>
      <c r="F121" s="112">
        <v>2842</v>
      </c>
      <c r="G121" s="112">
        <v>1415</v>
      </c>
      <c r="H121" s="112">
        <v>1427</v>
      </c>
      <c r="I121" s="112">
        <v>0</v>
      </c>
      <c r="J121" s="241">
        <v>3.3265306122448979</v>
      </c>
      <c r="K121" s="241">
        <v>6.6530035335689046</v>
      </c>
      <c r="L121" s="241">
        <v>2.8030833917309039E-2</v>
      </c>
      <c r="M121" s="241" t="s">
        <v>929</v>
      </c>
      <c r="N121" s="208"/>
      <c r="O121" s="208"/>
      <c r="P121" s="208"/>
      <c r="Q121" s="208"/>
    </row>
    <row r="122" spans="1:17" ht="12" customHeight="1" x14ac:dyDescent="0.2">
      <c r="A122" s="134" t="s">
        <v>467</v>
      </c>
      <c r="B122" s="112">
        <v>1403</v>
      </c>
      <c r="C122" s="112">
        <v>1403</v>
      </c>
      <c r="D122" s="112">
        <v>0</v>
      </c>
      <c r="E122" s="112">
        <v>0</v>
      </c>
      <c r="F122" s="112">
        <v>150</v>
      </c>
      <c r="G122" s="112">
        <v>150</v>
      </c>
      <c r="H122" s="112">
        <v>0</v>
      </c>
      <c r="I122" s="112">
        <v>0</v>
      </c>
      <c r="J122" s="241">
        <v>9.3533333333333335</v>
      </c>
      <c r="K122" s="241">
        <v>9.3533333333333335</v>
      </c>
      <c r="L122" s="241" t="s">
        <v>929</v>
      </c>
      <c r="M122" s="241" t="s">
        <v>929</v>
      </c>
      <c r="N122" s="208"/>
      <c r="O122" s="208"/>
      <c r="P122" s="208"/>
      <c r="Q122" s="208"/>
    </row>
    <row r="123" spans="1:17" ht="12" customHeight="1" x14ac:dyDescent="0.2">
      <c r="A123" s="134" t="s">
        <v>114</v>
      </c>
      <c r="B123" s="112">
        <v>4061</v>
      </c>
      <c r="C123" s="112">
        <v>4061</v>
      </c>
      <c r="D123" s="112">
        <v>0</v>
      </c>
      <c r="E123" s="112">
        <v>0</v>
      </c>
      <c r="F123" s="112">
        <v>176</v>
      </c>
      <c r="G123" s="112">
        <v>176</v>
      </c>
      <c r="H123" s="112">
        <v>0</v>
      </c>
      <c r="I123" s="112">
        <v>0</v>
      </c>
      <c r="J123" s="241">
        <v>23.073863636363637</v>
      </c>
      <c r="K123" s="241">
        <v>23.073863636363637</v>
      </c>
      <c r="L123" s="241" t="s">
        <v>929</v>
      </c>
      <c r="M123" s="241" t="s">
        <v>929</v>
      </c>
      <c r="N123" s="208"/>
      <c r="O123" s="208"/>
      <c r="P123" s="208"/>
      <c r="Q123" s="208"/>
    </row>
    <row r="124" spans="1:17" ht="12" customHeight="1" x14ac:dyDescent="0.2">
      <c r="A124" s="134" t="s">
        <v>474</v>
      </c>
      <c r="B124" s="112">
        <v>15867</v>
      </c>
      <c r="C124" s="112">
        <v>15867</v>
      </c>
      <c r="D124" s="112">
        <v>0</v>
      </c>
      <c r="E124" s="112">
        <v>0</v>
      </c>
      <c r="F124" s="112">
        <v>774</v>
      </c>
      <c r="G124" s="112">
        <v>774</v>
      </c>
      <c r="H124" s="112">
        <v>0</v>
      </c>
      <c r="I124" s="112">
        <v>0</v>
      </c>
      <c r="J124" s="241">
        <v>20.5</v>
      </c>
      <c r="K124" s="241">
        <v>20.5</v>
      </c>
      <c r="L124" s="241" t="s">
        <v>929</v>
      </c>
      <c r="M124" s="241" t="s">
        <v>929</v>
      </c>
      <c r="N124" s="208"/>
      <c r="O124" s="208"/>
      <c r="P124" s="208"/>
      <c r="Q124" s="208"/>
    </row>
    <row r="125" spans="1:17" ht="12" customHeight="1" x14ac:dyDescent="0.2">
      <c r="A125" s="134" t="s">
        <v>486</v>
      </c>
      <c r="B125" s="112">
        <v>5583</v>
      </c>
      <c r="C125" s="112">
        <v>5583</v>
      </c>
      <c r="D125" s="112">
        <v>0</v>
      </c>
      <c r="E125" s="112">
        <v>0</v>
      </c>
      <c r="F125" s="112">
        <v>392</v>
      </c>
      <c r="G125" s="112">
        <v>392</v>
      </c>
      <c r="H125" s="112">
        <v>0</v>
      </c>
      <c r="I125" s="112">
        <v>1</v>
      </c>
      <c r="J125" s="241">
        <v>14.24234693877551</v>
      </c>
      <c r="K125" s="241">
        <v>14.24234693877551</v>
      </c>
      <c r="L125" s="241" t="s">
        <v>929</v>
      </c>
      <c r="M125" s="241" t="s">
        <v>929</v>
      </c>
      <c r="N125" s="208"/>
      <c r="O125" s="208"/>
      <c r="P125" s="208"/>
      <c r="Q125" s="208"/>
    </row>
    <row r="126" spans="1:17" ht="12" customHeight="1" x14ac:dyDescent="0.2">
      <c r="A126" s="134" t="s">
        <v>930</v>
      </c>
      <c r="B126" s="112">
        <v>142603</v>
      </c>
      <c r="C126" s="112">
        <v>138764</v>
      </c>
      <c r="D126" s="112">
        <v>3408</v>
      </c>
      <c r="E126" s="112">
        <v>431</v>
      </c>
      <c r="F126" s="112">
        <v>8975</v>
      </c>
      <c r="G126" s="112">
        <v>7378</v>
      </c>
      <c r="H126" s="112">
        <v>1553</v>
      </c>
      <c r="I126" s="112">
        <v>43</v>
      </c>
      <c r="J126" s="241">
        <v>15.888913649025069</v>
      </c>
      <c r="K126" s="241">
        <v>18.807806993765247</v>
      </c>
      <c r="L126" s="241">
        <v>2.1944623309723115</v>
      </c>
      <c r="M126" s="241">
        <v>10.023255813953488</v>
      </c>
      <c r="N126" s="208"/>
      <c r="O126" s="208"/>
      <c r="P126" s="208"/>
      <c r="Q126" s="208"/>
    </row>
    <row r="127" spans="1:17" ht="36.950000000000003" customHeight="1" x14ac:dyDescent="0.2">
      <c r="A127" s="134" t="s">
        <v>931</v>
      </c>
      <c r="B127" s="112">
        <v>133149</v>
      </c>
      <c r="C127" s="112">
        <v>129350</v>
      </c>
      <c r="D127" s="112">
        <v>3368</v>
      </c>
      <c r="E127" s="112">
        <v>431</v>
      </c>
      <c r="F127" s="112">
        <v>6088</v>
      </c>
      <c r="G127" s="112">
        <v>5944</v>
      </c>
      <c r="H127" s="112">
        <v>101</v>
      </c>
      <c r="I127" s="112">
        <v>43</v>
      </c>
      <c r="J127" s="241">
        <v>21.870729303547964</v>
      </c>
      <c r="K127" s="241">
        <v>21.7614401076716</v>
      </c>
      <c r="L127" s="241">
        <v>33.346534653465348</v>
      </c>
      <c r="M127" s="241">
        <v>10.023255813953488</v>
      </c>
      <c r="N127" s="208"/>
      <c r="O127" s="208"/>
      <c r="P127" s="208"/>
      <c r="Q127" s="208"/>
    </row>
    <row r="128" spans="1:17" ht="36.950000000000003" customHeight="1" x14ac:dyDescent="0.2">
      <c r="A128" s="134" t="s">
        <v>932</v>
      </c>
      <c r="B128" s="112">
        <v>9454</v>
      </c>
      <c r="C128" s="112">
        <v>9414</v>
      </c>
      <c r="D128" s="112">
        <v>40</v>
      </c>
      <c r="E128" s="112">
        <v>0</v>
      </c>
      <c r="F128" s="112">
        <v>2887</v>
      </c>
      <c r="G128" s="112">
        <v>1435</v>
      </c>
      <c r="H128" s="112">
        <v>1452</v>
      </c>
      <c r="I128" s="112">
        <v>0</v>
      </c>
      <c r="J128" s="241">
        <v>3.2746795981988224</v>
      </c>
      <c r="K128" s="241">
        <v>6.5602787456445997</v>
      </c>
      <c r="L128" s="241">
        <v>2.7548209366391185E-2</v>
      </c>
      <c r="M128" s="241" t="s">
        <v>929</v>
      </c>
      <c r="N128" s="208"/>
      <c r="O128" s="208"/>
      <c r="P128" s="208"/>
      <c r="Q128" s="208"/>
    </row>
    <row r="129" spans="1:17" ht="21.95" customHeight="1" x14ac:dyDescent="0.2">
      <c r="A129" s="134"/>
      <c r="B129" s="239" t="s">
        <v>124</v>
      </c>
      <c r="C129" s="112"/>
      <c r="D129" s="112"/>
      <c r="E129" s="112"/>
      <c r="F129" s="112"/>
      <c r="G129" s="112"/>
      <c r="H129" s="112"/>
      <c r="I129" s="112"/>
      <c r="J129" s="241"/>
      <c r="K129" s="241" t="s">
        <v>933</v>
      </c>
      <c r="L129" s="241" t="s">
        <v>933</v>
      </c>
      <c r="M129" s="241" t="s">
        <v>933</v>
      </c>
      <c r="N129" s="208"/>
      <c r="O129" s="208"/>
      <c r="P129" s="208"/>
      <c r="Q129" s="208"/>
    </row>
    <row r="130" spans="1:17" x14ac:dyDescent="0.2">
      <c r="A130" s="134"/>
      <c r="B130" s="112"/>
      <c r="C130" s="112"/>
      <c r="D130" s="112"/>
      <c r="E130" s="112"/>
      <c r="F130" s="112"/>
      <c r="G130" s="112"/>
      <c r="H130" s="112"/>
      <c r="I130" s="112"/>
      <c r="J130" s="241"/>
      <c r="K130" s="241" t="s">
        <v>933</v>
      </c>
      <c r="L130" s="241" t="s">
        <v>933</v>
      </c>
      <c r="M130" s="241" t="s">
        <v>933</v>
      </c>
      <c r="N130" s="208"/>
      <c r="O130" s="208"/>
      <c r="P130" s="208"/>
      <c r="Q130" s="208"/>
    </row>
    <row r="131" spans="1:17" ht="12" customHeight="1" x14ac:dyDescent="0.2">
      <c r="A131" s="134" t="s">
        <v>418</v>
      </c>
      <c r="B131" s="112">
        <v>7398</v>
      </c>
      <c r="C131" s="112">
        <v>7398</v>
      </c>
      <c r="D131" s="112">
        <v>0</v>
      </c>
      <c r="E131" s="112">
        <v>0</v>
      </c>
      <c r="F131" s="112">
        <v>356</v>
      </c>
      <c r="G131" s="112">
        <v>356</v>
      </c>
      <c r="H131" s="112">
        <v>0</v>
      </c>
      <c r="I131" s="112">
        <v>0</v>
      </c>
      <c r="J131" s="241">
        <v>20.780898876404493</v>
      </c>
      <c r="K131" s="241">
        <v>20.780898876404493</v>
      </c>
      <c r="L131" s="241" t="s">
        <v>929</v>
      </c>
      <c r="M131" s="241" t="s">
        <v>929</v>
      </c>
      <c r="N131" s="208"/>
      <c r="O131" s="208"/>
      <c r="P131" s="208"/>
      <c r="Q131" s="208"/>
    </row>
    <row r="132" spans="1:17" ht="12" customHeight="1" x14ac:dyDescent="0.2">
      <c r="A132" s="134" t="s">
        <v>437</v>
      </c>
      <c r="B132" s="112">
        <v>312</v>
      </c>
      <c r="C132" s="112">
        <v>312</v>
      </c>
      <c r="D132" s="112">
        <v>0</v>
      </c>
      <c r="E132" s="112">
        <v>0</v>
      </c>
      <c r="F132" s="112">
        <v>12</v>
      </c>
      <c r="G132" s="112">
        <v>12</v>
      </c>
      <c r="H132" s="112">
        <v>0</v>
      </c>
      <c r="I132" s="112">
        <v>0</v>
      </c>
      <c r="J132" s="241">
        <v>26</v>
      </c>
      <c r="K132" s="241">
        <v>26</v>
      </c>
      <c r="L132" s="241" t="s">
        <v>929</v>
      </c>
      <c r="M132" s="241" t="s">
        <v>929</v>
      </c>
      <c r="N132" s="208"/>
      <c r="O132" s="208"/>
      <c r="P132" s="208"/>
      <c r="Q132" s="208"/>
    </row>
    <row r="133" spans="1:17" ht="12" customHeight="1" x14ac:dyDescent="0.2">
      <c r="A133" s="134" t="s">
        <v>440</v>
      </c>
      <c r="B133" s="112">
        <v>6413</v>
      </c>
      <c r="C133" s="112">
        <v>6413</v>
      </c>
      <c r="D133" s="112">
        <v>0</v>
      </c>
      <c r="E133" s="112">
        <v>0</v>
      </c>
      <c r="F133" s="112">
        <v>205</v>
      </c>
      <c r="G133" s="112">
        <v>205</v>
      </c>
      <c r="H133" s="112">
        <v>0</v>
      </c>
      <c r="I133" s="112">
        <v>0</v>
      </c>
      <c r="J133" s="241">
        <v>31.282926829268291</v>
      </c>
      <c r="K133" s="241">
        <v>31.282926829268291</v>
      </c>
      <c r="L133" s="241" t="s">
        <v>929</v>
      </c>
      <c r="M133" s="241" t="s">
        <v>929</v>
      </c>
      <c r="N133" s="208"/>
      <c r="O133" s="208"/>
      <c r="P133" s="208"/>
      <c r="Q133" s="208"/>
    </row>
    <row r="134" spans="1:17" ht="12" customHeight="1" x14ac:dyDescent="0.2">
      <c r="A134" s="134" t="s">
        <v>451</v>
      </c>
      <c r="B134" s="112">
        <v>5770</v>
      </c>
      <c r="C134" s="112">
        <v>5770</v>
      </c>
      <c r="D134" s="112">
        <v>0</v>
      </c>
      <c r="E134" s="112">
        <v>0</v>
      </c>
      <c r="F134" s="112">
        <v>446</v>
      </c>
      <c r="G134" s="112">
        <v>446</v>
      </c>
      <c r="H134" s="112">
        <v>0</v>
      </c>
      <c r="I134" s="112">
        <v>0</v>
      </c>
      <c r="J134" s="241">
        <v>12.937219730941704</v>
      </c>
      <c r="K134" s="241">
        <v>12.937219730941704</v>
      </c>
      <c r="L134" s="241" t="s">
        <v>929</v>
      </c>
      <c r="M134" s="241" t="s">
        <v>929</v>
      </c>
      <c r="N134" s="208"/>
      <c r="O134" s="208"/>
      <c r="P134" s="208"/>
      <c r="Q134" s="208"/>
    </row>
    <row r="135" spans="1:17" ht="12" customHeight="1" x14ac:dyDescent="0.2">
      <c r="A135" s="134" t="s">
        <v>462</v>
      </c>
      <c r="B135" s="112">
        <v>3832</v>
      </c>
      <c r="C135" s="112">
        <v>3832</v>
      </c>
      <c r="D135" s="112">
        <v>0</v>
      </c>
      <c r="E135" s="112">
        <v>0</v>
      </c>
      <c r="F135" s="112">
        <v>1339</v>
      </c>
      <c r="G135" s="112">
        <v>1339</v>
      </c>
      <c r="H135" s="112">
        <v>0</v>
      </c>
      <c r="I135" s="112">
        <v>0</v>
      </c>
      <c r="J135" s="241">
        <v>2.8618371919342791</v>
      </c>
      <c r="K135" s="241">
        <v>2.8618371919342791</v>
      </c>
      <c r="L135" s="241" t="s">
        <v>929</v>
      </c>
      <c r="M135" s="241" t="s">
        <v>929</v>
      </c>
      <c r="N135" s="208"/>
      <c r="O135" s="208"/>
      <c r="P135" s="208"/>
      <c r="Q135" s="208"/>
    </row>
    <row r="136" spans="1:17" ht="12" customHeight="1" x14ac:dyDescent="0.2">
      <c r="A136" s="134" t="s">
        <v>114</v>
      </c>
      <c r="B136" s="112">
        <v>566</v>
      </c>
      <c r="C136" s="112">
        <v>566</v>
      </c>
      <c r="D136" s="112">
        <v>0</v>
      </c>
      <c r="E136" s="112">
        <v>0</v>
      </c>
      <c r="F136" s="112">
        <v>68</v>
      </c>
      <c r="G136" s="112">
        <v>68</v>
      </c>
      <c r="H136" s="112">
        <v>0</v>
      </c>
      <c r="I136" s="112">
        <v>0</v>
      </c>
      <c r="J136" s="241">
        <v>8.3235294117647065</v>
      </c>
      <c r="K136" s="241">
        <v>8.3235294117647065</v>
      </c>
      <c r="L136" s="241" t="s">
        <v>929</v>
      </c>
      <c r="M136" s="241" t="s">
        <v>929</v>
      </c>
      <c r="N136" s="208"/>
      <c r="O136" s="208"/>
      <c r="P136" s="208"/>
      <c r="Q136" s="208"/>
    </row>
    <row r="137" spans="1:17" ht="12" customHeight="1" x14ac:dyDescent="0.2">
      <c r="A137" s="134" t="s">
        <v>474</v>
      </c>
      <c r="B137" s="112">
        <v>2194</v>
      </c>
      <c r="C137" s="112">
        <v>2194</v>
      </c>
      <c r="D137" s="112">
        <v>0</v>
      </c>
      <c r="E137" s="112">
        <v>0</v>
      </c>
      <c r="F137" s="112">
        <v>159</v>
      </c>
      <c r="G137" s="112">
        <v>159</v>
      </c>
      <c r="H137" s="112">
        <v>0</v>
      </c>
      <c r="I137" s="112">
        <v>0</v>
      </c>
      <c r="J137" s="241">
        <v>13.79874213836478</v>
      </c>
      <c r="K137" s="241">
        <v>13.79874213836478</v>
      </c>
      <c r="L137" s="241" t="s">
        <v>929</v>
      </c>
      <c r="M137" s="241" t="s">
        <v>929</v>
      </c>
      <c r="N137" s="208"/>
      <c r="O137" s="208"/>
      <c r="P137" s="208"/>
      <c r="Q137" s="208"/>
    </row>
    <row r="138" spans="1:17" ht="12" customHeight="1" x14ac:dyDescent="0.2">
      <c r="A138" s="134" t="s">
        <v>486</v>
      </c>
      <c r="B138" s="112">
        <v>843</v>
      </c>
      <c r="C138" s="112">
        <v>843</v>
      </c>
      <c r="D138" s="112">
        <v>0</v>
      </c>
      <c r="E138" s="112">
        <v>0</v>
      </c>
      <c r="F138" s="112">
        <v>107</v>
      </c>
      <c r="G138" s="112">
        <v>107</v>
      </c>
      <c r="H138" s="112">
        <v>0</v>
      </c>
      <c r="I138" s="112">
        <v>0</v>
      </c>
      <c r="J138" s="241">
        <v>7.8785046728971961</v>
      </c>
      <c r="K138" s="241">
        <v>7.8785046728971961</v>
      </c>
      <c r="L138" s="241" t="s">
        <v>929</v>
      </c>
      <c r="M138" s="241" t="s">
        <v>929</v>
      </c>
      <c r="N138" s="208"/>
      <c r="O138" s="208"/>
      <c r="P138" s="208"/>
      <c r="Q138" s="208"/>
    </row>
    <row r="139" spans="1:17" ht="12" customHeight="1" x14ac:dyDescent="0.2">
      <c r="A139" s="134" t="s">
        <v>930</v>
      </c>
      <c r="B139" s="112">
        <v>27353</v>
      </c>
      <c r="C139" s="112">
        <v>27353</v>
      </c>
      <c r="D139" s="112">
        <v>0</v>
      </c>
      <c r="E139" s="112">
        <v>0</v>
      </c>
      <c r="F139" s="112">
        <v>2812</v>
      </c>
      <c r="G139" s="112">
        <v>2812</v>
      </c>
      <c r="H139" s="112">
        <v>0</v>
      </c>
      <c r="I139" s="112">
        <v>0</v>
      </c>
      <c r="J139" s="241">
        <v>9.7272403982930307</v>
      </c>
      <c r="K139" s="241">
        <v>9.7272403982930307</v>
      </c>
      <c r="L139" s="241" t="s">
        <v>929</v>
      </c>
      <c r="M139" s="241" t="s">
        <v>929</v>
      </c>
      <c r="N139" s="208"/>
      <c r="O139" s="208"/>
      <c r="P139" s="208"/>
      <c r="Q139" s="208"/>
    </row>
    <row r="140" spans="1:17" ht="36.950000000000003" customHeight="1" x14ac:dyDescent="0.2">
      <c r="A140" s="134" t="s">
        <v>931</v>
      </c>
      <c r="B140" s="112">
        <v>23521</v>
      </c>
      <c r="C140" s="112">
        <v>23521</v>
      </c>
      <c r="D140" s="112">
        <v>0</v>
      </c>
      <c r="E140" s="112">
        <v>0</v>
      </c>
      <c r="F140" s="112">
        <v>1438</v>
      </c>
      <c r="G140" s="112">
        <v>1438</v>
      </c>
      <c r="H140" s="112">
        <v>0</v>
      </c>
      <c r="I140" s="112">
        <v>0</v>
      </c>
      <c r="J140" s="241">
        <v>16.356745479833101</v>
      </c>
      <c r="K140" s="241">
        <v>16.356745479833101</v>
      </c>
      <c r="L140" s="241" t="s">
        <v>929</v>
      </c>
      <c r="M140" s="241" t="s">
        <v>929</v>
      </c>
      <c r="N140" s="208"/>
      <c r="O140" s="208"/>
      <c r="P140" s="208"/>
      <c r="Q140" s="208"/>
    </row>
    <row r="141" spans="1:17" ht="36.950000000000003" customHeight="1" x14ac:dyDescent="0.2">
      <c r="A141" s="134" t="s">
        <v>932</v>
      </c>
      <c r="B141" s="112">
        <v>3832</v>
      </c>
      <c r="C141" s="112">
        <v>3832</v>
      </c>
      <c r="D141" s="112">
        <v>0</v>
      </c>
      <c r="E141" s="112">
        <v>0</v>
      </c>
      <c r="F141" s="112">
        <v>1374</v>
      </c>
      <c r="G141" s="112">
        <v>1374</v>
      </c>
      <c r="H141" s="112">
        <v>0</v>
      </c>
      <c r="I141" s="112">
        <v>0</v>
      </c>
      <c r="J141" s="241">
        <v>2.7889374090247454</v>
      </c>
      <c r="K141" s="241">
        <v>2.7889374090247454</v>
      </c>
      <c r="L141" s="241" t="s">
        <v>929</v>
      </c>
      <c r="M141" s="241" t="s">
        <v>929</v>
      </c>
      <c r="N141" s="208"/>
      <c r="O141" s="208"/>
      <c r="P141" s="208"/>
      <c r="Q141" s="208"/>
    </row>
    <row r="142" spans="1:17" ht="21.95" customHeight="1" x14ac:dyDescent="0.2">
      <c r="A142" s="134"/>
      <c r="B142" s="239" t="s">
        <v>125</v>
      </c>
      <c r="C142" s="112"/>
      <c r="D142" s="112"/>
      <c r="E142" s="112"/>
      <c r="F142" s="112"/>
      <c r="G142" s="112"/>
      <c r="H142" s="112"/>
      <c r="I142" s="112"/>
      <c r="J142" s="241"/>
      <c r="K142" s="241" t="s">
        <v>933</v>
      </c>
      <c r="L142" s="241" t="s">
        <v>933</v>
      </c>
      <c r="M142" s="241" t="s">
        <v>933</v>
      </c>
      <c r="N142" s="208"/>
      <c r="O142" s="208"/>
      <c r="P142" s="208"/>
      <c r="Q142" s="208"/>
    </row>
    <row r="143" spans="1:17" x14ac:dyDescent="0.2">
      <c r="A143" s="134"/>
      <c r="B143" s="112"/>
      <c r="C143" s="112"/>
      <c r="D143" s="112"/>
      <c r="E143" s="112"/>
      <c r="F143" s="112"/>
      <c r="G143" s="112"/>
      <c r="H143" s="112"/>
      <c r="I143" s="112"/>
      <c r="J143" s="241"/>
      <c r="K143" s="241" t="s">
        <v>933</v>
      </c>
      <c r="L143" s="241" t="s">
        <v>933</v>
      </c>
      <c r="M143" s="241" t="s">
        <v>933</v>
      </c>
      <c r="N143" s="208"/>
      <c r="O143" s="208"/>
      <c r="P143" s="208"/>
      <c r="Q143" s="208"/>
    </row>
    <row r="144" spans="1:17" ht="12" customHeight="1" x14ac:dyDescent="0.2">
      <c r="A144" s="134" t="s">
        <v>418</v>
      </c>
      <c r="B144" s="112">
        <v>25396</v>
      </c>
      <c r="C144" s="112">
        <v>25396</v>
      </c>
      <c r="D144" s="112">
        <v>0</v>
      </c>
      <c r="E144" s="112">
        <v>0</v>
      </c>
      <c r="F144" s="112">
        <v>1277</v>
      </c>
      <c r="G144" s="112">
        <v>1277</v>
      </c>
      <c r="H144" s="112">
        <v>0</v>
      </c>
      <c r="I144" s="112">
        <v>0</v>
      </c>
      <c r="J144" s="241">
        <v>19.887235708692248</v>
      </c>
      <c r="K144" s="241">
        <v>19.887235708692248</v>
      </c>
      <c r="L144" s="241" t="s">
        <v>929</v>
      </c>
      <c r="M144" s="241" t="s">
        <v>929</v>
      </c>
      <c r="N144" s="208"/>
      <c r="O144" s="208"/>
      <c r="P144" s="208"/>
      <c r="Q144" s="208"/>
    </row>
    <row r="145" spans="1:17" ht="12" customHeight="1" x14ac:dyDescent="0.2">
      <c r="A145" s="134" t="s">
        <v>437</v>
      </c>
      <c r="B145" s="112">
        <v>1417</v>
      </c>
      <c r="C145" s="112">
        <v>1417</v>
      </c>
      <c r="D145" s="112">
        <v>0</v>
      </c>
      <c r="E145" s="112">
        <v>0</v>
      </c>
      <c r="F145" s="112">
        <v>69</v>
      </c>
      <c r="G145" s="112">
        <v>69</v>
      </c>
      <c r="H145" s="112">
        <v>0</v>
      </c>
      <c r="I145" s="112">
        <v>0</v>
      </c>
      <c r="J145" s="241">
        <v>20.536231884057973</v>
      </c>
      <c r="K145" s="241">
        <v>20.536231884057973</v>
      </c>
      <c r="L145" s="241" t="s">
        <v>929</v>
      </c>
      <c r="M145" s="241" t="s">
        <v>929</v>
      </c>
      <c r="N145" s="208"/>
      <c r="O145" s="208"/>
      <c r="P145" s="208"/>
      <c r="Q145" s="208"/>
    </row>
    <row r="146" spans="1:17" ht="12" customHeight="1" x14ac:dyDescent="0.2">
      <c r="A146" s="134" t="s">
        <v>440</v>
      </c>
      <c r="B146" s="112">
        <v>27273</v>
      </c>
      <c r="C146" s="112">
        <v>27273</v>
      </c>
      <c r="D146" s="112">
        <v>0</v>
      </c>
      <c r="E146" s="112">
        <v>0</v>
      </c>
      <c r="F146" s="112">
        <v>979</v>
      </c>
      <c r="G146" s="112">
        <v>979</v>
      </c>
      <c r="H146" s="112">
        <v>0</v>
      </c>
      <c r="I146" s="112">
        <v>0</v>
      </c>
      <c r="J146" s="241">
        <v>27.858018386108274</v>
      </c>
      <c r="K146" s="241">
        <v>27.858018386108274</v>
      </c>
      <c r="L146" s="241" t="s">
        <v>929</v>
      </c>
      <c r="M146" s="241" t="s">
        <v>929</v>
      </c>
      <c r="N146" s="208"/>
      <c r="O146" s="208"/>
      <c r="P146" s="208"/>
      <c r="Q146" s="208"/>
    </row>
    <row r="147" spans="1:17" ht="12" customHeight="1" x14ac:dyDescent="0.2">
      <c r="A147" s="134" t="s">
        <v>451</v>
      </c>
      <c r="B147" s="112">
        <v>25956</v>
      </c>
      <c r="C147" s="112">
        <v>25956</v>
      </c>
      <c r="D147" s="112">
        <v>0</v>
      </c>
      <c r="E147" s="112">
        <v>0</v>
      </c>
      <c r="F147" s="112">
        <v>1722</v>
      </c>
      <c r="G147" s="112">
        <v>1722</v>
      </c>
      <c r="H147" s="112">
        <v>0</v>
      </c>
      <c r="I147" s="112">
        <v>0</v>
      </c>
      <c r="J147" s="241">
        <v>15.073170731707316</v>
      </c>
      <c r="K147" s="241">
        <v>15.073170731707316</v>
      </c>
      <c r="L147" s="241" t="s">
        <v>929</v>
      </c>
      <c r="M147" s="241" t="s">
        <v>929</v>
      </c>
      <c r="N147" s="208"/>
      <c r="O147" s="208"/>
      <c r="P147" s="208"/>
      <c r="Q147" s="208"/>
    </row>
    <row r="148" spans="1:17" ht="12" customHeight="1" x14ac:dyDescent="0.2">
      <c r="A148" s="134" t="s">
        <v>462</v>
      </c>
      <c r="B148" s="112">
        <v>6968</v>
      </c>
      <c r="C148" s="112">
        <v>6968</v>
      </c>
      <c r="D148" s="112">
        <v>0</v>
      </c>
      <c r="E148" s="112">
        <v>0</v>
      </c>
      <c r="F148" s="112">
        <v>2311</v>
      </c>
      <c r="G148" s="112">
        <v>2311</v>
      </c>
      <c r="H148" s="112">
        <v>0</v>
      </c>
      <c r="I148" s="112">
        <v>0</v>
      </c>
      <c r="J148" s="241">
        <v>3.0151449588922543</v>
      </c>
      <c r="K148" s="241">
        <v>3.0151449588922543</v>
      </c>
      <c r="L148" s="241" t="s">
        <v>929</v>
      </c>
      <c r="M148" s="241" t="s">
        <v>929</v>
      </c>
      <c r="N148" s="208"/>
      <c r="O148" s="208"/>
      <c r="P148" s="208"/>
      <c r="Q148" s="208"/>
    </row>
    <row r="149" spans="1:17" ht="12" customHeight="1" x14ac:dyDescent="0.2">
      <c r="A149" s="134" t="s">
        <v>467</v>
      </c>
      <c r="B149" s="112">
        <v>2410</v>
      </c>
      <c r="C149" s="112">
        <v>2410</v>
      </c>
      <c r="D149" s="112">
        <v>0</v>
      </c>
      <c r="E149" s="112">
        <v>0</v>
      </c>
      <c r="F149" s="112">
        <v>206</v>
      </c>
      <c r="G149" s="112">
        <v>206</v>
      </c>
      <c r="H149" s="112">
        <v>0</v>
      </c>
      <c r="I149" s="112">
        <v>0</v>
      </c>
      <c r="J149" s="241">
        <v>11.699029126213592</v>
      </c>
      <c r="K149" s="241">
        <v>11.699029126213592</v>
      </c>
      <c r="L149" s="241" t="s">
        <v>929</v>
      </c>
      <c r="M149" s="241" t="s">
        <v>929</v>
      </c>
      <c r="N149" s="208"/>
      <c r="O149" s="208"/>
      <c r="P149" s="208"/>
      <c r="Q149" s="208"/>
    </row>
    <row r="150" spans="1:17" ht="12" customHeight="1" x14ac:dyDescent="0.2">
      <c r="A150" s="134" t="s">
        <v>114</v>
      </c>
      <c r="B150" s="112">
        <v>4099</v>
      </c>
      <c r="C150" s="112">
        <v>4099</v>
      </c>
      <c r="D150" s="112">
        <v>0</v>
      </c>
      <c r="E150" s="112">
        <v>0</v>
      </c>
      <c r="F150" s="112">
        <v>245</v>
      </c>
      <c r="G150" s="112">
        <v>245</v>
      </c>
      <c r="H150" s="112">
        <v>0</v>
      </c>
      <c r="I150" s="112">
        <v>0</v>
      </c>
      <c r="J150" s="241">
        <v>16.730612244897959</v>
      </c>
      <c r="K150" s="241">
        <v>16.730612244897959</v>
      </c>
      <c r="L150" s="241" t="s">
        <v>929</v>
      </c>
      <c r="M150" s="241" t="s">
        <v>929</v>
      </c>
      <c r="N150" s="208"/>
      <c r="O150" s="208"/>
      <c r="P150" s="208"/>
      <c r="Q150" s="208"/>
    </row>
    <row r="151" spans="1:17" ht="12" customHeight="1" x14ac:dyDescent="0.2">
      <c r="A151" s="134" t="s">
        <v>474</v>
      </c>
      <c r="B151" s="112">
        <v>19302</v>
      </c>
      <c r="C151" s="112">
        <v>19302</v>
      </c>
      <c r="D151" s="112">
        <v>0</v>
      </c>
      <c r="E151" s="112">
        <v>0</v>
      </c>
      <c r="F151" s="112">
        <v>860</v>
      </c>
      <c r="G151" s="112">
        <v>860</v>
      </c>
      <c r="H151" s="112">
        <v>0</v>
      </c>
      <c r="I151" s="112">
        <v>0</v>
      </c>
      <c r="J151" s="241">
        <v>22.444186046511629</v>
      </c>
      <c r="K151" s="241">
        <v>22.444186046511629</v>
      </c>
      <c r="L151" s="241" t="s">
        <v>929</v>
      </c>
      <c r="M151" s="241" t="s">
        <v>929</v>
      </c>
      <c r="N151" s="208"/>
      <c r="O151" s="208"/>
      <c r="P151" s="208"/>
      <c r="Q151" s="208"/>
    </row>
    <row r="152" spans="1:17" ht="12" customHeight="1" x14ac:dyDescent="0.2">
      <c r="A152" s="134" t="s">
        <v>486</v>
      </c>
      <c r="B152" s="112">
        <v>3851</v>
      </c>
      <c r="C152" s="112">
        <v>3851</v>
      </c>
      <c r="D152" s="112">
        <v>0</v>
      </c>
      <c r="E152" s="112">
        <v>0</v>
      </c>
      <c r="F152" s="112">
        <v>436</v>
      </c>
      <c r="G152" s="112">
        <v>436</v>
      </c>
      <c r="H152" s="112">
        <v>0</v>
      </c>
      <c r="I152" s="112">
        <v>0</v>
      </c>
      <c r="J152" s="241">
        <v>8.8325688073394488</v>
      </c>
      <c r="K152" s="241">
        <v>8.8325688073394488</v>
      </c>
      <c r="L152" s="241" t="s">
        <v>929</v>
      </c>
      <c r="M152" s="241" t="s">
        <v>929</v>
      </c>
      <c r="N152" s="208"/>
      <c r="O152" s="208"/>
      <c r="P152" s="208"/>
      <c r="Q152" s="208"/>
    </row>
    <row r="153" spans="1:17" ht="12" customHeight="1" x14ac:dyDescent="0.2">
      <c r="A153" s="134" t="s">
        <v>930</v>
      </c>
      <c r="B153" s="112">
        <v>116704</v>
      </c>
      <c r="C153" s="112">
        <v>116704</v>
      </c>
      <c r="D153" s="112">
        <v>0</v>
      </c>
      <c r="E153" s="112">
        <v>0</v>
      </c>
      <c r="F153" s="112">
        <v>8779</v>
      </c>
      <c r="G153" s="112">
        <v>8779</v>
      </c>
      <c r="H153" s="112">
        <v>0</v>
      </c>
      <c r="I153" s="112">
        <v>0</v>
      </c>
      <c r="J153" s="241">
        <v>13.293541405627064</v>
      </c>
      <c r="K153" s="241">
        <v>13.293541405627064</v>
      </c>
      <c r="L153" s="241" t="s">
        <v>929</v>
      </c>
      <c r="M153" s="241" t="s">
        <v>929</v>
      </c>
      <c r="N153" s="208"/>
      <c r="O153" s="208"/>
      <c r="P153" s="208"/>
      <c r="Q153" s="208"/>
    </row>
    <row r="154" spans="1:17" ht="36.950000000000003" customHeight="1" x14ac:dyDescent="0.2">
      <c r="A154" s="134" t="s">
        <v>931</v>
      </c>
      <c r="B154" s="112">
        <v>109736</v>
      </c>
      <c r="C154" s="112">
        <v>109736</v>
      </c>
      <c r="D154" s="112">
        <v>0</v>
      </c>
      <c r="E154" s="112">
        <v>0</v>
      </c>
      <c r="F154" s="112">
        <v>6426</v>
      </c>
      <c r="G154" s="112">
        <v>6426</v>
      </c>
      <c r="H154" s="112">
        <v>0</v>
      </c>
      <c r="I154" s="112">
        <v>0</v>
      </c>
      <c r="J154" s="241">
        <v>17.076875194522252</v>
      </c>
      <c r="K154" s="241">
        <v>17.076875194522252</v>
      </c>
      <c r="L154" s="241" t="s">
        <v>929</v>
      </c>
      <c r="M154" s="241" t="s">
        <v>929</v>
      </c>
      <c r="N154" s="208"/>
      <c r="O154" s="208"/>
      <c r="P154" s="208"/>
      <c r="Q154" s="208"/>
    </row>
    <row r="155" spans="1:17" ht="36.950000000000003" customHeight="1" x14ac:dyDescent="0.2">
      <c r="A155" s="134" t="s">
        <v>932</v>
      </c>
      <c r="B155" s="112">
        <v>6968</v>
      </c>
      <c r="C155" s="112">
        <v>6968</v>
      </c>
      <c r="D155" s="112">
        <v>0</v>
      </c>
      <c r="E155" s="112">
        <v>0</v>
      </c>
      <c r="F155" s="112">
        <v>2353</v>
      </c>
      <c r="G155" s="112">
        <v>2353</v>
      </c>
      <c r="H155" s="112">
        <v>0</v>
      </c>
      <c r="I155" s="112">
        <v>0</v>
      </c>
      <c r="J155" s="241">
        <v>2.9613259668508287</v>
      </c>
      <c r="K155" s="241">
        <v>2.9613259668508287</v>
      </c>
      <c r="L155" s="241" t="s">
        <v>929</v>
      </c>
      <c r="M155" s="241" t="s">
        <v>929</v>
      </c>
      <c r="N155" s="208"/>
      <c r="O155" s="208"/>
      <c r="P155" s="208"/>
      <c r="Q155" s="208"/>
    </row>
    <row r="156" spans="1:17" ht="12" customHeight="1" x14ac:dyDescent="0.2">
      <c r="A156" s="134"/>
      <c r="B156" s="63"/>
      <c r="C156" s="112"/>
      <c r="D156" s="112"/>
      <c r="E156" s="112"/>
      <c r="F156" s="112"/>
      <c r="G156" s="112"/>
      <c r="H156" s="112"/>
      <c r="I156" s="112"/>
      <c r="J156" s="241"/>
      <c r="K156" s="241" t="s">
        <v>933</v>
      </c>
      <c r="L156" s="241" t="s">
        <v>933</v>
      </c>
      <c r="M156" s="241" t="s">
        <v>933</v>
      </c>
      <c r="N156" s="208"/>
      <c r="O156" s="208"/>
      <c r="P156" s="208"/>
      <c r="Q156" s="208"/>
    </row>
    <row r="157" spans="1:17" ht="12" customHeight="1" x14ac:dyDescent="0.2">
      <c r="A157" s="134"/>
      <c r="B157" s="63"/>
      <c r="C157" s="112"/>
      <c r="D157" s="112"/>
      <c r="E157" s="112"/>
      <c r="F157" s="112"/>
      <c r="G157" s="112"/>
      <c r="H157" s="112"/>
      <c r="I157" s="112"/>
      <c r="J157" s="241"/>
      <c r="K157" s="241"/>
      <c r="L157" s="241"/>
      <c r="M157" s="241"/>
      <c r="N157" s="208"/>
      <c r="O157" s="208"/>
      <c r="P157" s="208"/>
      <c r="Q157" s="208"/>
    </row>
    <row r="158" spans="1:17" ht="12" customHeight="1" x14ac:dyDescent="0.2">
      <c r="A158" s="238" t="s">
        <v>934</v>
      </c>
      <c r="B158" s="63"/>
      <c r="C158" s="112"/>
      <c r="D158" s="112"/>
      <c r="E158" s="112"/>
      <c r="F158" s="112"/>
      <c r="G158" s="112"/>
      <c r="H158" s="112"/>
      <c r="I158" s="112"/>
      <c r="J158" s="241"/>
      <c r="K158" s="241" t="s">
        <v>933</v>
      </c>
      <c r="L158" s="241" t="s">
        <v>933</v>
      </c>
      <c r="M158" s="241" t="s">
        <v>933</v>
      </c>
      <c r="N158" s="208"/>
      <c r="O158" s="208"/>
      <c r="P158" s="208"/>
      <c r="Q158" s="208"/>
    </row>
    <row r="159" spans="1:17" ht="12" customHeight="1" x14ac:dyDescent="0.2">
      <c r="A159" s="242" t="s">
        <v>935</v>
      </c>
      <c r="B159" s="63"/>
      <c r="C159" s="112"/>
      <c r="D159" s="112"/>
      <c r="E159" s="112"/>
      <c r="F159" s="112"/>
      <c r="G159" s="112"/>
      <c r="H159" s="112"/>
      <c r="I159" s="112"/>
      <c r="J159" s="241"/>
      <c r="K159" s="241" t="s">
        <v>933</v>
      </c>
      <c r="L159" s="241" t="s">
        <v>933</v>
      </c>
      <c r="M159" s="241" t="s">
        <v>933</v>
      </c>
      <c r="N159" s="208"/>
      <c r="O159" s="208"/>
      <c r="P159" s="208"/>
      <c r="Q159" s="208"/>
    </row>
    <row r="160" spans="1:17" ht="12" customHeight="1" x14ac:dyDescent="0.2">
      <c r="A160" s="242" t="s">
        <v>936</v>
      </c>
      <c r="B160" s="63"/>
      <c r="C160" s="112"/>
      <c r="D160" s="112"/>
      <c r="E160" s="112"/>
      <c r="F160" s="112"/>
      <c r="G160" s="112"/>
      <c r="H160" s="112"/>
      <c r="I160" s="112"/>
      <c r="J160" s="241"/>
      <c r="K160" s="241" t="s">
        <v>933</v>
      </c>
      <c r="L160" s="241" t="s">
        <v>933</v>
      </c>
      <c r="M160" s="241" t="s">
        <v>933</v>
      </c>
      <c r="N160" s="208"/>
      <c r="O160" s="208"/>
      <c r="P160" s="208"/>
      <c r="Q160" s="208"/>
    </row>
    <row r="161" spans="1:17" ht="12" customHeight="1" x14ac:dyDescent="0.2">
      <c r="A161" s="134" t="s">
        <v>937</v>
      </c>
      <c r="B161" s="63"/>
      <c r="C161" s="112"/>
      <c r="D161" s="112"/>
      <c r="E161" s="112"/>
      <c r="F161" s="112"/>
      <c r="G161" s="112"/>
      <c r="H161" s="112"/>
      <c r="I161" s="112"/>
      <c r="J161" s="241"/>
      <c r="K161" s="241" t="s">
        <v>933</v>
      </c>
      <c r="L161" s="241" t="s">
        <v>933</v>
      </c>
      <c r="M161" s="241" t="s">
        <v>933</v>
      </c>
      <c r="N161" s="208"/>
      <c r="O161" s="208"/>
      <c r="P161" s="208"/>
      <c r="Q161" s="208"/>
    </row>
    <row r="162" spans="1:17" ht="12" customHeight="1" x14ac:dyDescent="0.2">
      <c r="A162" s="134"/>
      <c r="B162" s="63"/>
      <c r="C162" s="112"/>
      <c r="D162" s="112"/>
      <c r="E162" s="112"/>
      <c r="F162" s="112"/>
      <c r="G162" s="112"/>
      <c r="H162" s="112"/>
      <c r="I162" s="112"/>
      <c r="J162" s="241"/>
      <c r="K162" s="241"/>
      <c r="L162" s="241"/>
      <c r="M162" s="241"/>
      <c r="N162" s="208"/>
      <c r="O162" s="208"/>
      <c r="P162" s="208"/>
      <c r="Q162" s="208"/>
    </row>
    <row r="163" spans="1:17" ht="12" customHeight="1" x14ac:dyDescent="0.2">
      <c r="A163" s="134"/>
      <c r="B163" s="63"/>
      <c r="C163" s="112"/>
      <c r="D163" s="112"/>
      <c r="E163" s="112"/>
      <c r="F163" s="112"/>
      <c r="G163" s="112"/>
      <c r="H163" s="112"/>
      <c r="I163" s="112"/>
      <c r="J163" s="241"/>
      <c r="K163" s="241"/>
      <c r="L163" s="241"/>
      <c r="M163" s="241"/>
      <c r="N163" s="208"/>
      <c r="O163" s="208"/>
      <c r="P163" s="208"/>
      <c r="Q163" s="208"/>
    </row>
    <row r="164" spans="1:17" x14ac:dyDescent="0.2">
      <c r="A164" s="320" t="s">
        <v>73</v>
      </c>
      <c r="B164" s="320"/>
      <c r="C164" s="320"/>
      <c r="D164" s="320"/>
      <c r="E164" s="320"/>
      <c r="F164" s="112"/>
      <c r="G164" s="112"/>
      <c r="H164" s="112"/>
      <c r="I164" s="112"/>
      <c r="J164" s="241"/>
      <c r="K164" s="241" t="s">
        <v>933</v>
      </c>
      <c r="L164" s="241" t="s">
        <v>933</v>
      </c>
      <c r="M164" s="241" t="s">
        <v>933</v>
      </c>
      <c r="N164" s="208"/>
      <c r="O164" s="208"/>
      <c r="P164" s="208"/>
      <c r="Q164" s="208"/>
    </row>
    <row r="165" spans="1:17" ht="27" customHeight="1" x14ac:dyDescent="0.2">
      <c r="A165" s="238"/>
      <c r="B165" s="239" t="s">
        <v>928</v>
      </c>
      <c r="C165" s="166"/>
      <c r="D165" s="166"/>
      <c r="E165" s="166"/>
      <c r="F165" s="166"/>
      <c r="G165" s="166"/>
      <c r="H165" s="166"/>
      <c r="I165" s="166"/>
      <c r="J165" s="166"/>
      <c r="K165" s="166"/>
      <c r="L165" s="166"/>
      <c r="M165" s="63"/>
      <c r="N165" s="208"/>
      <c r="O165" s="208"/>
      <c r="P165" s="208"/>
      <c r="Q165" s="208"/>
    </row>
    <row r="166" spans="1:17" ht="21.95" customHeight="1" x14ac:dyDescent="0.2">
      <c r="A166" s="134"/>
      <c r="B166" s="239" t="s">
        <v>126</v>
      </c>
      <c r="C166" s="112"/>
      <c r="D166" s="112"/>
      <c r="E166" s="112"/>
      <c r="F166" s="112"/>
      <c r="G166" s="112"/>
      <c r="H166" s="112"/>
      <c r="I166" s="112"/>
      <c r="J166" s="241"/>
      <c r="K166" s="241" t="s">
        <v>933</v>
      </c>
      <c r="L166" s="241" t="s">
        <v>933</v>
      </c>
      <c r="M166" s="241" t="s">
        <v>933</v>
      </c>
      <c r="N166" s="208"/>
      <c r="O166" s="208"/>
      <c r="P166" s="208"/>
      <c r="Q166" s="208"/>
    </row>
    <row r="167" spans="1:17" x14ac:dyDescent="0.2">
      <c r="A167" s="134"/>
      <c r="B167" s="112"/>
      <c r="C167" s="112"/>
      <c r="D167" s="112"/>
      <c r="E167" s="112"/>
      <c r="F167" s="112"/>
      <c r="G167" s="112"/>
      <c r="H167" s="112"/>
      <c r="I167" s="112"/>
      <c r="J167" s="241"/>
      <c r="K167" s="241" t="s">
        <v>933</v>
      </c>
      <c r="L167" s="241" t="s">
        <v>933</v>
      </c>
      <c r="M167" s="241" t="s">
        <v>933</v>
      </c>
      <c r="N167" s="208"/>
      <c r="O167" s="208"/>
      <c r="P167" s="208"/>
      <c r="Q167" s="208"/>
    </row>
    <row r="168" spans="1:17" ht="12" customHeight="1" x14ac:dyDescent="0.2">
      <c r="A168" s="134" t="s">
        <v>418</v>
      </c>
      <c r="B168" s="112">
        <v>134080</v>
      </c>
      <c r="C168" s="112">
        <v>133372</v>
      </c>
      <c r="D168" s="112">
        <v>322</v>
      </c>
      <c r="E168" s="112">
        <v>386</v>
      </c>
      <c r="F168" s="112">
        <v>3813</v>
      </c>
      <c r="G168" s="112">
        <v>3740</v>
      </c>
      <c r="H168" s="112">
        <v>30</v>
      </c>
      <c r="I168" s="112">
        <v>44</v>
      </c>
      <c r="J168" s="241">
        <v>35.163912929451875</v>
      </c>
      <c r="K168" s="241">
        <v>35.660962566844923</v>
      </c>
      <c r="L168" s="241">
        <v>10.733333333333333</v>
      </c>
      <c r="M168" s="241">
        <v>8.7727272727272734</v>
      </c>
      <c r="N168" s="208"/>
      <c r="O168" s="208"/>
      <c r="P168" s="208"/>
      <c r="Q168" s="208"/>
    </row>
    <row r="169" spans="1:17" ht="12" customHeight="1" x14ac:dyDescent="0.2">
      <c r="A169" s="134" t="s">
        <v>437</v>
      </c>
      <c r="B169" s="112">
        <v>7796</v>
      </c>
      <c r="C169" s="112">
        <v>7796</v>
      </c>
      <c r="D169" s="112">
        <v>0</v>
      </c>
      <c r="E169" s="112">
        <v>0</v>
      </c>
      <c r="F169" s="112">
        <v>340</v>
      </c>
      <c r="G169" s="112">
        <v>340</v>
      </c>
      <c r="H169" s="112">
        <v>0</v>
      </c>
      <c r="I169" s="112">
        <v>0</v>
      </c>
      <c r="J169" s="241">
        <v>22.929411764705883</v>
      </c>
      <c r="K169" s="241">
        <v>22.929411764705883</v>
      </c>
      <c r="L169" s="241" t="s">
        <v>929</v>
      </c>
      <c r="M169" s="241" t="s">
        <v>929</v>
      </c>
      <c r="N169" s="208"/>
      <c r="O169" s="208"/>
      <c r="P169" s="208"/>
      <c r="Q169" s="208"/>
    </row>
    <row r="170" spans="1:17" ht="12" customHeight="1" x14ac:dyDescent="0.2">
      <c r="A170" s="134" t="s">
        <v>440</v>
      </c>
      <c r="B170" s="112">
        <v>112616</v>
      </c>
      <c r="C170" s="112">
        <v>112073</v>
      </c>
      <c r="D170" s="112">
        <v>537</v>
      </c>
      <c r="E170" s="112">
        <v>6</v>
      </c>
      <c r="F170" s="112">
        <v>2566</v>
      </c>
      <c r="G170" s="112">
        <v>2524</v>
      </c>
      <c r="H170" s="112">
        <v>42</v>
      </c>
      <c r="I170" s="112">
        <v>0</v>
      </c>
      <c r="J170" s="241">
        <v>43.88776305533905</v>
      </c>
      <c r="K170" s="241">
        <v>44.402931854199686</v>
      </c>
      <c r="L170" s="241">
        <v>12.785714285714286</v>
      </c>
      <c r="M170" s="241" t="s">
        <v>929</v>
      </c>
      <c r="N170" s="208"/>
      <c r="O170" s="208"/>
      <c r="P170" s="208"/>
      <c r="Q170" s="208"/>
    </row>
    <row r="171" spans="1:17" ht="12" customHeight="1" x14ac:dyDescent="0.2">
      <c r="A171" s="134" t="s">
        <v>451</v>
      </c>
      <c r="B171" s="112">
        <v>102893</v>
      </c>
      <c r="C171" s="112">
        <v>102879</v>
      </c>
      <c r="D171" s="112">
        <v>14</v>
      </c>
      <c r="E171" s="112">
        <v>0</v>
      </c>
      <c r="F171" s="112">
        <v>4370</v>
      </c>
      <c r="G171" s="112">
        <v>4364</v>
      </c>
      <c r="H171" s="112">
        <v>6</v>
      </c>
      <c r="I171" s="112">
        <v>0</v>
      </c>
      <c r="J171" s="241">
        <v>23.545308924485127</v>
      </c>
      <c r="K171" s="241">
        <v>23.574472960586618</v>
      </c>
      <c r="L171" s="241">
        <v>2.3333333333333335</v>
      </c>
      <c r="M171" s="241" t="s">
        <v>929</v>
      </c>
      <c r="N171" s="208"/>
      <c r="O171" s="208"/>
      <c r="P171" s="208"/>
      <c r="Q171" s="208"/>
    </row>
    <row r="172" spans="1:17" ht="12" customHeight="1" x14ac:dyDescent="0.2">
      <c r="A172" s="134" t="s">
        <v>462</v>
      </c>
      <c r="B172" s="112">
        <v>22189</v>
      </c>
      <c r="C172" s="112">
        <v>21136</v>
      </c>
      <c r="D172" s="112">
        <v>1053</v>
      </c>
      <c r="E172" s="112">
        <v>0</v>
      </c>
      <c r="F172" s="112">
        <v>6570</v>
      </c>
      <c r="G172" s="112">
        <v>6478</v>
      </c>
      <c r="H172" s="112">
        <v>92</v>
      </c>
      <c r="I172" s="112">
        <v>0</v>
      </c>
      <c r="J172" s="241">
        <v>3.3773211567732115</v>
      </c>
      <c r="K172" s="241">
        <v>3.2627354121642482</v>
      </c>
      <c r="L172" s="241">
        <v>11.445652173913043</v>
      </c>
      <c r="M172" s="241" t="s">
        <v>929</v>
      </c>
      <c r="N172" s="208"/>
      <c r="O172" s="208"/>
      <c r="P172" s="208"/>
      <c r="Q172" s="208"/>
    </row>
    <row r="173" spans="1:17" ht="12" customHeight="1" x14ac:dyDescent="0.2">
      <c r="A173" s="134" t="s">
        <v>467</v>
      </c>
      <c r="B173" s="112">
        <v>0</v>
      </c>
      <c r="C173" s="112">
        <v>0</v>
      </c>
      <c r="D173" s="112">
        <v>0</v>
      </c>
      <c r="E173" s="112">
        <v>0</v>
      </c>
      <c r="F173" s="112">
        <v>10</v>
      </c>
      <c r="G173" s="112">
        <v>10</v>
      </c>
      <c r="H173" s="112">
        <v>0</v>
      </c>
      <c r="I173" s="112">
        <v>0</v>
      </c>
      <c r="J173" s="241" t="s">
        <v>929</v>
      </c>
      <c r="K173" s="241" t="s">
        <v>929</v>
      </c>
      <c r="L173" s="241" t="s">
        <v>929</v>
      </c>
      <c r="M173" s="241" t="s">
        <v>929</v>
      </c>
      <c r="N173" s="208"/>
      <c r="O173" s="208"/>
      <c r="P173" s="208"/>
      <c r="Q173" s="208"/>
    </row>
    <row r="174" spans="1:17" ht="12" customHeight="1" x14ac:dyDescent="0.2">
      <c r="A174" s="134" t="s">
        <v>114</v>
      </c>
      <c r="B174" s="112">
        <v>2532</v>
      </c>
      <c r="C174" s="112">
        <v>2532</v>
      </c>
      <c r="D174" s="112">
        <v>0</v>
      </c>
      <c r="E174" s="112">
        <v>0</v>
      </c>
      <c r="F174" s="112">
        <v>145</v>
      </c>
      <c r="G174" s="112">
        <v>145</v>
      </c>
      <c r="H174" s="112">
        <v>0</v>
      </c>
      <c r="I174" s="112">
        <v>0</v>
      </c>
      <c r="J174" s="241">
        <v>17.46206896551724</v>
      </c>
      <c r="K174" s="241">
        <v>17.46206896551724</v>
      </c>
      <c r="L174" s="241" t="s">
        <v>929</v>
      </c>
      <c r="M174" s="241" t="s">
        <v>929</v>
      </c>
      <c r="N174" s="208"/>
      <c r="O174" s="208"/>
      <c r="P174" s="208"/>
      <c r="Q174" s="208"/>
    </row>
    <row r="175" spans="1:17" ht="12" customHeight="1" x14ac:dyDescent="0.2">
      <c r="A175" s="134" t="s">
        <v>474</v>
      </c>
      <c r="B175" s="112">
        <v>58472</v>
      </c>
      <c r="C175" s="112">
        <v>58390</v>
      </c>
      <c r="D175" s="112">
        <v>82</v>
      </c>
      <c r="E175" s="112">
        <v>0</v>
      </c>
      <c r="F175" s="112">
        <v>2329</v>
      </c>
      <c r="G175" s="112">
        <v>2324</v>
      </c>
      <c r="H175" s="112">
        <v>5</v>
      </c>
      <c r="I175" s="112">
        <v>0</v>
      </c>
      <c r="J175" s="241">
        <v>25.106054100472306</v>
      </c>
      <c r="K175" s="241">
        <v>25.124784853700515</v>
      </c>
      <c r="L175" s="241">
        <v>16.399999999999999</v>
      </c>
      <c r="M175" s="241" t="s">
        <v>929</v>
      </c>
      <c r="N175" s="208"/>
      <c r="O175" s="208"/>
      <c r="P175" s="208"/>
      <c r="Q175" s="208"/>
    </row>
    <row r="176" spans="1:17" ht="12" customHeight="1" x14ac:dyDescent="0.2">
      <c r="A176" s="134" t="s">
        <v>486</v>
      </c>
      <c r="B176" s="112">
        <v>12798</v>
      </c>
      <c r="C176" s="112">
        <v>12410</v>
      </c>
      <c r="D176" s="112">
        <v>350</v>
      </c>
      <c r="E176" s="112">
        <v>38</v>
      </c>
      <c r="F176" s="112">
        <v>1043</v>
      </c>
      <c r="G176" s="112">
        <v>1001</v>
      </c>
      <c r="H176" s="112">
        <v>30</v>
      </c>
      <c r="I176" s="112">
        <v>12</v>
      </c>
      <c r="J176" s="241">
        <v>12.270373921380633</v>
      </c>
      <c r="K176" s="241">
        <v>12.397602397602398</v>
      </c>
      <c r="L176" s="241">
        <v>11.666666666666666</v>
      </c>
      <c r="M176" s="241">
        <v>3.1666666666666665</v>
      </c>
      <c r="N176" s="208"/>
      <c r="O176" s="208"/>
      <c r="P176" s="208"/>
      <c r="Q176" s="208"/>
    </row>
    <row r="177" spans="1:17" ht="12" customHeight="1" x14ac:dyDescent="0.2">
      <c r="A177" s="134" t="s">
        <v>930</v>
      </c>
      <c r="B177" s="112">
        <v>453376</v>
      </c>
      <c r="C177" s="112">
        <v>450588</v>
      </c>
      <c r="D177" s="112">
        <v>2358</v>
      </c>
      <c r="E177" s="112">
        <v>430</v>
      </c>
      <c r="F177" s="112">
        <v>23030</v>
      </c>
      <c r="G177" s="112">
        <v>22767</v>
      </c>
      <c r="H177" s="112">
        <v>207</v>
      </c>
      <c r="I177" s="112">
        <v>56</v>
      </c>
      <c r="J177" s="241">
        <v>19.686322188449846</v>
      </c>
      <c r="K177" s="241">
        <v>19.791276848069575</v>
      </c>
      <c r="L177" s="241">
        <v>11.391304347826088</v>
      </c>
      <c r="M177" s="241">
        <v>7.6785714285714288</v>
      </c>
      <c r="N177" s="208"/>
      <c r="O177" s="208"/>
      <c r="P177" s="208"/>
      <c r="Q177" s="208"/>
    </row>
    <row r="178" spans="1:17" ht="36.950000000000003" customHeight="1" x14ac:dyDescent="0.2">
      <c r="A178" s="134" t="s">
        <v>931</v>
      </c>
      <c r="B178" s="112">
        <v>431187</v>
      </c>
      <c r="C178" s="112">
        <v>429452</v>
      </c>
      <c r="D178" s="112">
        <v>1305</v>
      </c>
      <c r="E178" s="112">
        <v>430</v>
      </c>
      <c r="F178" s="112">
        <v>16324</v>
      </c>
      <c r="G178" s="112">
        <v>16154</v>
      </c>
      <c r="H178" s="112">
        <v>115</v>
      </c>
      <c r="I178" s="112">
        <v>56</v>
      </c>
      <c r="J178" s="241">
        <v>26.414297966184758</v>
      </c>
      <c r="K178" s="241">
        <v>26.584870620279808</v>
      </c>
      <c r="L178" s="241">
        <v>11.347826086956522</v>
      </c>
      <c r="M178" s="241">
        <v>7.6785714285714288</v>
      </c>
      <c r="N178" s="208"/>
      <c r="O178" s="208"/>
      <c r="P178" s="208"/>
      <c r="Q178" s="208"/>
    </row>
    <row r="179" spans="1:17" ht="36.950000000000003" customHeight="1" x14ac:dyDescent="0.2">
      <c r="A179" s="134" t="s">
        <v>932</v>
      </c>
      <c r="B179" s="112">
        <v>22189</v>
      </c>
      <c r="C179" s="112">
        <v>21136</v>
      </c>
      <c r="D179" s="112">
        <v>1053</v>
      </c>
      <c r="E179" s="112">
        <v>0</v>
      </c>
      <c r="F179" s="112">
        <v>6706</v>
      </c>
      <c r="G179" s="112">
        <v>6614</v>
      </c>
      <c r="H179" s="112">
        <v>92</v>
      </c>
      <c r="I179" s="112">
        <v>0</v>
      </c>
      <c r="J179" s="241">
        <v>3.3088279152997315</v>
      </c>
      <c r="K179" s="241">
        <v>3.1956456002419111</v>
      </c>
      <c r="L179" s="241">
        <v>11.445652173913043</v>
      </c>
      <c r="M179" s="241" t="s">
        <v>929</v>
      </c>
      <c r="N179" s="208"/>
      <c r="O179" s="208"/>
      <c r="P179" s="208"/>
      <c r="Q179" s="208"/>
    </row>
    <row r="180" spans="1:17" ht="21.95" customHeight="1" x14ac:dyDescent="0.2">
      <c r="A180" s="134"/>
      <c r="B180" s="239" t="s">
        <v>127</v>
      </c>
      <c r="C180" s="112"/>
      <c r="D180" s="112"/>
      <c r="E180" s="112"/>
      <c r="F180" s="112"/>
      <c r="G180" s="112"/>
      <c r="H180" s="112"/>
      <c r="I180" s="112"/>
      <c r="J180" s="241"/>
      <c r="K180" s="241" t="s">
        <v>933</v>
      </c>
      <c r="L180" s="241" t="s">
        <v>933</v>
      </c>
      <c r="M180" s="241" t="s">
        <v>933</v>
      </c>
      <c r="N180" s="208"/>
      <c r="O180" s="208"/>
      <c r="P180" s="208"/>
      <c r="Q180" s="208"/>
    </row>
    <row r="181" spans="1:17" x14ac:dyDescent="0.2">
      <c r="A181" s="134"/>
      <c r="B181" s="112"/>
      <c r="C181" s="112"/>
      <c r="D181" s="112"/>
      <c r="E181" s="112"/>
      <c r="F181" s="112"/>
      <c r="G181" s="112"/>
      <c r="H181" s="112"/>
      <c r="I181" s="112"/>
      <c r="J181" s="241" t="s">
        <v>933</v>
      </c>
      <c r="K181" s="241" t="s">
        <v>933</v>
      </c>
      <c r="L181" s="241" t="s">
        <v>933</v>
      </c>
      <c r="M181" s="241" t="s">
        <v>933</v>
      </c>
      <c r="N181" s="208"/>
      <c r="O181" s="208"/>
      <c r="P181" s="208"/>
      <c r="Q181" s="208"/>
    </row>
    <row r="182" spans="1:17" ht="12" customHeight="1" x14ac:dyDescent="0.2">
      <c r="A182" s="134" t="s">
        <v>418</v>
      </c>
      <c r="B182" s="112">
        <v>28669</v>
      </c>
      <c r="C182" s="112">
        <v>28183</v>
      </c>
      <c r="D182" s="112">
        <v>0</v>
      </c>
      <c r="E182" s="112">
        <v>486</v>
      </c>
      <c r="F182" s="112">
        <v>1032</v>
      </c>
      <c r="G182" s="112">
        <v>1007</v>
      </c>
      <c r="H182" s="112">
        <v>0</v>
      </c>
      <c r="I182" s="112">
        <v>25</v>
      </c>
      <c r="J182" s="241">
        <v>27.780038759689923</v>
      </c>
      <c r="K182" s="241">
        <v>27.987090367428003</v>
      </c>
      <c r="L182" s="241" t="s">
        <v>929</v>
      </c>
      <c r="M182" s="241">
        <v>19.440000000000001</v>
      </c>
      <c r="N182" s="208"/>
      <c r="O182" s="208"/>
      <c r="P182" s="208"/>
      <c r="Q182" s="208"/>
    </row>
    <row r="183" spans="1:17" ht="12" customHeight="1" x14ac:dyDescent="0.2">
      <c r="A183" s="134" t="s">
        <v>437</v>
      </c>
      <c r="B183" s="112">
        <v>1784</v>
      </c>
      <c r="C183" s="112">
        <v>1784</v>
      </c>
      <c r="D183" s="112">
        <v>0</v>
      </c>
      <c r="E183" s="112">
        <v>0</v>
      </c>
      <c r="F183" s="112">
        <v>49</v>
      </c>
      <c r="G183" s="112">
        <v>49</v>
      </c>
      <c r="H183" s="112">
        <v>0</v>
      </c>
      <c r="I183" s="112">
        <v>0</v>
      </c>
      <c r="J183" s="241">
        <v>36.408163265306122</v>
      </c>
      <c r="K183" s="241">
        <v>36.408163265306122</v>
      </c>
      <c r="L183" s="241" t="s">
        <v>929</v>
      </c>
      <c r="M183" s="241" t="s">
        <v>929</v>
      </c>
      <c r="N183" s="208"/>
      <c r="O183" s="208"/>
      <c r="P183" s="208"/>
      <c r="Q183" s="208"/>
    </row>
    <row r="184" spans="1:17" ht="12" customHeight="1" x14ac:dyDescent="0.2">
      <c r="A184" s="134" t="s">
        <v>440</v>
      </c>
      <c r="B184" s="112">
        <v>21098</v>
      </c>
      <c r="C184" s="112">
        <v>20154</v>
      </c>
      <c r="D184" s="112">
        <v>932</v>
      </c>
      <c r="E184" s="112">
        <v>12</v>
      </c>
      <c r="F184" s="112">
        <v>681</v>
      </c>
      <c r="G184" s="112">
        <v>617</v>
      </c>
      <c r="H184" s="112">
        <v>64</v>
      </c>
      <c r="I184" s="112">
        <v>0</v>
      </c>
      <c r="J184" s="241">
        <v>30.980910425844346</v>
      </c>
      <c r="K184" s="241">
        <v>32.664505672609401</v>
      </c>
      <c r="L184" s="241">
        <v>14.5625</v>
      </c>
      <c r="M184" s="241" t="s">
        <v>929</v>
      </c>
      <c r="N184" s="208"/>
      <c r="O184" s="208"/>
      <c r="P184" s="208"/>
      <c r="Q184" s="208"/>
    </row>
    <row r="185" spans="1:17" ht="12" customHeight="1" x14ac:dyDescent="0.2">
      <c r="A185" s="134" t="s">
        <v>451</v>
      </c>
      <c r="B185" s="112">
        <v>18044</v>
      </c>
      <c r="C185" s="112">
        <v>18023</v>
      </c>
      <c r="D185" s="112">
        <v>0</v>
      </c>
      <c r="E185" s="112">
        <v>21</v>
      </c>
      <c r="F185" s="112">
        <v>1040</v>
      </c>
      <c r="G185" s="112">
        <v>1040</v>
      </c>
      <c r="H185" s="112">
        <v>0</v>
      </c>
      <c r="I185" s="112">
        <v>0</v>
      </c>
      <c r="J185" s="241">
        <v>17.350000000000001</v>
      </c>
      <c r="K185" s="241">
        <v>17.329807692307693</v>
      </c>
      <c r="L185" s="241" t="s">
        <v>929</v>
      </c>
      <c r="M185" s="241" t="s">
        <v>929</v>
      </c>
      <c r="N185" s="208"/>
      <c r="O185" s="208"/>
      <c r="P185" s="208"/>
      <c r="Q185" s="208"/>
    </row>
    <row r="186" spans="1:17" ht="12" customHeight="1" x14ac:dyDescent="0.2">
      <c r="A186" s="134" t="s">
        <v>462</v>
      </c>
      <c r="B186" s="112">
        <v>4606</v>
      </c>
      <c r="C186" s="112">
        <v>4492</v>
      </c>
      <c r="D186" s="112">
        <v>0</v>
      </c>
      <c r="E186" s="112">
        <v>114</v>
      </c>
      <c r="F186" s="112">
        <v>1179</v>
      </c>
      <c r="G186" s="112">
        <v>1177</v>
      </c>
      <c r="H186" s="112">
        <v>0</v>
      </c>
      <c r="I186" s="112">
        <v>2</v>
      </c>
      <c r="J186" s="241">
        <v>3.9067005937234947</v>
      </c>
      <c r="K186" s="241">
        <v>3.8164825828377231</v>
      </c>
      <c r="L186" s="241" t="s">
        <v>929</v>
      </c>
      <c r="M186" s="241">
        <v>57</v>
      </c>
      <c r="N186" s="208"/>
      <c r="O186" s="208"/>
      <c r="P186" s="208"/>
      <c r="Q186" s="208"/>
    </row>
    <row r="187" spans="1:17" ht="12" customHeight="1" x14ac:dyDescent="0.2">
      <c r="A187" s="134" t="s">
        <v>474</v>
      </c>
      <c r="B187" s="112">
        <v>4984</v>
      </c>
      <c r="C187" s="112">
        <v>4984</v>
      </c>
      <c r="D187" s="112">
        <v>0</v>
      </c>
      <c r="E187" s="112">
        <v>0</v>
      </c>
      <c r="F187" s="112">
        <v>256</v>
      </c>
      <c r="G187" s="112">
        <v>256</v>
      </c>
      <c r="H187" s="112">
        <v>0</v>
      </c>
      <c r="I187" s="112">
        <v>0</v>
      </c>
      <c r="J187" s="241">
        <v>19.46875</v>
      </c>
      <c r="K187" s="241">
        <v>19.46875</v>
      </c>
      <c r="L187" s="241" t="s">
        <v>929</v>
      </c>
      <c r="M187" s="241" t="s">
        <v>929</v>
      </c>
      <c r="N187" s="208"/>
      <c r="O187" s="208"/>
      <c r="P187" s="208"/>
      <c r="Q187" s="208"/>
    </row>
    <row r="188" spans="1:17" ht="12" customHeight="1" x14ac:dyDescent="0.2">
      <c r="A188" s="134" t="s">
        <v>486</v>
      </c>
      <c r="B188" s="112">
        <v>2476</v>
      </c>
      <c r="C188" s="112">
        <v>2475</v>
      </c>
      <c r="D188" s="112">
        <v>0</v>
      </c>
      <c r="E188" s="112">
        <v>1</v>
      </c>
      <c r="F188" s="112">
        <v>162</v>
      </c>
      <c r="G188" s="112">
        <v>162</v>
      </c>
      <c r="H188" s="112">
        <v>0</v>
      </c>
      <c r="I188" s="112">
        <v>0</v>
      </c>
      <c r="J188" s="241">
        <v>15.283950617283951</v>
      </c>
      <c r="K188" s="241">
        <v>15.277777777777779</v>
      </c>
      <c r="L188" s="241" t="s">
        <v>929</v>
      </c>
      <c r="M188" s="241" t="s">
        <v>929</v>
      </c>
      <c r="N188" s="208"/>
      <c r="O188" s="208"/>
      <c r="P188" s="208"/>
      <c r="Q188" s="208"/>
    </row>
    <row r="189" spans="1:17" ht="12" customHeight="1" x14ac:dyDescent="0.2">
      <c r="A189" s="134" t="s">
        <v>930</v>
      </c>
      <c r="B189" s="112">
        <v>81661</v>
      </c>
      <c r="C189" s="112">
        <v>80095</v>
      </c>
      <c r="D189" s="112">
        <v>932</v>
      </c>
      <c r="E189" s="112">
        <v>634</v>
      </c>
      <c r="F189" s="112">
        <v>4734</v>
      </c>
      <c r="G189" s="112">
        <v>4643</v>
      </c>
      <c r="H189" s="112">
        <v>64</v>
      </c>
      <c r="I189" s="112">
        <v>26</v>
      </c>
      <c r="J189" s="241">
        <v>17.249894381073087</v>
      </c>
      <c r="K189" s="241">
        <v>17.250699978462201</v>
      </c>
      <c r="L189" s="241">
        <v>14.5625</v>
      </c>
      <c r="M189" s="241">
        <v>24.384615384615383</v>
      </c>
      <c r="N189" s="208"/>
      <c r="O189" s="208"/>
      <c r="P189" s="208"/>
      <c r="Q189" s="208"/>
    </row>
    <row r="190" spans="1:17" ht="36.950000000000003" customHeight="1" x14ac:dyDescent="0.2">
      <c r="A190" s="134" t="s">
        <v>931</v>
      </c>
      <c r="B190" s="112">
        <v>77055</v>
      </c>
      <c r="C190" s="112">
        <v>75603</v>
      </c>
      <c r="D190" s="112">
        <v>932</v>
      </c>
      <c r="E190" s="112">
        <v>520</v>
      </c>
      <c r="F190" s="112">
        <v>3524</v>
      </c>
      <c r="G190" s="112">
        <v>3435</v>
      </c>
      <c r="H190" s="112">
        <v>64</v>
      </c>
      <c r="I190" s="112">
        <v>25</v>
      </c>
      <c r="J190" s="241">
        <v>21.865777525539158</v>
      </c>
      <c r="K190" s="241">
        <v>22.009606986899563</v>
      </c>
      <c r="L190" s="241">
        <v>14.5625</v>
      </c>
      <c r="M190" s="241">
        <v>20.8</v>
      </c>
      <c r="N190" s="208"/>
      <c r="O190" s="208"/>
      <c r="P190" s="208"/>
      <c r="Q190" s="208"/>
    </row>
    <row r="191" spans="1:17" ht="36.950000000000003" customHeight="1" x14ac:dyDescent="0.2">
      <c r="A191" s="134" t="s">
        <v>932</v>
      </c>
      <c r="B191" s="112">
        <v>4606</v>
      </c>
      <c r="C191" s="112">
        <v>4492</v>
      </c>
      <c r="D191" s="112">
        <v>0</v>
      </c>
      <c r="E191" s="112">
        <v>114</v>
      </c>
      <c r="F191" s="112">
        <v>1210</v>
      </c>
      <c r="G191" s="112">
        <v>1208</v>
      </c>
      <c r="H191" s="112">
        <v>0</v>
      </c>
      <c r="I191" s="112">
        <v>2</v>
      </c>
      <c r="J191" s="241">
        <v>3.806611570247934</v>
      </c>
      <c r="K191" s="241">
        <v>3.7185430463576159</v>
      </c>
      <c r="L191" s="241" t="s">
        <v>929</v>
      </c>
      <c r="M191" s="241">
        <v>57</v>
      </c>
      <c r="N191" s="208"/>
      <c r="O191" s="208"/>
      <c r="P191" s="208"/>
      <c r="Q191" s="208"/>
    </row>
    <row r="192" spans="1:17" ht="21.95" customHeight="1" x14ac:dyDescent="0.2">
      <c r="A192" s="134"/>
      <c r="B192" s="239" t="s">
        <v>128</v>
      </c>
      <c r="C192" s="112"/>
      <c r="D192" s="112"/>
      <c r="E192" s="112"/>
      <c r="F192" s="112"/>
      <c r="G192" s="112"/>
      <c r="H192" s="112"/>
      <c r="I192" s="112"/>
      <c r="J192" s="241"/>
      <c r="K192" s="241" t="s">
        <v>933</v>
      </c>
      <c r="L192" s="241" t="s">
        <v>933</v>
      </c>
      <c r="M192" s="241" t="s">
        <v>933</v>
      </c>
      <c r="N192" s="208"/>
      <c r="O192" s="208"/>
      <c r="P192" s="208"/>
      <c r="Q192" s="208"/>
    </row>
    <row r="193" spans="1:17" x14ac:dyDescent="0.2">
      <c r="A193" s="134"/>
      <c r="B193" s="112"/>
      <c r="C193" s="112"/>
      <c r="D193" s="112"/>
      <c r="E193" s="112"/>
      <c r="F193" s="112"/>
      <c r="G193" s="112"/>
      <c r="H193" s="112"/>
      <c r="I193" s="112"/>
      <c r="J193" s="241" t="s">
        <v>933</v>
      </c>
      <c r="K193" s="241" t="s">
        <v>933</v>
      </c>
      <c r="L193" s="241" t="s">
        <v>933</v>
      </c>
      <c r="M193" s="241" t="s">
        <v>933</v>
      </c>
      <c r="N193" s="208"/>
      <c r="O193" s="208"/>
      <c r="P193" s="208"/>
      <c r="Q193" s="208"/>
    </row>
    <row r="194" spans="1:17" ht="12" customHeight="1" x14ac:dyDescent="0.2">
      <c r="A194" s="134" t="s">
        <v>418</v>
      </c>
      <c r="B194" s="112">
        <v>5349</v>
      </c>
      <c r="C194" s="112">
        <v>5349</v>
      </c>
      <c r="D194" s="112">
        <v>0</v>
      </c>
      <c r="E194" s="112">
        <v>0</v>
      </c>
      <c r="F194" s="112">
        <v>259</v>
      </c>
      <c r="G194" s="112">
        <v>259</v>
      </c>
      <c r="H194" s="112">
        <v>0</v>
      </c>
      <c r="I194" s="112">
        <v>0</v>
      </c>
      <c r="J194" s="241">
        <v>20.652509652509654</v>
      </c>
      <c r="K194" s="241">
        <v>20.652509652509654</v>
      </c>
      <c r="L194" s="241" t="s">
        <v>929</v>
      </c>
      <c r="M194" s="241" t="s">
        <v>929</v>
      </c>
      <c r="N194" s="208"/>
      <c r="O194" s="208"/>
      <c r="P194" s="208"/>
      <c r="Q194" s="208"/>
    </row>
    <row r="195" spans="1:17" ht="12" customHeight="1" x14ac:dyDescent="0.2">
      <c r="A195" s="134" t="s">
        <v>437</v>
      </c>
      <c r="B195" s="112">
        <v>453</v>
      </c>
      <c r="C195" s="112">
        <v>453</v>
      </c>
      <c r="D195" s="112">
        <v>0</v>
      </c>
      <c r="E195" s="112">
        <v>0</v>
      </c>
      <c r="F195" s="112">
        <v>18</v>
      </c>
      <c r="G195" s="112">
        <v>18</v>
      </c>
      <c r="H195" s="112">
        <v>0</v>
      </c>
      <c r="I195" s="112">
        <v>0</v>
      </c>
      <c r="J195" s="241">
        <v>25.166666666666668</v>
      </c>
      <c r="K195" s="241">
        <v>25.166666666666668</v>
      </c>
      <c r="L195" s="241" t="s">
        <v>929</v>
      </c>
      <c r="M195" s="241" t="s">
        <v>929</v>
      </c>
      <c r="N195" s="208"/>
      <c r="O195" s="208"/>
      <c r="P195" s="208"/>
      <c r="Q195" s="208"/>
    </row>
    <row r="196" spans="1:17" ht="12" customHeight="1" x14ac:dyDescent="0.2">
      <c r="A196" s="134" t="s">
        <v>440</v>
      </c>
      <c r="B196" s="112">
        <v>5255</v>
      </c>
      <c r="C196" s="112">
        <v>5255</v>
      </c>
      <c r="D196" s="112">
        <v>0</v>
      </c>
      <c r="E196" s="112">
        <v>0</v>
      </c>
      <c r="F196" s="112">
        <v>166</v>
      </c>
      <c r="G196" s="112">
        <v>166</v>
      </c>
      <c r="H196" s="112">
        <v>0</v>
      </c>
      <c r="I196" s="112">
        <v>0</v>
      </c>
      <c r="J196" s="241">
        <v>31.656626506024097</v>
      </c>
      <c r="K196" s="241">
        <v>31.656626506024097</v>
      </c>
      <c r="L196" s="241" t="s">
        <v>929</v>
      </c>
      <c r="M196" s="241" t="s">
        <v>929</v>
      </c>
      <c r="N196" s="208"/>
      <c r="O196" s="208"/>
      <c r="P196" s="208"/>
      <c r="Q196" s="208"/>
    </row>
    <row r="197" spans="1:17" ht="12" customHeight="1" x14ac:dyDescent="0.2">
      <c r="A197" s="134" t="s">
        <v>451</v>
      </c>
      <c r="B197" s="112">
        <v>3746</v>
      </c>
      <c r="C197" s="112">
        <v>3746</v>
      </c>
      <c r="D197" s="112">
        <v>0</v>
      </c>
      <c r="E197" s="112">
        <v>0</v>
      </c>
      <c r="F197" s="112">
        <v>507</v>
      </c>
      <c r="G197" s="112">
        <v>507</v>
      </c>
      <c r="H197" s="112">
        <v>0</v>
      </c>
      <c r="I197" s="112">
        <v>0</v>
      </c>
      <c r="J197" s="241">
        <v>7.388560157790927</v>
      </c>
      <c r="K197" s="241">
        <v>7.388560157790927</v>
      </c>
      <c r="L197" s="241" t="s">
        <v>929</v>
      </c>
      <c r="M197" s="241" t="s">
        <v>929</v>
      </c>
      <c r="N197" s="208"/>
      <c r="O197" s="208"/>
      <c r="P197" s="208"/>
      <c r="Q197" s="208"/>
    </row>
    <row r="198" spans="1:17" ht="12" customHeight="1" x14ac:dyDescent="0.2">
      <c r="A198" s="134" t="s">
        <v>462</v>
      </c>
      <c r="B198" s="112">
        <v>2032</v>
      </c>
      <c r="C198" s="112">
        <v>2032</v>
      </c>
      <c r="D198" s="112">
        <v>0</v>
      </c>
      <c r="E198" s="112">
        <v>0</v>
      </c>
      <c r="F198" s="112">
        <v>875</v>
      </c>
      <c r="G198" s="112">
        <v>875</v>
      </c>
      <c r="H198" s="112">
        <v>0</v>
      </c>
      <c r="I198" s="112">
        <v>0</v>
      </c>
      <c r="J198" s="241">
        <v>2.3222857142857141</v>
      </c>
      <c r="K198" s="241">
        <v>2.3222857142857141</v>
      </c>
      <c r="L198" s="241" t="s">
        <v>929</v>
      </c>
      <c r="M198" s="241" t="s">
        <v>929</v>
      </c>
      <c r="N198" s="208"/>
      <c r="O198" s="208"/>
      <c r="P198" s="208"/>
      <c r="Q198" s="208"/>
    </row>
    <row r="199" spans="1:17" ht="12" customHeight="1" x14ac:dyDescent="0.2">
      <c r="A199" s="134" t="s">
        <v>474</v>
      </c>
      <c r="B199" s="112">
        <v>834</v>
      </c>
      <c r="C199" s="112">
        <v>834</v>
      </c>
      <c r="D199" s="112">
        <v>0</v>
      </c>
      <c r="E199" s="112">
        <v>0</v>
      </c>
      <c r="F199" s="112">
        <v>148</v>
      </c>
      <c r="G199" s="112">
        <v>148</v>
      </c>
      <c r="H199" s="112">
        <v>0</v>
      </c>
      <c r="I199" s="112">
        <v>0</v>
      </c>
      <c r="J199" s="241">
        <v>5.6351351351351351</v>
      </c>
      <c r="K199" s="241">
        <v>5.6351351351351351</v>
      </c>
      <c r="L199" s="241" t="s">
        <v>929</v>
      </c>
      <c r="M199" s="241" t="s">
        <v>929</v>
      </c>
      <c r="N199" s="208"/>
      <c r="O199" s="208"/>
      <c r="P199" s="208"/>
      <c r="Q199" s="208"/>
    </row>
    <row r="200" spans="1:17" ht="12" customHeight="1" x14ac:dyDescent="0.2">
      <c r="A200" s="134" t="s">
        <v>486</v>
      </c>
      <c r="B200" s="112">
        <v>1131</v>
      </c>
      <c r="C200" s="112">
        <v>1131</v>
      </c>
      <c r="D200" s="112">
        <v>0</v>
      </c>
      <c r="E200" s="112">
        <v>0</v>
      </c>
      <c r="F200" s="112">
        <v>87</v>
      </c>
      <c r="G200" s="112">
        <v>87</v>
      </c>
      <c r="H200" s="112">
        <v>0</v>
      </c>
      <c r="I200" s="112">
        <v>0</v>
      </c>
      <c r="J200" s="241">
        <v>13</v>
      </c>
      <c r="K200" s="241">
        <v>13</v>
      </c>
      <c r="L200" s="241" t="s">
        <v>929</v>
      </c>
      <c r="M200" s="241" t="s">
        <v>929</v>
      </c>
      <c r="N200" s="208"/>
      <c r="O200" s="208"/>
      <c r="P200" s="208"/>
      <c r="Q200" s="208"/>
    </row>
    <row r="201" spans="1:17" ht="12" customHeight="1" x14ac:dyDescent="0.2">
      <c r="A201" s="134" t="s">
        <v>930</v>
      </c>
      <c r="B201" s="112">
        <v>18808</v>
      </c>
      <c r="C201" s="112">
        <v>18808</v>
      </c>
      <c r="D201" s="112">
        <v>0</v>
      </c>
      <c r="E201" s="112">
        <v>0</v>
      </c>
      <c r="F201" s="112">
        <v>2174</v>
      </c>
      <c r="G201" s="112">
        <v>2174</v>
      </c>
      <c r="H201" s="112">
        <v>0</v>
      </c>
      <c r="I201" s="112">
        <v>0</v>
      </c>
      <c r="J201" s="241">
        <v>8.6513339466421346</v>
      </c>
      <c r="K201" s="241">
        <v>8.6513339466421346</v>
      </c>
      <c r="L201" s="241" t="s">
        <v>929</v>
      </c>
      <c r="M201" s="241" t="s">
        <v>929</v>
      </c>
      <c r="N201" s="208"/>
      <c r="O201" s="208"/>
      <c r="P201" s="208"/>
      <c r="Q201" s="208"/>
    </row>
    <row r="202" spans="1:17" ht="36.950000000000003" customHeight="1" x14ac:dyDescent="0.2">
      <c r="A202" s="134" t="s">
        <v>931</v>
      </c>
      <c r="B202" s="112">
        <v>16776</v>
      </c>
      <c r="C202" s="112">
        <v>16776</v>
      </c>
      <c r="D202" s="112">
        <v>0</v>
      </c>
      <c r="E202" s="112">
        <v>0</v>
      </c>
      <c r="F202" s="112">
        <v>1274</v>
      </c>
      <c r="G202" s="112">
        <v>1274</v>
      </c>
      <c r="H202" s="112">
        <v>0</v>
      </c>
      <c r="I202" s="112">
        <v>0</v>
      </c>
      <c r="J202" s="241">
        <v>13.167974882260596</v>
      </c>
      <c r="K202" s="241">
        <v>13.167974882260596</v>
      </c>
      <c r="L202" s="241" t="s">
        <v>929</v>
      </c>
      <c r="M202" s="241" t="s">
        <v>929</v>
      </c>
      <c r="N202" s="208"/>
      <c r="O202" s="208"/>
      <c r="P202" s="208"/>
      <c r="Q202" s="208"/>
    </row>
    <row r="203" spans="1:17" ht="36.950000000000003" customHeight="1" x14ac:dyDescent="0.2">
      <c r="A203" s="134" t="s">
        <v>932</v>
      </c>
      <c r="B203" s="112">
        <v>2032</v>
      </c>
      <c r="C203" s="112">
        <v>2032</v>
      </c>
      <c r="D203" s="112">
        <v>0</v>
      </c>
      <c r="E203" s="112">
        <v>0</v>
      </c>
      <c r="F203" s="112">
        <v>900</v>
      </c>
      <c r="G203" s="112">
        <v>900</v>
      </c>
      <c r="H203" s="112">
        <v>0</v>
      </c>
      <c r="I203" s="112">
        <v>0</v>
      </c>
      <c r="J203" s="241">
        <v>2.2577777777777777</v>
      </c>
      <c r="K203" s="241">
        <v>2.2577777777777777</v>
      </c>
      <c r="L203" s="241" t="s">
        <v>929</v>
      </c>
      <c r="M203" s="241" t="s">
        <v>929</v>
      </c>
      <c r="N203" s="208"/>
      <c r="O203" s="208"/>
      <c r="P203" s="208"/>
      <c r="Q203" s="208"/>
    </row>
    <row r="204" spans="1:17" ht="12" customHeight="1" x14ac:dyDescent="0.2">
      <c r="A204" s="134"/>
      <c r="B204" s="63"/>
      <c r="C204" s="112"/>
      <c r="D204" s="112"/>
      <c r="E204" s="112"/>
      <c r="F204" s="112"/>
      <c r="G204" s="112"/>
      <c r="H204" s="112"/>
      <c r="I204" s="112"/>
      <c r="J204" s="241"/>
      <c r="K204" s="241" t="s">
        <v>933</v>
      </c>
      <c r="L204" s="241" t="s">
        <v>933</v>
      </c>
      <c r="M204" s="241" t="s">
        <v>933</v>
      </c>
      <c r="N204" s="208"/>
      <c r="O204" s="208"/>
      <c r="P204" s="208"/>
      <c r="Q204" s="208"/>
    </row>
    <row r="205" spans="1:17" ht="12" customHeight="1" x14ac:dyDescent="0.2">
      <c r="A205" s="134"/>
      <c r="B205" s="63"/>
      <c r="C205" s="112"/>
      <c r="D205" s="112"/>
      <c r="E205" s="112"/>
      <c r="F205" s="112"/>
      <c r="G205" s="112"/>
      <c r="H205" s="112"/>
      <c r="I205" s="112"/>
      <c r="J205" s="241"/>
      <c r="K205" s="241"/>
      <c r="L205" s="241"/>
      <c r="M205" s="241"/>
      <c r="N205" s="208"/>
      <c r="O205" s="208"/>
      <c r="P205" s="208"/>
      <c r="Q205" s="208"/>
    </row>
    <row r="206" spans="1:17" ht="12" customHeight="1" x14ac:dyDescent="0.2">
      <c r="A206" s="134"/>
      <c r="B206" s="63"/>
      <c r="C206" s="112"/>
      <c r="D206" s="112"/>
      <c r="E206" s="112"/>
      <c r="F206" s="112"/>
      <c r="G206" s="112"/>
      <c r="H206" s="112"/>
      <c r="I206" s="112"/>
      <c r="J206" s="241"/>
      <c r="K206" s="241"/>
      <c r="L206" s="241"/>
      <c r="M206" s="241"/>
      <c r="N206" s="208"/>
      <c r="O206" s="208"/>
      <c r="P206" s="208"/>
      <c r="Q206" s="208"/>
    </row>
    <row r="207" spans="1:17" ht="12" customHeight="1" x14ac:dyDescent="0.2">
      <c r="A207" s="134"/>
      <c r="B207" s="63"/>
      <c r="C207" s="112"/>
      <c r="D207" s="112"/>
      <c r="E207" s="112"/>
      <c r="F207" s="112"/>
      <c r="G207" s="112"/>
      <c r="H207" s="112"/>
      <c r="I207" s="112"/>
      <c r="J207" s="241"/>
      <c r="K207" s="241"/>
      <c r="L207" s="241"/>
      <c r="M207" s="241"/>
      <c r="N207" s="208"/>
      <c r="O207" s="208"/>
      <c r="P207" s="208"/>
      <c r="Q207" s="208"/>
    </row>
    <row r="208" spans="1:17" ht="12" customHeight="1" x14ac:dyDescent="0.2">
      <c r="A208" s="134"/>
      <c r="B208" s="63"/>
      <c r="C208" s="112"/>
      <c r="D208" s="112"/>
      <c r="E208" s="112"/>
      <c r="F208" s="112"/>
      <c r="G208" s="112"/>
      <c r="H208" s="112"/>
      <c r="I208" s="112"/>
      <c r="J208" s="241"/>
      <c r="K208" s="241"/>
      <c r="L208" s="241"/>
      <c r="M208" s="241"/>
      <c r="N208" s="208"/>
      <c r="O208" s="208"/>
      <c r="P208" s="208"/>
      <c r="Q208" s="208"/>
    </row>
    <row r="209" spans="1:17" ht="12" customHeight="1" x14ac:dyDescent="0.2">
      <c r="A209" s="238" t="s">
        <v>934</v>
      </c>
      <c r="B209" s="63"/>
      <c r="C209" s="112"/>
      <c r="D209" s="112"/>
      <c r="E209" s="112"/>
      <c r="F209" s="112"/>
      <c r="G209" s="112"/>
      <c r="H209" s="112"/>
      <c r="I209" s="112"/>
      <c r="J209" s="241"/>
      <c r="K209" s="241" t="s">
        <v>933</v>
      </c>
      <c r="L209" s="241" t="s">
        <v>933</v>
      </c>
      <c r="M209" s="241" t="s">
        <v>933</v>
      </c>
      <c r="N209" s="208"/>
      <c r="O209" s="208"/>
      <c r="P209" s="208"/>
      <c r="Q209" s="208"/>
    </row>
    <row r="210" spans="1:17" ht="12" customHeight="1" x14ac:dyDescent="0.2">
      <c r="A210" s="242" t="s">
        <v>935</v>
      </c>
      <c r="B210" s="63"/>
      <c r="C210" s="112"/>
      <c r="D210" s="112"/>
      <c r="E210" s="112"/>
      <c r="F210" s="112"/>
      <c r="G210" s="112"/>
      <c r="H210" s="112"/>
      <c r="I210" s="112"/>
      <c r="J210" s="241"/>
      <c r="K210" s="241" t="s">
        <v>933</v>
      </c>
      <c r="L210" s="241" t="s">
        <v>933</v>
      </c>
      <c r="M210" s="241" t="s">
        <v>933</v>
      </c>
      <c r="N210" s="208"/>
      <c r="O210" s="208"/>
      <c r="P210" s="208"/>
      <c r="Q210" s="208"/>
    </row>
    <row r="211" spans="1:17" ht="12" customHeight="1" x14ac:dyDescent="0.2">
      <c r="A211" s="242" t="s">
        <v>936</v>
      </c>
      <c r="B211" s="63"/>
      <c r="C211" s="112"/>
      <c r="D211" s="112"/>
      <c r="E211" s="112"/>
      <c r="F211" s="112"/>
      <c r="G211" s="112"/>
      <c r="H211" s="112"/>
      <c r="I211" s="112"/>
      <c r="J211" s="241"/>
      <c r="K211" s="241" t="s">
        <v>933</v>
      </c>
      <c r="L211" s="241" t="s">
        <v>933</v>
      </c>
      <c r="M211" s="241" t="s">
        <v>933</v>
      </c>
      <c r="N211" s="208"/>
      <c r="O211" s="208"/>
      <c r="P211" s="208"/>
      <c r="Q211" s="208"/>
    </row>
    <row r="212" spans="1:17" ht="12" customHeight="1" x14ac:dyDescent="0.2">
      <c r="A212" s="134" t="s">
        <v>937</v>
      </c>
      <c r="B212" s="63"/>
      <c r="C212" s="112"/>
      <c r="D212" s="112"/>
      <c r="E212" s="112"/>
      <c r="F212" s="112"/>
      <c r="G212" s="112"/>
      <c r="H212" s="112"/>
      <c r="I212" s="112"/>
      <c r="J212" s="241"/>
      <c r="K212" s="241" t="s">
        <v>933</v>
      </c>
      <c r="L212" s="241" t="s">
        <v>933</v>
      </c>
      <c r="M212" s="241" t="s">
        <v>933</v>
      </c>
      <c r="N212" s="208"/>
      <c r="O212" s="208"/>
      <c r="P212" s="208"/>
      <c r="Q212" s="208"/>
    </row>
    <row r="213" spans="1:17" ht="12" customHeight="1" x14ac:dyDescent="0.2">
      <c r="A213" s="134"/>
      <c r="B213" s="63"/>
      <c r="C213" s="112"/>
      <c r="D213" s="112"/>
      <c r="E213" s="112"/>
      <c r="F213" s="112"/>
      <c r="G213" s="112"/>
      <c r="H213" s="112"/>
      <c r="I213" s="112"/>
      <c r="J213" s="241"/>
      <c r="K213" s="241"/>
      <c r="L213" s="241"/>
      <c r="M213" s="241"/>
      <c r="N213" s="208"/>
      <c r="O213" s="208"/>
      <c r="P213" s="208"/>
      <c r="Q213" s="208"/>
    </row>
    <row r="214" spans="1:17" ht="12" customHeight="1" x14ac:dyDescent="0.2">
      <c r="A214" s="134"/>
      <c r="B214" s="63"/>
      <c r="C214" s="112"/>
      <c r="D214" s="112"/>
      <c r="E214" s="112"/>
      <c r="F214" s="112"/>
      <c r="G214" s="112"/>
      <c r="H214" s="112"/>
      <c r="I214" s="112"/>
      <c r="J214" s="241"/>
      <c r="K214" s="241"/>
      <c r="L214" s="241"/>
      <c r="M214" s="241"/>
      <c r="N214" s="208"/>
      <c r="O214" s="208"/>
      <c r="P214" s="208"/>
      <c r="Q214" s="208"/>
    </row>
    <row r="215" spans="1:17" x14ac:dyDescent="0.2">
      <c r="A215" s="320" t="s">
        <v>73</v>
      </c>
      <c r="B215" s="320"/>
      <c r="C215" s="320"/>
      <c r="D215" s="320"/>
      <c r="E215" s="320"/>
      <c r="F215" s="112"/>
      <c r="G215" s="112"/>
      <c r="H215" s="112"/>
      <c r="I215" s="112"/>
      <c r="J215" s="241"/>
      <c r="K215" s="241" t="s">
        <v>933</v>
      </c>
      <c r="L215" s="241" t="s">
        <v>933</v>
      </c>
      <c r="M215" s="241" t="s">
        <v>933</v>
      </c>
      <c r="N215" s="208"/>
      <c r="O215" s="208"/>
      <c r="P215" s="208"/>
      <c r="Q215" s="208"/>
    </row>
    <row r="216" spans="1:17" ht="27" customHeight="1" x14ac:dyDescent="0.2">
      <c r="A216" s="238"/>
      <c r="B216" s="239" t="s">
        <v>928</v>
      </c>
      <c r="C216" s="166"/>
      <c r="D216" s="166"/>
      <c r="E216" s="166"/>
      <c r="F216" s="166"/>
      <c r="G216" s="166"/>
      <c r="H216" s="166"/>
      <c r="I216" s="166"/>
      <c r="J216" s="166"/>
      <c r="K216" s="166"/>
      <c r="L216" s="166"/>
      <c r="M216" s="63"/>
      <c r="N216" s="208"/>
      <c r="O216" s="208"/>
      <c r="P216" s="208"/>
      <c r="Q216" s="208"/>
    </row>
    <row r="217" spans="1:17" ht="21.95" customHeight="1" x14ac:dyDescent="0.2">
      <c r="A217" s="134"/>
      <c r="B217" s="239" t="s">
        <v>129</v>
      </c>
      <c r="C217" s="112"/>
      <c r="D217" s="112"/>
      <c r="E217" s="112"/>
      <c r="F217" s="112"/>
      <c r="G217" s="112"/>
      <c r="H217" s="112"/>
      <c r="I217" s="112"/>
      <c r="J217" s="241"/>
      <c r="K217" s="241" t="s">
        <v>933</v>
      </c>
      <c r="L217" s="241" t="s">
        <v>933</v>
      </c>
      <c r="M217" s="241" t="s">
        <v>933</v>
      </c>
      <c r="N217" s="208"/>
      <c r="O217" s="208"/>
      <c r="P217" s="208"/>
      <c r="Q217" s="208"/>
    </row>
    <row r="218" spans="1:17" x14ac:dyDescent="0.2">
      <c r="A218" s="134"/>
      <c r="B218" s="112"/>
      <c r="C218" s="112"/>
      <c r="D218" s="112"/>
      <c r="E218" s="112"/>
      <c r="F218" s="112"/>
      <c r="G218" s="112"/>
      <c r="H218" s="112"/>
      <c r="I218" s="112"/>
      <c r="J218" s="241"/>
      <c r="K218" s="241" t="s">
        <v>933</v>
      </c>
      <c r="L218" s="241" t="s">
        <v>933</v>
      </c>
      <c r="M218" s="241" t="s">
        <v>933</v>
      </c>
      <c r="N218" s="208"/>
      <c r="O218" s="208"/>
      <c r="P218" s="208"/>
      <c r="Q218" s="208"/>
    </row>
    <row r="219" spans="1:17" ht="12" customHeight="1" x14ac:dyDescent="0.2">
      <c r="A219" s="134" t="s">
        <v>418</v>
      </c>
      <c r="B219" s="112">
        <v>18930</v>
      </c>
      <c r="C219" s="112">
        <v>18930</v>
      </c>
      <c r="D219" s="112">
        <v>0</v>
      </c>
      <c r="E219" s="112">
        <v>0</v>
      </c>
      <c r="F219" s="112">
        <v>748</v>
      </c>
      <c r="G219" s="112">
        <v>748</v>
      </c>
      <c r="H219" s="112">
        <v>0</v>
      </c>
      <c r="I219" s="112">
        <v>0</v>
      </c>
      <c r="J219" s="241">
        <v>25.307486631016044</v>
      </c>
      <c r="K219" s="241">
        <v>25.307486631016044</v>
      </c>
      <c r="L219" s="241" t="s">
        <v>929</v>
      </c>
      <c r="M219" s="241" t="s">
        <v>929</v>
      </c>
      <c r="N219" s="208"/>
      <c r="O219" s="208"/>
      <c r="P219" s="208"/>
      <c r="Q219" s="208"/>
    </row>
    <row r="220" spans="1:17" ht="12" customHeight="1" x14ac:dyDescent="0.2">
      <c r="A220" s="134" t="s">
        <v>437</v>
      </c>
      <c r="B220" s="112">
        <v>1647</v>
      </c>
      <c r="C220" s="112">
        <v>1647</v>
      </c>
      <c r="D220" s="112">
        <v>0</v>
      </c>
      <c r="E220" s="112">
        <v>0</v>
      </c>
      <c r="F220" s="112">
        <v>74</v>
      </c>
      <c r="G220" s="112">
        <v>74</v>
      </c>
      <c r="H220" s="112">
        <v>0</v>
      </c>
      <c r="I220" s="112">
        <v>0</v>
      </c>
      <c r="J220" s="241">
        <v>22.256756756756758</v>
      </c>
      <c r="K220" s="241">
        <v>22.256756756756758</v>
      </c>
      <c r="L220" s="241" t="s">
        <v>929</v>
      </c>
      <c r="M220" s="241" t="s">
        <v>929</v>
      </c>
      <c r="N220" s="208"/>
      <c r="O220" s="208"/>
      <c r="P220" s="208"/>
      <c r="Q220" s="208"/>
    </row>
    <row r="221" spans="1:17" ht="12" customHeight="1" x14ac:dyDescent="0.2">
      <c r="A221" s="134" t="s">
        <v>440</v>
      </c>
      <c r="B221" s="112">
        <v>17917</v>
      </c>
      <c r="C221" s="112">
        <v>17101</v>
      </c>
      <c r="D221" s="112">
        <v>816</v>
      </c>
      <c r="E221" s="112">
        <v>0</v>
      </c>
      <c r="F221" s="112">
        <v>629</v>
      </c>
      <c r="G221" s="112">
        <v>563</v>
      </c>
      <c r="H221" s="112">
        <v>66</v>
      </c>
      <c r="I221" s="112">
        <v>0</v>
      </c>
      <c r="J221" s="241">
        <v>28.484896661367248</v>
      </c>
      <c r="K221" s="241">
        <v>30.374777975133213</v>
      </c>
      <c r="L221" s="241">
        <v>12.363636363636363</v>
      </c>
      <c r="M221" s="241" t="s">
        <v>929</v>
      </c>
      <c r="N221" s="208"/>
      <c r="O221" s="208"/>
      <c r="P221" s="208"/>
      <c r="Q221" s="208"/>
    </row>
    <row r="222" spans="1:17" ht="12" customHeight="1" x14ac:dyDescent="0.2">
      <c r="A222" s="134" t="s">
        <v>451</v>
      </c>
      <c r="B222" s="112">
        <v>13492</v>
      </c>
      <c r="C222" s="112">
        <v>13473</v>
      </c>
      <c r="D222" s="112">
        <v>19</v>
      </c>
      <c r="E222" s="112">
        <v>0</v>
      </c>
      <c r="F222" s="112">
        <v>990</v>
      </c>
      <c r="G222" s="112">
        <v>990</v>
      </c>
      <c r="H222" s="112">
        <v>0</v>
      </c>
      <c r="I222" s="112">
        <v>0</v>
      </c>
      <c r="J222" s="241">
        <v>13.628282828282828</v>
      </c>
      <c r="K222" s="241">
        <v>13.609090909090909</v>
      </c>
      <c r="L222" s="241" t="s">
        <v>929</v>
      </c>
      <c r="M222" s="241" t="s">
        <v>929</v>
      </c>
      <c r="N222" s="208"/>
      <c r="O222" s="208"/>
      <c r="P222" s="208"/>
      <c r="Q222" s="208"/>
    </row>
    <row r="223" spans="1:17" ht="12" customHeight="1" x14ac:dyDescent="0.2">
      <c r="A223" s="134" t="s">
        <v>462</v>
      </c>
      <c r="B223" s="112">
        <v>6408</v>
      </c>
      <c r="C223" s="112">
        <v>5539</v>
      </c>
      <c r="D223" s="112">
        <v>869</v>
      </c>
      <c r="E223" s="112">
        <v>0</v>
      </c>
      <c r="F223" s="112">
        <v>2091</v>
      </c>
      <c r="G223" s="112">
        <v>2091</v>
      </c>
      <c r="H223" s="112">
        <v>0</v>
      </c>
      <c r="I223" s="112">
        <v>0</v>
      </c>
      <c r="J223" s="241">
        <v>3.0645624103299856</v>
      </c>
      <c r="K223" s="241">
        <v>2.6489717838354854</v>
      </c>
      <c r="L223" s="241" t="s">
        <v>929</v>
      </c>
      <c r="M223" s="241" t="s">
        <v>929</v>
      </c>
      <c r="N223" s="208"/>
      <c r="O223" s="208"/>
      <c r="P223" s="208"/>
      <c r="Q223" s="208"/>
    </row>
    <row r="224" spans="1:17" ht="12" customHeight="1" x14ac:dyDescent="0.2">
      <c r="A224" s="134" t="s">
        <v>467</v>
      </c>
      <c r="B224" s="112">
        <v>1014</v>
      </c>
      <c r="C224" s="112">
        <v>1014</v>
      </c>
      <c r="D224" s="112">
        <v>0</v>
      </c>
      <c r="E224" s="112">
        <v>0</v>
      </c>
      <c r="F224" s="112">
        <v>119</v>
      </c>
      <c r="G224" s="112">
        <v>119</v>
      </c>
      <c r="H224" s="112">
        <v>0</v>
      </c>
      <c r="I224" s="112">
        <v>0</v>
      </c>
      <c r="J224" s="241">
        <v>8.5210084033613445</v>
      </c>
      <c r="K224" s="241">
        <v>8.5210084033613445</v>
      </c>
      <c r="L224" s="241" t="s">
        <v>929</v>
      </c>
      <c r="M224" s="241" t="s">
        <v>929</v>
      </c>
      <c r="N224" s="208"/>
      <c r="O224" s="208"/>
      <c r="P224" s="208"/>
      <c r="Q224" s="208"/>
    </row>
    <row r="225" spans="1:17" ht="12" customHeight="1" x14ac:dyDescent="0.2">
      <c r="A225" s="134" t="s">
        <v>114</v>
      </c>
      <c r="B225" s="112">
        <v>964</v>
      </c>
      <c r="C225" s="112">
        <v>964</v>
      </c>
      <c r="D225" s="112">
        <v>0</v>
      </c>
      <c r="E225" s="112">
        <v>0</v>
      </c>
      <c r="F225" s="112">
        <v>58</v>
      </c>
      <c r="G225" s="112">
        <v>58</v>
      </c>
      <c r="H225" s="112">
        <v>0</v>
      </c>
      <c r="I225" s="112">
        <v>0</v>
      </c>
      <c r="J225" s="241">
        <v>16.620689655172413</v>
      </c>
      <c r="K225" s="241">
        <v>16.620689655172413</v>
      </c>
      <c r="L225" s="241" t="s">
        <v>929</v>
      </c>
      <c r="M225" s="241" t="s">
        <v>929</v>
      </c>
      <c r="N225" s="208"/>
      <c r="O225" s="208"/>
      <c r="P225" s="208"/>
      <c r="Q225" s="208"/>
    </row>
    <row r="226" spans="1:17" ht="12" customHeight="1" x14ac:dyDescent="0.2">
      <c r="A226" s="134" t="s">
        <v>474</v>
      </c>
      <c r="B226" s="112">
        <v>17892</v>
      </c>
      <c r="C226" s="112">
        <v>17785</v>
      </c>
      <c r="D226" s="112">
        <v>107</v>
      </c>
      <c r="E226" s="112">
        <v>0</v>
      </c>
      <c r="F226" s="112">
        <v>943</v>
      </c>
      <c r="G226" s="112">
        <v>940</v>
      </c>
      <c r="H226" s="112">
        <v>3</v>
      </c>
      <c r="I226" s="112">
        <v>0</v>
      </c>
      <c r="J226" s="241">
        <v>18.973488865323436</v>
      </c>
      <c r="K226" s="241">
        <v>18.920212765957448</v>
      </c>
      <c r="L226" s="241">
        <v>35.666666666666664</v>
      </c>
      <c r="M226" s="241" t="s">
        <v>929</v>
      </c>
      <c r="N226" s="208"/>
      <c r="O226" s="208"/>
      <c r="P226" s="208"/>
      <c r="Q226" s="208"/>
    </row>
    <row r="227" spans="1:17" ht="12" customHeight="1" x14ac:dyDescent="0.2">
      <c r="A227" s="134" t="s">
        <v>486</v>
      </c>
      <c r="B227" s="112">
        <v>4254</v>
      </c>
      <c r="C227" s="112">
        <v>4224</v>
      </c>
      <c r="D227" s="112">
        <v>0</v>
      </c>
      <c r="E227" s="112">
        <v>30</v>
      </c>
      <c r="F227" s="112">
        <v>473</v>
      </c>
      <c r="G227" s="112">
        <v>466</v>
      </c>
      <c r="H227" s="112">
        <v>0</v>
      </c>
      <c r="I227" s="112">
        <v>8</v>
      </c>
      <c r="J227" s="241">
        <v>8.9936575052854124</v>
      </c>
      <c r="K227" s="241">
        <v>9.0643776824034337</v>
      </c>
      <c r="L227" s="241" t="s">
        <v>929</v>
      </c>
      <c r="M227" s="241">
        <v>3.75</v>
      </c>
      <c r="N227" s="208"/>
      <c r="O227" s="208"/>
      <c r="P227" s="208"/>
      <c r="Q227" s="208"/>
    </row>
    <row r="228" spans="1:17" ht="12" customHeight="1" x14ac:dyDescent="0.2">
      <c r="A228" s="134" t="s">
        <v>930</v>
      </c>
      <c r="B228" s="112">
        <v>82518</v>
      </c>
      <c r="C228" s="112">
        <v>80677</v>
      </c>
      <c r="D228" s="112">
        <v>1811</v>
      </c>
      <c r="E228" s="112">
        <v>30</v>
      </c>
      <c r="F228" s="112">
        <v>6400</v>
      </c>
      <c r="G228" s="112">
        <v>6324</v>
      </c>
      <c r="H228" s="112">
        <v>69</v>
      </c>
      <c r="I228" s="112">
        <v>8</v>
      </c>
      <c r="J228" s="241">
        <v>12.893437499999999</v>
      </c>
      <c r="K228" s="241">
        <v>12.757273877292853</v>
      </c>
      <c r="L228" s="241">
        <v>26.246376811594203</v>
      </c>
      <c r="M228" s="241">
        <v>3.75</v>
      </c>
      <c r="N228" s="208"/>
      <c r="O228" s="208"/>
      <c r="P228" s="208"/>
      <c r="Q228" s="208"/>
    </row>
    <row r="229" spans="1:17" ht="36.950000000000003" customHeight="1" x14ac:dyDescent="0.2">
      <c r="A229" s="134" t="s">
        <v>931</v>
      </c>
      <c r="B229" s="112">
        <v>76110</v>
      </c>
      <c r="C229" s="112">
        <v>75138</v>
      </c>
      <c r="D229" s="112">
        <v>942</v>
      </c>
      <c r="E229" s="112">
        <v>30</v>
      </c>
      <c r="F229" s="112">
        <v>4225</v>
      </c>
      <c r="G229" s="112">
        <v>4149</v>
      </c>
      <c r="H229" s="112">
        <v>69</v>
      </c>
      <c r="I229" s="112">
        <v>8</v>
      </c>
      <c r="J229" s="241">
        <v>18.014201183431954</v>
      </c>
      <c r="K229" s="241">
        <v>18.109906001446131</v>
      </c>
      <c r="L229" s="241">
        <v>13.652173913043478</v>
      </c>
      <c r="M229" s="241">
        <v>3.75</v>
      </c>
      <c r="N229" s="208"/>
      <c r="O229" s="208"/>
      <c r="P229" s="208"/>
      <c r="Q229" s="208"/>
    </row>
    <row r="230" spans="1:17" ht="36.950000000000003" customHeight="1" x14ac:dyDescent="0.2">
      <c r="A230" s="134" t="s">
        <v>932</v>
      </c>
      <c r="B230" s="112">
        <v>6408</v>
      </c>
      <c r="C230" s="112">
        <v>5539</v>
      </c>
      <c r="D230" s="112">
        <v>869</v>
      </c>
      <c r="E230" s="112">
        <v>0</v>
      </c>
      <c r="F230" s="112">
        <v>2176</v>
      </c>
      <c r="G230" s="112">
        <v>2176</v>
      </c>
      <c r="H230" s="112">
        <v>0</v>
      </c>
      <c r="I230" s="112">
        <v>0</v>
      </c>
      <c r="J230" s="241">
        <v>2.9448529411764706</v>
      </c>
      <c r="K230" s="241">
        <v>2.5454963235294117</v>
      </c>
      <c r="L230" s="241" t="s">
        <v>929</v>
      </c>
      <c r="M230" s="241" t="s">
        <v>929</v>
      </c>
      <c r="N230" s="208"/>
      <c r="O230" s="208"/>
      <c r="P230" s="208"/>
      <c r="Q230" s="208"/>
    </row>
    <row r="231" spans="1:17" ht="21.95" customHeight="1" x14ac:dyDescent="0.2">
      <c r="A231" s="134"/>
      <c r="B231" s="239" t="s">
        <v>130</v>
      </c>
      <c r="C231" s="112"/>
      <c r="D231" s="112"/>
      <c r="E231" s="112"/>
      <c r="F231" s="112"/>
      <c r="G231" s="112"/>
      <c r="H231" s="112"/>
      <c r="I231" s="112"/>
      <c r="J231" s="241"/>
      <c r="K231" s="241" t="s">
        <v>933</v>
      </c>
      <c r="L231" s="241" t="s">
        <v>933</v>
      </c>
      <c r="M231" s="241" t="s">
        <v>933</v>
      </c>
      <c r="N231" s="208"/>
      <c r="O231" s="208"/>
      <c r="P231" s="208"/>
      <c r="Q231" s="208"/>
    </row>
    <row r="232" spans="1:17" x14ac:dyDescent="0.2">
      <c r="A232" s="134"/>
      <c r="B232" s="112"/>
      <c r="C232" s="112"/>
      <c r="D232" s="112"/>
      <c r="E232" s="112"/>
      <c r="F232" s="112"/>
      <c r="G232" s="112"/>
      <c r="H232" s="112"/>
      <c r="I232" s="112"/>
      <c r="J232" s="241"/>
      <c r="K232" s="241" t="s">
        <v>933</v>
      </c>
      <c r="L232" s="241" t="s">
        <v>933</v>
      </c>
      <c r="M232" s="241" t="s">
        <v>933</v>
      </c>
      <c r="N232" s="208"/>
      <c r="O232" s="208"/>
      <c r="P232" s="208"/>
      <c r="Q232" s="208"/>
    </row>
    <row r="233" spans="1:17" ht="12" customHeight="1" x14ac:dyDescent="0.2">
      <c r="A233" s="134" t="s">
        <v>418</v>
      </c>
      <c r="B233" s="112">
        <v>8205</v>
      </c>
      <c r="C233" s="112">
        <v>8130</v>
      </c>
      <c r="D233" s="112">
        <v>0</v>
      </c>
      <c r="E233" s="112">
        <v>75</v>
      </c>
      <c r="F233" s="112">
        <v>448</v>
      </c>
      <c r="G233" s="112">
        <v>438</v>
      </c>
      <c r="H233" s="112">
        <v>0</v>
      </c>
      <c r="I233" s="112">
        <v>10</v>
      </c>
      <c r="J233" s="241">
        <v>18.314732142857142</v>
      </c>
      <c r="K233" s="241">
        <v>18.561643835616437</v>
      </c>
      <c r="L233" s="241" t="s">
        <v>929</v>
      </c>
      <c r="M233" s="241">
        <v>7.5</v>
      </c>
      <c r="N233" s="208"/>
      <c r="O233" s="208"/>
      <c r="P233" s="208"/>
      <c r="Q233" s="208"/>
    </row>
    <row r="234" spans="1:17" ht="12" customHeight="1" x14ac:dyDescent="0.2">
      <c r="A234" s="134" t="s">
        <v>437</v>
      </c>
      <c r="B234" s="112">
        <v>728</v>
      </c>
      <c r="C234" s="112">
        <v>728</v>
      </c>
      <c r="D234" s="112">
        <v>0</v>
      </c>
      <c r="E234" s="112">
        <v>0</v>
      </c>
      <c r="F234" s="112">
        <v>29</v>
      </c>
      <c r="G234" s="112">
        <v>29</v>
      </c>
      <c r="H234" s="112">
        <v>0</v>
      </c>
      <c r="I234" s="112">
        <v>0</v>
      </c>
      <c r="J234" s="241">
        <v>25.103448275862068</v>
      </c>
      <c r="K234" s="241">
        <v>25.103448275862068</v>
      </c>
      <c r="L234" s="241" t="s">
        <v>929</v>
      </c>
      <c r="M234" s="241" t="s">
        <v>929</v>
      </c>
      <c r="N234" s="208"/>
      <c r="O234" s="208"/>
      <c r="P234" s="208"/>
      <c r="Q234" s="208"/>
    </row>
    <row r="235" spans="1:17" ht="12" customHeight="1" x14ac:dyDescent="0.2">
      <c r="A235" s="134" t="s">
        <v>440</v>
      </c>
      <c r="B235" s="112">
        <v>9201</v>
      </c>
      <c r="C235" s="112">
        <v>9126</v>
      </c>
      <c r="D235" s="112">
        <v>0</v>
      </c>
      <c r="E235" s="112">
        <v>75</v>
      </c>
      <c r="F235" s="112">
        <v>280</v>
      </c>
      <c r="G235" s="112">
        <v>270</v>
      </c>
      <c r="H235" s="112">
        <v>0</v>
      </c>
      <c r="I235" s="112">
        <v>10</v>
      </c>
      <c r="J235" s="241">
        <v>32.860714285714288</v>
      </c>
      <c r="K235" s="241">
        <v>33.799999999999997</v>
      </c>
      <c r="L235" s="241" t="s">
        <v>929</v>
      </c>
      <c r="M235" s="241">
        <v>7.5</v>
      </c>
      <c r="N235" s="208"/>
      <c r="O235" s="208"/>
      <c r="P235" s="208"/>
      <c r="Q235" s="208"/>
    </row>
    <row r="236" spans="1:17" ht="12" customHeight="1" x14ac:dyDescent="0.2">
      <c r="A236" s="134" t="s">
        <v>451</v>
      </c>
      <c r="B236" s="112">
        <v>6100</v>
      </c>
      <c r="C236" s="112">
        <v>6100</v>
      </c>
      <c r="D236" s="112">
        <v>0</v>
      </c>
      <c r="E236" s="112">
        <v>0</v>
      </c>
      <c r="F236" s="112">
        <v>566</v>
      </c>
      <c r="G236" s="112">
        <v>566</v>
      </c>
      <c r="H236" s="112">
        <v>0</v>
      </c>
      <c r="I236" s="112">
        <v>0</v>
      </c>
      <c r="J236" s="241">
        <v>10.777385159010601</v>
      </c>
      <c r="K236" s="241">
        <v>10.777385159010601</v>
      </c>
      <c r="L236" s="241" t="s">
        <v>929</v>
      </c>
      <c r="M236" s="241" t="s">
        <v>929</v>
      </c>
      <c r="N236" s="208"/>
      <c r="O236" s="208"/>
      <c r="P236" s="208"/>
      <c r="Q236" s="208"/>
    </row>
    <row r="237" spans="1:17" ht="12" customHeight="1" x14ac:dyDescent="0.2">
      <c r="A237" s="134" t="s">
        <v>462</v>
      </c>
      <c r="B237" s="112">
        <v>3803</v>
      </c>
      <c r="C237" s="112">
        <v>3772</v>
      </c>
      <c r="D237" s="112">
        <v>0</v>
      </c>
      <c r="E237" s="112">
        <v>31</v>
      </c>
      <c r="F237" s="112">
        <v>1375</v>
      </c>
      <c r="G237" s="112">
        <v>1375</v>
      </c>
      <c r="H237" s="112">
        <v>0</v>
      </c>
      <c r="I237" s="112">
        <v>0</v>
      </c>
      <c r="J237" s="241">
        <v>2.7658181818181817</v>
      </c>
      <c r="K237" s="241">
        <v>2.7432727272727271</v>
      </c>
      <c r="L237" s="241" t="s">
        <v>929</v>
      </c>
      <c r="M237" s="241" t="s">
        <v>929</v>
      </c>
      <c r="N237" s="208"/>
      <c r="O237" s="208"/>
      <c r="P237" s="208"/>
      <c r="Q237" s="208"/>
    </row>
    <row r="238" spans="1:17" ht="12" customHeight="1" x14ac:dyDescent="0.2">
      <c r="A238" s="134" t="s">
        <v>114</v>
      </c>
      <c r="B238" s="112">
        <v>1179</v>
      </c>
      <c r="C238" s="112">
        <v>1179</v>
      </c>
      <c r="D238" s="112">
        <v>0</v>
      </c>
      <c r="E238" s="112">
        <v>0</v>
      </c>
      <c r="F238" s="112">
        <v>73</v>
      </c>
      <c r="G238" s="112">
        <v>73</v>
      </c>
      <c r="H238" s="112">
        <v>0</v>
      </c>
      <c r="I238" s="112">
        <v>0</v>
      </c>
      <c r="J238" s="241">
        <v>16.150684931506849</v>
      </c>
      <c r="K238" s="241">
        <v>16.150684931506849</v>
      </c>
      <c r="L238" s="241" t="s">
        <v>929</v>
      </c>
      <c r="M238" s="241" t="s">
        <v>929</v>
      </c>
      <c r="N238" s="208"/>
      <c r="O238" s="208"/>
      <c r="P238" s="208"/>
      <c r="Q238" s="208"/>
    </row>
    <row r="239" spans="1:17" ht="12" customHeight="1" x14ac:dyDescent="0.2">
      <c r="A239" s="134" t="s">
        <v>474</v>
      </c>
      <c r="B239" s="112">
        <v>4842</v>
      </c>
      <c r="C239" s="112">
        <v>4842</v>
      </c>
      <c r="D239" s="112">
        <v>0</v>
      </c>
      <c r="E239" s="112">
        <v>0</v>
      </c>
      <c r="F239" s="112">
        <v>265</v>
      </c>
      <c r="G239" s="112">
        <v>265</v>
      </c>
      <c r="H239" s="112">
        <v>0</v>
      </c>
      <c r="I239" s="112">
        <v>0</v>
      </c>
      <c r="J239" s="241">
        <v>18.271698113207549</v>
      </c>
      <c r="K239" s="241">
        <v>18.271698113207549</v>
      </c>
      <c r="L239" s="241" t="s">
        <v>929</v>
      </c>
      <c r="M239" s="241" t="s">
        <v>929</v>
      </c>
      <c r="N239" s="208"/>
      <c r="O239" s="208"/>
      <c r="P239" s="208"/>
      <c r="Q239" s="208"/>
    </row>
    <row r="240" spans="1:17" ht="12" customHeight="1" x14ac:dyDescent="0.2">
      <c r="A240" s="134" t="s">
        <v>486</v>
      </c>
      <c r="B240" s="112">
        <v>1457</v>
      </c>
      <c r="C240" s="112">
        <v>1401</v>
      </c>
      <c r="D240" s="112">
        <v>0</v>
      </c>
      <c r="E240" s="112">
        <v>56</v>
      </c>
      <c r="F240" s="112">
        <v>155</v>
      </c>
      <c r="G240" s="112">
        <v>140</v>
      </c>
      <c r="H240" s="112">
        <v>0</v>
      </c>
      <c r="I240" s="112">
        <v>15</v>
      </c>
      <c r="J240" s="241">
        <v>9.4</v>
      </c>
      <c r="K240" s="241">
        <v>10.007142857142858</v>
      </c>
      <c r="L240" s="241" t="s">
        <v>929</v>
      </c>
      <c r="M240" s="241">
        <v>3.7333333333333334</v>
      </c>
      <c r="N240" s="208"/>
      <c r="O240" s="208"/>
      <c r="P240" s="208"/>
      <c r="Q240" s="208"/>
    </row>
    <row r="241" spans="1:17" ht="12" customHeight="1" x14ac:dyDescent="0.2">
      <c r="A241" s="134" t="s">
        <v>930</v>
      </c>
      <c r="B241" s="112">
        <v>35515</v>
      </c>
      <c r="C241" s="112">
        <v>35278</v>
      </c>
      <c r="D241" s="112">
        <v>0</v>
      </c>
      <c r="E241" s="112">
        <v>237</v>
      </c>
      <c r="F241" s="112">
        <v>3354</v>
      </c>
      <c r="G241" s="112">
        <v>3318</v>
      </c>
      <c r="H241" s="112">
        <v>0</v>
      </c>
      <c r="I241" s="112">
        <v>35</v>
      </c>
      <c r="J241" s="241">
        <v>10.588849135360764</v>
      </c>
      <c r="K241" s="241">
        <v>10.632308619650392</v>
      </c>
      <c r="L241" s="241" t="s">
        <v>929</v>
      </c>
      <c r="M241" s="241">
        <v>6.7714285714285714</v>
      </c>
      <c r="N241" s="208"/>
      <c r="O241" s="208"/>
      <c r="P241" s="208"/>
      <c r="Q241" s="208"/>
    </row>
    <row r="242" spans="1:17" ht="36.950000000000003" customHeight="1" x14ac:dyDescent="0.2">
      <c r="A242" s="134" t="s">
        <v>931</v>
      </c>
      <c r="B242" s="112">
        <v>31712</v>
      </c>
      <c r="C242" s="112">
        <v>31506</v>
      </c>
      <c r="D242" s="112">
        <v>0</v>
      </c>
      <c r="E242" s="112">
        <v>206</v>
      </c>
      <c r="F242" s="112">
        <v>1934</v>
      </c>
      <c r="G242" s="112">
        <v>1899</v>
      </c>
      <c r="H242" s="112">
        <v>0</v>
      </c>
      <c r="I242" s="112">
        <v>35</v>
      </c>
      <c r="J242" s="241">
        <v>16.397104446742503</v>
      </c>
      <c r="K242" s="241">
        <v>16.590837282780409</v>
      </c>
      <c r="L242" s="241" t="s">
        <v>929</v>
      </c>
      <c r="M242" s="241">
        <v>5.8857142857142861</v>
      </c>
      <c r="N242" s="208"/>
      <c r="O242" s="208"/>
      <c r="P242" s="208"/>
      <c r="Q242" s="208"/>
    </row>
    <row r="243" spans="1:17" ht="36.950000000000003" customHeight="1" x14ac:dyDescent="0.2">
      <c r="A243" s="134" t="s">
        <v>932</v>
      </c>
      <c r="B243" s="112">
        <v>3803</v>
      </c>
      <c r="C243" s="112">
        <v>3772</v>
      </c>
      <c r="D243" s="112">
        <v>0</v>
      </c>
      <c r="E243" s="112">
        <v>31</v>
      </c>
      <c r="F243" s="112">
        <v>1419</v>
      </c>
      <c r="G243" s="112">
        <v>1419</v>
      </c>
      <c r="H243" s="112">
        <v>0</v>
      </c>
      <c r="I243" s="112">
        <v>0</v>
      </c>
      <c r="J243" s="241">
        <v>2.6800563777307964</v>
      </c>
      <c r="K243" s="241">
        <v>2.6582100070472165</v>
      </c>
      <c r="L243" s="241" t="s">
        <v>929</v>
      </c>
      <c r="M243" s="241" t="s">
        <v>929</v>
      </c>
      <c r="N243" s="208"/>
      <c r="O243" s="208"/>
      <c r="P243" s="208"/>
      <c r="Q243" s="208"/>
    </row>
    <row r="244" spans="1:17" ht="21.95" customHeight="1" x14ac:dyDescent="0.2">
      <c r="A244" s="134"/>
      <c r="B244" s="239" t="s">
        <v>131</v>
      </c>
      <c r="C244" s="112"/>
      <c r="D244" s="112"/>
      <c r="E244" s="112"/>
      <c r="F244" s="112"/>
      <c r="G244" s="112"/>
      <c r="H244" s="112"/>
      <c r="I244" s="112"/>
      <c r="J244" s="241"/>
      <c r="K244" s="241" t="s">
        <v>933</v>
      </c>
      <c r="L244" s="241" t="s">
        <v>933</v>
      </c>
      <c r="M244" s="241" t="s">
        <v>933</v>
      </c>
      <c r="N244" s="208"/>
      <c r="O244" s="208"/>
      <c r="P244" s="208"/>
      <c r="Q244" s="208"/>
    </row>
    <row r="245" spans="1:17" x14ac:dyDescent="0.2">
      <c r="A245" s="134"/>
      <c r="B245" s="112"/>
      <c r="C245" s="112"/>
      <c r="D245" s="112"/>
      <c r="E245" s="112"/>
      <c r="F245" s="112"/>
      <c r="G245" s="112"/>
      <c r="H245" s="112"/>
      <c r="I245" s="112"/>
      <c r="J245" s="241"/>
      <c r="K245" s="241" t="s">
        <v>933</v>
      </c>
      <c r="L245" s="241" t="s">
        <v>933</v>
      </c>
      <c r="M245" s="241" t="s">
        <v>933</v>
      </c>
      <c r="N245" s="208"/>
      <c r="O245" s="208"/>
      <c r="P245" s="208"/>
      <c r="Q245" s="208"/>
    </row>
    <row r="246" spans="1:17" ht="12" customHeight="1" x14ac:dyDescent="0.2">
      <c r="A246" s="134" t="s">
        <v>418</v>
      </c>
      <c r="B246" s="112">
        <v>8710</v>
      </c>
      <c r="C246" s="112">
        <v>8710</v>
      </c>
      <c r="D246" s="112">
        <v>0</v>
      </c>
      <c r="E246" s="112">
        <v>0</v>
      </c>
      <c r="F246" s="112">
        <v>444</v>
      </c>
      <c r="G246" s="112">
        <v>444</v>
      </c>
      <c r="H246" s="112">
        <v>0</v>
      </c>
      <c r="I246" s="112">
        <v>0</v>
      </c>
      <c r="J246" s="241">
        <v>19.617117117117118</v>
      </c>
      <c r="K246" s="241">
        <v>19.617117117117118</v>
      </c>
      <c r="L246" s="241" t="s">
        <v>929</v>
      </c>
      <c r="M246" s="241" t="s">
        <v>929</v>
      </c>
      <c r="N246" s="208"/>
      <c r="O246" s="208"/>
      <c r="P246" s="208"/>
      <c r="Q246" s="208"/>
    </row>
    <row r="247" spans="1:17" ht="12" customHeight="1" x14ac:dyDescent="0.2">
      <c r="A247" s="134" t="s">
        <v>437</v>
      </c>
      <c r="B247" s="112">
        <v>798</v>
      </c>
      <c r="C247" s="112">
        <v>798</v>
      </c>
      <c r="D247" s="112">
        <v>0</v>
      </c>
      <c r="E247" s="112">
        <v>0</v>
      </c>
      <c r="F247" s="112">
        <v>31</v>
      </c>
      <c r="G247" s="112">
        <v>31</v>
      </c>
      <c r="H247" s="112">
        <v>0</v>
      </c>
      <c r="I247" s="112">
        <v>0</v>
      </c>
      <c r="J247" s="241">
        <v>25.741935483870968</v>
      </c>
      <c r="K247" s="241">
        <v>25.741935483870968</v>
      </c>
      <c r="L247" s="241" t="s">
        <v>929</v>
      </c>
      <c r="M247" s="241" t="s">
        <v>929</v>
      </c>
      <c r="N247" s="208"/>
      <c r="O247" s="208"/>
      <c r="P247" s="208"/>
      <c r="Q247" s="208"/>
    </row>
    <row r="248" spans="1:17" ht="12" customHeight="1" x14ac:dyDescent="0.2">
      <c r="A248" s="134" t="s">
        <v>440</v>
      </c>
      <c r="B248" s="112">
        <v>6471</v>
      </c>
      <c r="C248" s="112">
        <v>6471</v>
      </c>
      <c r="D248" s="112">
        <v>0</v>
      </c>
      <c r="E248" s="112">
        <v>0</v>
      </c>
      <c r="F248" s="112">
        <v>189</v>
      </c>
      <c r="G248" s="112">
        <v>189</v>
      </c>
      <c r="H248" s="112">
        <v>0</v>
      </c>
      <c r="I248" s="112">
        <v>0</v>
      </c>
      <c r="J248" s="241">
        <v>34.238095238095241</v>
      </c>
      <c r="K248" s="241">
        <v>34.238095238095241</v>
      </c>
      <c r="L248" s="241" t="s">
        <v>929</v>
      </c>
      <c r="M248" s="241" t="s">
        <v>929</v>
      </c>
      <c r="N248" s="208"/>
      <c r="O248" s="208"/>
      <c r="P248" s="208"/>
      <c r="Q248" s="208"/>
    </row>
    <row r="249" spans="1:17" ht="12" customHeight="1" x14ac:dyDescent="0.2">
      <c r="A249" s="134" t="s">
        <v>451</v>
      </c>
      <c r="B249" s="112">
        <v>7994</v>
      </c>
      <c r="C249" s="112">
        <v>7994</v>
      </c>
      <c r="D249" s="112">
        <v>0</v>
      </c>
      <c r="E249" s="112">
        <v>0</v>
      </c>
      <c r="F249" s="112">
        <v>496</v>
      </c>
      <c r="G249" s="112">
        <v>496</v>
      </c>
      <c r="H249" s="112">
        <v>0</v>
      </c>
      <c r="I249" s="112">
        <v>0</v>
      </c>
      <c r="J249" s="241">
        <v>16.116935483870968</v>
      </c>
      <c r="K249" s="241">
        <v>16.116935483870968</v>
      </c>
      <c r="L249" s="241" t="s">
        <v>929</v>
      </c>
      <c r="M249" s="241" t="s">
        <v>929</v>
      </c>
      <c r="N249" s="208"/>
      <c r="O249" s="208"/>
      <c r="P249" s="208"/>
      <c r="Q249" s="208"/>
    </row>
    <row r="250" spans="1:17" ht="12" customHeight="1" x14ac:dyDescent="0.2">
      <c r="A250" s="134" t="s">
        <v>462</v>
      </c>
      <c r="B250" s="112">
        <v>3970</v>
      </c>
      <c r="C250" s="112">
        <v>3970</v>
      </c>
      <c r="D250" s="112">
        <v>0</v>
      </c>
      <c r="E250" s="112">
        <v>0</v>
      </c>
      <c r="F250" s="112">
        <v>1550</v>
      </c>
      <c r="G250" s="112">
        <v>1550</v>
      </c>
      <c r="H250" s="112">
        <v>0</v>
      </c>
      <c r="I250" s="112">
        <v>0</v>
      </c>
      <c r="J250" s="241">
        <v>2.5612903225806454</v>
      </c>
      <c r="K250" s="241">
        <v>2.5612903225806454</v>
      </c>
      <c r="L250" s="241" t="s">
        <v>929</v>
      </c>
      <c r="M250" s="241" t="s">
        <v>929</v>
      </c>
      <c r="N250" s="208"/>
      <c r="O250" s="208"/>
      <c r="P250" s="208"/>
      <c r="Q250" s="208"/>
    </row>
    <row r="251" spans="1:17" ht="12" customHeight="1" x14ac:dyDescent="0.2">
      <c r="A251" s="134" t="s">
        <v>114</v>
      </c>
      <c r="B251" s="112">
        <v>2376</v>
      </c>
      <c r="C251" s="112">
        <v>2376</v>
      </c>
      <c r="D251" s="112">
        <v>0</v>
      </c>
      <c r="E251" s="112">
        <v>0</v>
      </c>
      <c r="F251" s="112">
        <v>117</v>
      </c>
      <c r="G251" s="112">
        <v>117</v>
      </c>
      <c r="H251" s="112">
        <v>0</v>
      </c>
      <c r="I251" s="112">
        <v>0</v>
      </c>
      <c r="J251" s="241">
        <v>20.307692307692307</v>
      </c>
      <c r="K251" s="241">
        <v>20.307692307692307</v>
      </c>
      <c r="L251" s="241" t="s">
        <v>929</v>
      </c>
      <c r="M251" s="241" t="s">
        <v>929</v>
      </c>
      <c r="N251" s="208"/>
      <c r="O251" s="208"/>
      <c r="P251" s="208"/>
      <c r="Q251" s="208"/>
    </row>
    <row r="252" spans="1:17" ht="12" customHeight="1" x14ac:dyDescent="0.2">
      <c r="A252" s="134" t="s">
        <v>474</v>
      </c>
      <c r="B252" s="112">
        <v>1274</v>
      </c>
      <c r="C252" s="112">
        <v>1274</v>
      </c>
      <c r="D252" s="112">
        <v>0</v>
      </c>
      <c r="E252" s="112">
        <v>0</v>
      </c>
      <c r="F252" s="112">
        <v>79</v>
      </c>
      <c r="G252" s="112">
        <v>79</v>
      </c>
      <c r="H252" s="112">
        <v>0</v>
      </c>
      <c r="I252" s="112">
        <v>0</v>
      </c>
      <c r="J252" s="241">
        <v>16.126582278481013</v>
      </c>
      <c r="K252" s="241">
        <v>16.126582278481013</v>
      </c>
      <c r="L252" s="241" t="s">
        <v>929</v>
      </c>
      <c r="M252" s="241" t="s">
        <v>929</v>
      </c>
      <c r="N252" s="208"/>
      <c r="O252" s="208"/>
      <c r="P252" s="208"/>
      <c r="Q252" s="208"/>
    </row>
    <row r="253" spans="1:17" ht="12" customHeight="1" x14ac:dyDescent="0.2">
      <c r="A253" s="134" t="s">
        <v>486</v>
      </c>
      <c r="B253" s="112">
        <v>1459</v>
      </c>
      <c r="C253" s="112">
        <v>1459</v>
      </c>
      <c r="D253" s="112">
        <v>0</v>
      </c>
      <c r="E253" s="112">
        <v>0</v>
      </c>
      <c r="F253" s="112">
        <v>125</v>
      </c>
      <c r="G253" s="112">
        <v>125</v>
      </c>
      <c r="H253" s="112">
        <v>0</v>
      </c>
      <c r="I253" s="112">
        <v>0</v>
      </c>
      <c r="J253" s="241">
        <v>11.672000000000001</v>
      </c>
      <c r="K253" s="241">
        <v>11.672000000000001</v>
      </c>
      <c r="L253" s="241" t="s">
        <v>929</v>
      </c>
      <c r="M253" s="241" t="s">
        <v>929</v>
      </c>
      <c r="N253" s="208"/>
      <c r="O253" s="208"/>
      <c r="P253" s="208"/>
      <c r="Q253" s="208"/>
    </row>
    <row r="254" spans="1:17" ht="12" customHeight="1" x14ac:dyDescent="0.2">
      <c r="A254" s="134" t="s">
        <v>930</v>
      </c>
      <c r="B254" s="112">
        <v>33146</v>
      </c>
      <c r="C254" s="112">
        <v>33146</v>
      </c>
      <c r="D254" s="112">
        <v>0</v>
      </c>
      <c r="E254" s="112">
        <v>0</v>
      </c>
      <c r="F254" s="112">
        <v>3182</v>
      </c>
      <c r="G254" s="112">
        <v>3182</v>
      </c>
      <c r="H254" s="112">
        <v>0</v>
      </c>
      <c r="I254" s="112">
        <v>0</v>
      </c>
      <c r="J254" s="241">
        <v>10.416719044626021</v>
      </c>
      <c r="K254" s="241">
        <v>10.416719044626021</v>
      </c>
      <c r="L254" s="241" t="s">
        <v>929</v>
      </c>
      <c r="M254" s="241" t="s">
        <v>929</v>
      </c>
      <c r="N254" s="208"/>
      <c r="O254" s="208"/>
      <c r="P254" s="208"/>
      <c r="Q254" s="208"/>
    </row>
    <row r="255" spans="1:17" ht="36.950000000000003" customHeight="1" x14ac:dyDescent="0.2">
      <c r="A255" s="134" t="s">
        <v>931</v>
      </c>
      <c r="B255" s="112">
        <v>29176</v>
      </c>
      <c r="C255" s="112">
        <v>29176</v>
      </c>
      <c r="D255" s="112">
        <v>0</v>
      </c>
      <c r="E255" s="112">
        <v>0</v>
      </c>
      <c r="F255" s="112">
        <v>1612</v>
      </c>
      <c r="G255" s="112">
        <v>1612</v>
      </c>
      <c r="H255" s="112">
        <v>0</v>
      </c>
      <c r="I255" s="112">
        <v>0</v>
      </c>
      <c r="J255" s="241">
        <v>18.099255583126549</v>
      </c>
      <c r="K255" s="241">
        <v>18.099255583126549</v>
      </c>
      <c r="L255" s="241" t="s">
        <v>929</v>
      </c>
      <c r="M255" s="241" t="s">
        <v>929</v>
      </c>
      <c r="N255" s="208"/>
      <c r="O255" s="208"/>
      <c r="P255" s="208"/>
      <c r="Q255" s="208"/>
    </row>
    <row r="256" spans="1:17" ht="36.950000000000003" customHeight="1" x14ac:dyDescent="0.2">
      <c r="A256" s="134" t="s">
        <v>932</v>
      </c>
      <c r="B256" s="112">
        <v>3970</v>
      </c>
      <c r="C256" s="112">
        <v>3970</v>
      </c>
      <c r="D256" s="112">
        <v>0</v>
      </c>
      <c r="E256" s="112">
        <v>0</v>
      </c>
      <c r="F256" s="112">
        <v>1570</v>
      </c>
      <c r="G256" s="112">
        <v>1570</v>
      </c>
      <c r="H256" s="112">
        <v>0</v>
      </c>
      <c r="I256" s="112">
        <v>0</v>
      </c>
      <c r="J256" s="241">
        <v>2.5286624203821657</v>
      </c>
      <c r="K256" s="241">
        <v>2.5286624203821657</v>
      </c>
      <c r="L256" s="241" t="s">
        <v>929</v>
      </c>
      <c r="M256" s="241" t="s">
        <v>929</v>
      </c>
      <c r="N256" s="208"/>
      <c r="O256" s="208"/>
      <c r="P256" s="208"/>
      <c r="Q256" s="208"/>
    </row>
    <row r="257" spans="1:17" ht="12" customHeight="1" x14ac:dyDescent="0.2">
      <c r="A257" s="134"/>
      <c r="B257" s="63"/>
      <c r="C257" s="112"/>
      <c r="D257" s="112"/>
      <c r="E257" s="112"/>
      <c r="F257" s="112"/>
      <c r="G257" s="112"/>
      <c r="H257" s="112"/>
      <c r="I257" s="112"/>
      <c r="J257" s="241"/>
      <c r="K257" s="241"/>
      <c r="L257" s="241"/>
      <c r="M257" s="241"/>
      <c r="N257" s="208"/>
      <c r="O257" s="208"/>
      <c r="P257" s="208"/>
      <c r="Q257" s="208"/>
    </row>
    <row r="258" spans="1:17" ht="12" customHeight="1" x14ac:dyDescent="0.2">
      <c r="A258" s="134"/>
      <c r="B258" s="63"/>
      <c r="C258" s="112"/>
      <c r="D258" s="112"/>
      <c r="E258" s="112"/>
      <c r="F258" s="112"/>
      <c r="G258" s="112"/>
      <c r="H258" s="112"/>
      <c r="I258" s="112"/>
      <c r="J258" s="241"/>
      <c r="K258" s="241"/>
      <c r="L258" s="241"/>
      <c r="M258" s="241"/>
      <c r="N258" s="208"/>
      <c r="O258" s="208"/>
      <c r="P258" s="208"/>
      <c r="Q258" s="208"/>
    </row>
    <row r="259" spans="1:17" ht="12" customHeight="1" x14ac:dyDescent="0.2">
      <c r="A259" s="134"/>
      <c r="B259" s="63"/>
      <c r="C259" s="112"/>
      <c r="D259" s="112"/>
      <c r="E259" s="112"/>
      <c r="F259" s="112"/>
      <c r="G259" s="112"/>
      <c r="H259" s="112"/>
      <c r="I259" s="112"/>
      <c r="J259" s="241"/>
      <c r="K259" s="241"/>
      <c r="L259" s="241"/>
      <c r="M259" s="241"/>
      <c r="N259" s="208"/>
      <c r="O259" s="208"/>
      <c r="P259" s="208"/>
      <c r="Q259" s="208"/>
    </row>
    <row r="260" spans="1:17" ht="12" customHeight="1" x14ac:dyDescent="0.2">
      <c r="A260" s="238" t="s">
        <v>934</v>
      </c>
      <c r="B260" s="63"/>
      <c r="C260" s="112"/>
      <c r="D260" s="112"/>
      <c r="E260" s="112"/>
      <c r="F260" s="112"/>
      <c r="G260" s="112"/>
      <c r="H260" s="112"/>
      <c r="I260" s="112"/>
      <c r="J260" s="241"/>
      <c r="K260" s="241" t="s">
        <v>933</v>
      </c>
      <c r="L260" s="241" t="s">
        <v>933</v>
      </c>
      <c r="M260" s="241" t="s">
        <v>933</v>
      </c>
      <c r="N260" s="208"/>
      <c r="O260" s="208"/>
      <c r="P260" s="208"/>
      <c r="Q260" s="208"/>
    </row>
    <row r="261" spans="1:17" ht="12" customHeight="1" x14ac:dyDescent="0.2">
      <c r="A261" s="242" t="s">
        <v>935</v>
      </c>
      <c r="B261" s="63"/>
      <c r="C261" s="112"/>
      <c r="D261" s="112"/>
      <c r="E261" s="112"/>
      <c r="F261" s="112"/>
      <c r="G261" s="112"/>
      <c r="H261" s="112"/>
      <c r="I261" s="112"/>
      <c r="J261" s="241"/>
      <c r="K261" s="241" t="s">
        <v>933</v>
      </c>
      <c r="L261" s="241" t="s">
        <v>933</v>
      </c>
      <c r="M261" s="241" t="s">
        <v>933</v>
      </c>
      <c r="N261" s="208"/>
      <c r="O261" s="208"/>
      <c r="P261" s="208"/>
      <c r="Q261" s="208"/>
    </row>
    <row r="262" spans="1:17" ht="12" customHeight="1" x14ac:dyDescent="0.2">
      <c r="A262" s="242" t="s">
        <v>936</v>
      </c>
      <c r="B262" s="63"/>
      <c r="C262" s="112"/>
      <c r="D262" s="112"/>
      <c r="E262" s="112"/>
      <c r="F262" s="112"/>
      <c r="G262" s="112"/>
      <c r="H262" s="112"/>
      <c r="I262" s="112"/>
      <c r="J262" s="241"/>
      <c r="K262" s="241" t="s">
        <v>933</v>
      </c>
      <c r="L262" s="241" t="s">
        <v>933</v>
      </c>
      <c r="M262" s="241" t="s">
        <v>933</v>
      </c>
      <c r="N262" s="208"/>
      <c r="O262" s="208"/>
      <c r="P262" s="208"/>
      <c r="Q262" s="208"/>
    </row>
    <row r="263" spans="1:17" ht="12" customHeight="1" x14ac:dyDescent="0.2">
      <c r="A263" s="134" t="s">
        <v>937</v>
      </c>
      <c r="B263" s="63"/>
      <c r="C263" s="112"/>
      <c r="D263" s="112"/>
      <c r="E263" s="112"/>
      <c r="F263" s="112"/>
      <c r="G263" s="112"/>
      <c r="H263" s="112"/>
      <c r="I263" s="112"/>
      <c r="J263" s="241"/>
      <c r="K263" s="241" t="s">
        <v>933</v>
      </c>
      <c r="L263" s="241" t="s">
        <v>933</v>
      </c>
      <c r="M263" s="241" t="s">
        <v>933</v>
      </c>
      <c r="N263" s="208"/>
      <c r="O263" s="208"/>
      <c r="P263" s="208"/>
      <c r="Q263" s="208"/>
    </row>
    <row r="264" spans="1:17" ht="12" customHeight="1" x14ac:dyDescent="0.2">
      <c r="A264" s="134"/>
      <c r="B264" s="63"/>
      <c r="C264" s="112"/>
      <c r="D264" s="112"/>
      <c r="E264" s="112"/>
      <c r="F264" s="112"/>
      <c r="G264" s="112"/>
      <c r="H264" s="112"/>
      <c r="I264" s="112"/>
      <c r="J264" s="241"/>
      <c r="K264" s="241"/>
      <c r="L264" s="241"/>
      <c r="M264" s="241"/>
      <c r="N264" s="208"/>
      <c r="O264" s="208"/>
      <c r="P264" s="208"/>
      <c r="Q264" s="208"/>
    </row>
    <row r="265" spans="1:17" ht="12" customHeight="1" x14ac:dyDescent="0.2">
      <c r="A265" s="134"/>
      <c r="B265" s="63"/>
      <c r="C265" s="112"/>
      <c r="D265" s="112"/>
      <c r="E265" s="112"/>
      <c r="F265" s="112"/>
      <c r="G265" s="112"/>
      <c r="H265" s="112"/>
      <c r="I265" s="112"/>
      <c r="J265" s="241"/>
      <c r="K265" s="241"/>
      <c r="L265" s="241"/>
      <c r="M265" s="241"/>
      <c r="N265" s="208"/>
      <c r="O265" s="208"/>
      <c r="P265" s="208"/>
      <c r="Q265" s="208"/>
    </row>
    <row r="266" spans="1:17" x14ac:dyDescent="0.2">
      <c r="A266" s="320" t="s">
        <v>73</v>
      </c>
      <c r="B266" s="320"/>
      <c r="C266" s="320"/>
      <c r="D266" s="320"/>
      <c r="E266" s="320"/>
      <c r="F266" s="112"/>
      <c r="G266" s="112"/>
      <c r="H266" s="112"/>
      <c r="I266" s="112"/>
      <c r="J266" s="241"/>
      <c r="K266" s="241" t="s">
        <v>933</v>
      </c>
      <c r="L266" s="241" t="s">
        <v>933</v>
      </c>
      <c r="M266" s="241" t="s">
        <v>933</v>
      </c>
      <c r="N266" s="208"/>
      <c r="O266" s="208"/>
      <c r="P266" s="208"/>
      <c r="Q266" s="208"/>
    </row>
    <row r="267" spans="1:17" ht="27" customHeight="1" x14ac:dyDescent="0.2">
      <c r="A267" s="238"/>
      <c r="B267" s="239" t="s">
        <v>928</v>
      </c>
      <c r="C267" s="166"/>
      <c r="D267" s="166"/>
      <c r="E267" s="166"/>
      <c r="F267" s="166"/>
      <c r="G267" s="166"/>
      <c r="H267" s="166"/>
      <c r="I267" s="166"/>
      <c r="J267" s="166"/>
      <c r="K267" s="166"/>
      <c r="L267" s="166"/>
      <c r="M267" s="63"/>
      <c r="N267" s="208"/>
      <c r="O267" s="208"/>
      <c r="P267" s="208"/>
      <c r="Q267" s="208"/>
    </row>
    <row r="268" spans="1:17" ht="21.95" customHeight="1" x14ac:dyDescent="0.2">
      <c r="A268" s="134"/>
      <c r="B268" s="239" t="s">
        <v>132</v>
      </c>
      <c r="C268" s="112"/>
      <c r="D268" s="112"/>
      <c r="E268" s="112"/>
      <c r="F268" s="112"/>
      <c r="G268" s="112"/>
      <c r="H268" s="112"/>
      <c r="I268" s="112"/>
      <c r="J268" s="241"/>
      <c r="K268" s="241" t="s">
        <v>933</v>
      </c>
      <c r="L268" s="241" t="s">
        <v>933</v>
      </c>
      <c r="M268" s="241" t="s">
        <v>933</v>
      </c>
      <c r="N268" s="208"/>
      <c r="O268" s="208"/>
      <c r="P268" s="208"/>
      <c r="Q268" s="208"/>
    </row>
    <row r="269" spans="1:17" x14ac:dyDescent="0.2">
      <c r="A269" s="134"/>
      <c r="B269" s="112"/>
      <c r="C269" s="112"/>
      <c r="D269" s="112"/>
      <c r="E269" s="112"/>
      <c r="F269" s="112"/>
      <c r="G269" s="112"/>
      <c r="H269" s="112"/>
      <c r="I269" s="112"/>
      <c r="J269" s="241"/>
      <c r="K269" s="241" t="s">
        <v>933</v>
      </c>
      <c r="L269" s="241" t="s">
        <v>933</v>
      </c>
      <c r="M269" s="241" t="s">
        <v>933</v>
      </c>
      <c r="N269" s="208"/>
      <c r="O269" s="208"/>
      <c r="P269" s="208"/>
      <c r="Q269" s="208"/>
    </row>
    <row r="270" spans="1:17" ht="12" customHeight="1" x14ac:dyDescent="0.2">
      <c r="A270" s="134" t="s">
        <v>418</v>
      </c>
      <c r="B270" s="112">
        <v>11260</v>
      </c>
      <c r="C270" s="112">
        <v>11260</v>
      </c>
      <c r="D270" s="112">
        <v>0</v>
      </c>
      <c r="E270" s="112">
        <v>0</v>
      </c>
      <c r="F270" s="112">
        <v>580</v>
      </c>
      <c r="G270" s="112">
        <v>580</v>
      </c>
      <c r="H270" s="112">
        <v>0</v>
      </c>
      <c r="I270" s="112">
        <v>0</v>
      </c>
      <c r="J270" s="241">
        <v>19.413793103448278</v>
      </c>
      <c r="K270" s="241">
        <v>19.413793103448278</v>
      </c>
      <c r="L270" s="241" t="s">
        <v>929</v>
      </c>
      <c r="M270" s="241" t="s">
        <v>929</v>
      </c>
      <c r="N270" s="208"/>
      <c r="O270" s="208"/>
      <c r="P270" s="208"/>
      <c r="Q270" s="208"/>
    </row>
    <row r="271" spans="1:17" ht="12" customHeight="1" x14ac:dyDescent="0.2">
      <c r="A271" s="134" t="s">
        <v>437</v>
      </c>
      <c r="B271" s="112">
        <v>808</v>
      </c>
      <c r="C271" s="112">
        <v>808</v>
      </c>
      <c r="D271" s="112">
        <v>0</v>
      </c>
      <c r="E271" s="112">
        <v>0</v>
      </c>
      <c r="F271" s="112">
        <v>49</v>
      </c>
      <c r="G271" s="112">
        <v>49</v>
      </c>
      <c r="H271" s="112">
        <v>0</v>
      </c>
      <c r="I271" s="112">
        <v>0</v>
      </c>
      <c r="J271" s="241">
        <v>16.489795918367346</v>
      </c>
      <c r="K271" s="241">
        <v>16.489795918367346</v>
      </c>
      <c r="L271" s="241" t="s">
        <v>929</v>
      </c>
      <c r="M271" s="241" t="s">
        <v>929</v>
      </c>
      <c r="N271" s="208"/>
      <c r="O271" s="208"/>
      <c r="P271" s="208"/>
      <c r="Q271" s="208"/>
    </row>
    <row r="272" spans="1:17" ht="12" customHeight="1" x14ac:dyDescent="0.2">
      <c r="A272" s="134" t="s">
        <v>440</v>
      </c>
      <c r="B272" s="112">
        <v>6931</v>
      </c>
      <c r="C272" s="112">
        <v>6931</v>
      </c>
      <c r="D272" s="112">
        <v>0</v>
      </c>
      <c r="E272" s="112">
        <v>0</v>
      </c>
      <c r="F272" s="112">
        <v>353</v>
      </c>
      <c r="G272" s="112">
        <v>353</v>
      </c>
      <c r="H272" s="112">
        <v>0</v>
      </c>
      <c r="I272" s="112">
        <v>0</v>
      </c>
      <c r="J272" s="241">
        <v>19.634560906515581</v>
      </c>
      <c r="K272" s="241">
        <v>19.634560906515581</v>
      </c>
      <c r="L272" s="241" t="s">
        <v>929</v>
      </c>
      <c r="M272" s="241" t="s">
        <v>929</v>
      </c>
      <c r="N272" s="208"/>
      <c r="O272" s="208"/>
      <c r="P272" s="208"/>
      <c r="Q272" s="208"/>
    </row>
    <row r="273" spans="1:17" ht="12" customHeight="1" x14ac:dyDescent="0.2">
      <c r="A273" s="134" t="s">
        <v>451</v>
      </c>
      <c r="B273" s="112">
        <v>6092</v>
      </c>
      <c r="C273" s="112">
        <v>6092</v>
      </c>
      <c r="D273" s="112">
        <v>0</v>
      </c>
      <c r="E273" s="112">
        <v>0</v>
      </c>
      <c r="F273" s="112">
        <v>581</v>
      </c>
      <c r="G273" s="112">
        <v>581</v>
      </c>
      <c r="H273" s="112">
        <v>0</v>
      </c>
      <c r="I273" s="112">
        <v>0</v>
      </c>
      <c r="J273" s="241">
        <v>10.485370051635112</v>
      </c>
      <c r="K273" s="241">
        <v>10.485370051635112</v>
      </c>
      <c r="L273" s="241" t="s">
        <v>929</v>
      </c>
      <c r="M273" s="241" t="s">
        <v>929</v>
      </c>
      <c r="N273" s="208"/>
      <c r="O273" s="208"/>
      <c r="P273" s="208"/>
      <c r="Q273" s="208"/>
    </row>
    <row r="274" spans="1:17" ht="12" customHeight="1" x14ac:dyDescent="0.2">
      <c r="A274" s="134" t="s">
        <v>462</v>
      </c>
      <c r="B274" s="112">
        <v>2266</v>
      </c>
      <c r="C274" s="112">
        <v>2266</v>
      </c>
      <c r="D274" s="112">
        <v>0</v>
      </c>
      <c r="E274" s="112">
        <v>0</v>
      </c>
      <c r="F274" s="112">
        <v>954</v>
      </c>
      <c r="G274" s="112">
        <v>954</v>
      </c>
      <c r="H274" s="112">
        <v>0</v>
      </c>
      <c r="I274" s="112">
        <v>0</v>
      </c>
      <c r="J274" s="241">
        <v>2.3752620545073375</v>
      </c>
      <c r="K274" s="241">
        <v>2.3752620545073375</v>
      </c>
      <c r="L274" s="241" t="s">
        <v>929</v>
      </c>
      <c r="M274" s="241" t="s">
        <v>929</v>
      </c>
      <c r="N274" s="208"/>
      <c r="O274" s="208"/>
      <c r="P274" s="208"/>
      <c r="Q274" s="208"/>
    </row>
    <row r="275" spans="1:17" ht="12" customHeight="1" x14ac:dyDescent="0.2">
      <c r="A275" s="134" t="s">
        <v>114</v>
      </c>
      <c r="B275" s="112">
        <v>455</v>
      </c>
      <c r="C275" s="112">
        <v>455</v>
      </c>
      <c r="D275" s="112">
        <v>0</v>
      </c>
      <c r="E275" s="112">
        <v>0</v>
      </c>
      <c r="F275" s="112">
        <v>16</v>
      </c>
      <c r="G275" s="112">
        <v>16</v>
      </c>
      <c r="H275" s="112">
        <v>0</v>
      </c>
      <c r="I275" s="112">
        <v>0</v>
      </c>
      <c r="J275" s="241">
        <v>28.4375</v>
      </c>
      <c r="K275" s="241">
        <v>28.4375</v>
      </c>
      <c r="L275" s="241" t="s">
        <v>929</v>
      </c>
      <c r="M275" s="241" t="s">
        <v>929</v>
      </c>
      <c r="N275" s="208"/>
      <c r="O275" s="208"/>
      <c r="P275" s="208"/>
      <c r="Q275" s="208"/>
    </row>
    <row r="276" spans="1:17" ht="12" customHeight="1" x14ac:dyDescent="0.2">
      <c r="A276" s="134" t="s">
        <v>474</v>
      </c>
      <c r="B276" s="112">
        <v>7147</v>
      </c>
      <c r="C276" s="112">
        <v>7147</v>
      </c>
      <c r="D276" s="112">
        <v>0</v>
      </c>
      <c r="E276" s="112">
        <v>0</v>
      </c>
      <c r="F276" s="112">
        <v>431</v>
      </c>
      <c r="G276" s="112">
        <v>431</v>
      </c>
      <c r="H276" s="112">
        <v>0</v>
      </c>
      <c r="I276" s="112">
        <v>0</v>
      </c>
      <c r="J276" s="241">
        <v>16.582366589327147</v>
      </c>
      <c r="K276" s="241">
        <v>16.582366589327147</v>
      </c>
      <c r="L276" s="241" t="s">
        <v>929</v>
      </c>
      <c r="M276" s="241" t="s">
        <v>929</v>
      </c>
      <c r="N276" s="208"/>
      <c r="O276" s="208"/>
      <c r="P276" s="208"/>
      <c r="Q276" s="208"/>
    </row>
    <row r="277" spans="1:17" ht="12" customHeight="1" x14ac:dyDescent="0.2">
      <c r="A277" s="134" t="s">
        <v>486</v>
      </c>
      <c r="B277" s="112">
        <v>2231</v>
      </c>
      <c r="C277" s="112">
        <v>2231</v>
      </c>
      <c r="D277" s="112">
        <v>0</v>
      </c>
      <c r="E277" s="112">
        <v>0</v>
      </c>
      <c r="F277" s="112">
        <v>244</v>
      </c>
      <c r="G277" s="112">
        <v>244</v>
      </c>
      <c r="H277" s="112">
        <v>0</v>
      </c>
      <c r="I277" s="112">
        <v>0</v>
      </c>
      <c r="J277" s="241">
        <v>9.1434426229508201</v>
      </c>
      <c r="K277" s="241">
        <v>9.1434426229508201</v>
      </c>
      <c r="L277" s="241" t="s">
        <v>929</v>
      </c>
      <c r="M277" s="241" t="s">
        <v>929</v>
      </c>
      <c r="N277" s="208"/>
      <c r="O277" s="208"/>
      <c r="P277" s="208"/>
      <c r="Q277" s="208"/>
    </row>
    <row r="278" spans="1:17" ht="12" customHeight="1" x14ac:dyDescent="0.2">
      <c r="A278" s="134" t="s">
        <v>930</v>
      </c>
      <c r="B278" s="112">
        <v>37211</v>
      </c>
      <c r="C278" s="112">
        <v>37211</v>
      </c>
      <c r="D278" s="112">
        <v>0</v>
      </c>
      <c r="E278" s="112">
        <v>0</v>
      </c>
      <c r="F278" s="112">
        <v>3429</v>
      </c>
      <c r="G278" s="112">
        <v>3429</v>
      </c>
      <c r="H278" s="112">
        <v>0</v>
      </c>
      <c r="I278" s="112">
        <v>0</v>
      </c>
      <c r="J278" s="241">
        <v>10.851851851851851</v>
      </c>
      <c r="K278" s="241">
        <v>10.851851851851851</v>
      </c>
      <c r="L278" s="241" t="s">
        <v>929</v>
      </c>
      <c r="M278" s="241" t="s">
        <v>929</v>
      </c>
      <c r="N278" s="208"/>
      <c r="O278" s="208"/>
      <c r="P278" s="208"/>
      <c r="Q278" s="208"/>
    </row>
    <row r="279" spans="1:17" ht="36.950000000000003" customHeight="1" x14ac:dyDescent="0.2">
      <c r="A279" s="134" t="s">
        <v>931</v>
      </c>
      <c r="B279" s="112">
        <v>34945</v>
      </c>
      <c r="C279" s="112">
        <v>34945</v>
      </c>
      <c r="D279" s="112">
        <v>0</v>
      </c>
      <c r="E279" s="112">
        <v>0</v>
      </c>
      <c r="F279" s="112">
        <v>2407</v>
      </c>
      <c r="G279" s="112">
        <v>2407</v>
      </c>
      <c r="H279" s="112">
        <v>0</v>
      </c>
      <c r="I279" s="112">
        <v>0</v>
      </c>
      <c r="J279" s="241">
        <v>14.518072289156626</v>
      </c>
      <c r="K279" s="241">
        <v>14.518072289156626</v>
      </c>
      <c r="L279" s="241" t="s">
        <v>929</v>
      </c>
      <c r="M279" s="241" t="s">
        <v>929</v>
      </c>
      <c r="N279" s="208"/>
      <c r="O279" s="208"/>
      <c r="P279" s="208"/>
      <c r="Q279" s="208"/>
    </row>
    <row r="280" spans="1:17" ht="36.950000000000003" customHeight="1" x14ac:dyDescent="0.2">
      <c r="A280" s="134" t="s">
        <v>932</v>
      </c>
      <c r="B280" s="112">
        <v>2266</v>
      </c>
      <c r="C280" s="112">
        <v>2266</v>
      </c>
      <c r="D280" s="112">
        <v>0</v>
      </c>
      <c r="E280" s="112">
        <v>0</v>
      </c>
      <c r="F280" s="112">
        <v>1023</v>
      </c>
      <c r="G280" s="112">
        <v>1023</v>
      </c>
      <c r="H280" s="112">
        <v>0</v>
      </c>
      <c r="I280" s="112">
        <v>0</v>
      </c>
      <c r="J280" s="241">
        <v>2.21505376344086</v>
      </c>
      <c r="K280" s="241">
        <v>2.21505376344086</v>
      </c>
      <c r="L280" s="241" t="s">
        <v>929</v>
      </c>
      <c r="M280" s="241" t="s">
        <v>929</v>
      </c>
      <c r="N280" s="208"/>
      <c r="O280" s="208"/>
      <c r="P280" s="208"/>
      <c r="Q280" s="208"/>
    </row>
    <row r="281" spans="1:17" ht="21.95" customHeight="1" x14ac:dyDescent="0.2">
      <c r="A281" s="134"/>
      <c r="B281" s="239" t="s">
        <v>938</v>
      </c>
      <c r="C281" s="112"/>
      <c r="D281" s="112"/>
      <c r="E281" s="112"/>
      <c r="F281" s="112"/>
      <c r="G281" s="112"/>
      <c r="H281" s="112"/>
      <c r="I281" s="112"/>
      <c r="J281" s="241"/>
      <c r="K281" s="241" t="s">
        <v>933</v>
      </c>
      <c r="L281" s="241" t="s">
        <v>933</v>
      </c>
      <c r="M281" s="241" t="s">
        <v>933</v>
      </c>
      <c r="N281" s="208"/>
      <c r="O281" s="208"/>
      <c r="P281" s="208"/>
      <c r="Q281" s="208"/>
    </row>
    <row r="282" spans="1:17" x14ac:dyDescent="0.2">
      <c r="A282" s="134"/>
      <c r="B282" s="112"/>
      <c r="C282" s="112"/>
      <c r="D282" s="112"/>
      <c r="E282" s="112"/>
      <c r="F282" s="112"/>
      <c r="G282" s="112"/>
      <c r="H282" s="112"/>
      <c r="I282" s="112"/>
      <c r="J282" s="241"/>
      <c r="K282" s="241" t="s">
        <v>933</v>
      </c>
      <c r="L282" s="241" t="s">
        <v>933</v>
      </c>
      <c r="M282" s="241" t="s">
        <v>933</v>
      </c>
      <c r="N282" s="208"/>
      <c r="O282" s="208"/>
      <c r="P282" s="208"/>
      <c r="Q282" s="208"/>
    </row>
    <row r="283" spans="1:17" ht="12" customHeight="1" x14ac:dyDescent="0.2">
      <c r="A283" s="134" t="s">
        <v>418</v>
      </c>
      <c r="B283" s="112">
        <v>455861</v>
      </c>
      <c r="C283" s="112">
        <v>450004</v>
      </c>
      <c r="D283" s="112">
        <v>1717</v>
      </c>
      <c r="E283" s="112">
        <v>4140</v>
      </c>
      <c r="F283" s="112">
        <v>18445</v>
      </c>
      <c r="G283" s="112">
        <v>17996</v>
      </c>
      <c r="H283" s="112">
        <v>91</v>
      </c>
      <c r="I283" s="112">
        <v>357</v>
      </c>
      <c r="J283" s="241">
        <v>24.7146110056926</v>
      </c>
      <c r="K283" s="241">
        <v>25.005779062013779</v>
      </c>
      <c r="L283" s="241">
        <v>18.868131868131869</v>
      </c>
      <c r="M283" s="241">
        <v>11.596638655462185</v>
      </c>
      <c r="N283" s="208"/>
      <c r="O283" s="208"/>
      <c r="P283" s="208"/>
      <c r="Q283" s="208"/>
    </row>
    <row r="284" spans="1:17" ht="12" customHeight="1" x14ac:dyDescent="0.2">
      <c r="A284" s="134" t="s">
        <v>437</v>
      </c>
      <c r="B284" s="112">
        <v>26991</v>
      </c>
      <c r="C284" s="112">
        <v>26991</v>
      </c>
      <c r="D284" s="112">
        <v>0</v>
      </c>
      <c r="E284" s="112">
        <v>0</v>
      </c>
      <c r="F284" s="112">
        <v>1209</v>
      </c>
      <c r="G284" s="112">
        <v>1206</v>
      </c>
      <c r="H284" s="112">
        <v>0</v>
      </c>
      <c r="I284" s="112">
        <v>3</v>
      </c>
      <c r="J284" s="241">
        <v>22.325062034739453</v>
      </c>
      <c r="K284" s="241">
        <v>22.380597014925375</v>
      </c>
      <c r="L284" s="241" t="s">
        <v>929</v>
      </c>
      <c r="M284" s="241" t="s">
        <v>929</v>
      </c>
      <c r="N284" s="208"/>
      <c r="O284" s="208"/>
      <c r="P284" s="208"/>
      <c r="Q284" s="208"/>
    </row>
    <row r="285" spans="1:17" ht="12" customHeight="1" x14ac:dyDescent="0.2">
      <c r="A285" s="134" t="s">
        <v>440</v>
      </c>
      <c r="B285" s="112">
        <v>404832</v>
      </c>
      <c r="C285" s="112">
        <v>389238</v>
      </c>
      <c r="D285" s="112">
        <v>13452</v>
      </c>
      <c r="E285" s="112">
        <v>2142</v>
      </c>
      <c r="F285" s="112">
        <v>12684</v>
      </c>
      <c r="G285" s="112">
        <v>12093</v>
      </c>
      <c r="H285" s="112">
        <v>478</v>
      </c>
      <c r="I285" s="112">
        <v>113</v>
      </c>
      <c r="J285" s="241">
        <v>31.916745506149478</v>
      </c>
      <c r="K285" s="241">
        <v>32.187050359712231</v>
      </c>
      <c r="L285" s="241">
        <v>28.14225941422594</v>
      </c>
      <c r="M285" s="241">
        <v>18.955752212389381</v>
      </c>
      <c r="N285" s="208"/>
      <c r="O285" s="208"/>
      <c r="P285" s="208"/>
      <c r="Q285" s="208"/>
    </row>
    <row r="286" spans="1:17" ht="12" customHeight="1" x14ac:dyDescent="0.2">
      <c r="A286" s="134" t="s">
        <v>451</v>
      </c>
      <c r="B286" s="112">
        <v>356531</v>
      </c>
      <c r="C286" s="112">
        <v>355125</v>
      </c>
      <c r="D286" s="112">
        <v>802</v>
      </c>
      <c r="E286" s="112">
        <v>604</v>
      </c>
      <c r="F286" s="112">
        <v>22041</v>
      </c>
      <c r="G286" s="112">
        <v>21916</v>
      </c>
      <c r="H286" s="112">
        <v>89</v>
      </c>
      <c r="I286" s="112">
        <v>36</v>
      </c>
      <c r="J286" s="241">
        <v>16.175808720112517</v>
      </c>
      <c r="K286" s="241">
        <v>16.203914947983208</v>
      </c>
      <c r="L286" s="241">
        <v>9.0112359550561791</v>
      </c>
      <c r="M286" s="241">
        <v>16.777777777777779</v>
      </c>
      <c r="N286" s="208"/>
      <c r="O286" s="208"/>
      <c r="P286" s="208"/>
      <c r="Q286" s="208"/>
    </row>
    <row r="287" spans="1:17" ht="12" customHeight="1" x14ac:dyDescent="0.2">
      <c r="A287" s="134" t="s">
        <v>462</v>
      </c>
      <c r="B287" s="112">
        <v>108452</v>
      </c>
      <c r="C287" s="112">
        <v>105740</v>
      </c>
      <c r="D287" s="112">
        <v>2526</v>
      </c>
      <c r="E287" s="112">
        <v>186</v>
      </c>
      <c r="F287" s="112">
        <v>36869</v>
      </c>
      <c r="G287" s="112">
        <v>35348</v>
      </c>
      <c r="H287" s="112">
        <v>1520</v>
      </c>
      <c r="I287" s="112">
        <v>2</v>
      </c>
      <c r="J287" s="241">
        <v>2.9415498114947516</v>
      </c>
      <c r="K287" s="241">
        <v>2.9913997963109651</v>
      </c>
      <c r="L287" s="241">
        <v>1.6618421052631578</v>
      </c>
      <c r="M287" s="241">
        <v>93</v>
      </c>
      <c r="N287" s="208"/>
      <c r="O287" s="208"/>
      <c r="P287" s="208"/>
      <c r="Q287" s="208"/>
    </row>
    <row r="288" spans="1:17" ht="12" customHeight="1" x14ac:dyDescent="0.2">
      <c r="A288" s="134" t="s">
        <v>467</v>
      </c>
      <c r="B288" s="112">
        <v>8230</v>
      </c>
      <c r="C288" s="112">
        <v>8230</v>
      </c>
      <c r="D288" s="112">
        <v>0</v>
      </c>
      <c r="E288" s="112">
        <v>0</v>
      </c>
      <c r="F288" s="112">
        <v>808</v>
      </c>
      <c r="G288" s="112">
        <v>808</v>
      </c>
      <c r="H288" s="112">
        <v>0</v>
      </c>
      <c r="I288" s="112">
        <v>0</v>
      </c>
      <c r="J288" s="241">
        <v>10.185643564356436</v>
      </c>
      <c r="K288" s="241">
        <v>10.185643564356436</v>
      </c>
      <c r="L288" s="241" t="s">
        <v>929</v>
      </c>
      <c r="M288" s="241" t="s">
        <v>929</v>
      </c>
      <c r="N288" s="208"/>
      <c r="O288" s="208"/>
      <c r="P288" s="208"/>
      <c r="Q288" s="208"/>
    </row>
    <row r="289" spans="1:17" ht="12" customHeight="1" x14ac:dyDescent="0.2">
      <c r="A289" s="134" t="s">
        <v>114</v>
      </c>
      <c r="B289" s="112">
        <v>26952</v>
      </c>
      <c r="C289" s="112">
        <v>26952</v>
      </c>
      <c r="D289" s="112">
        <v>0</v>
      </c>
      <c r="E289" s="112">
        <v>0</v>
      </c>
      <c r="F289" s="112">
        <v>1579</v>
      </c>
      <c r="G289" s="112">
        <v>1579</v>
      </c>
      <c r="H289" s="112">
        <v>0</v>
      </c>
      <c r="I289" s="112">
        <v>0</v>
      </c>
      <c r="J289" s="241">
        <v>17.069031032298923</v>
      </c>
      <c r="K289" s="241">
        <v>17.069031032298923</v>
      </c>
      <c r="L289" s="241" t="s">
        <v>929</v>
      </c>
      <c r="M289" s="241" t="s">
        <v>929</v>
      </c>
      <c r="N289" s="208"/>
      <c r="O289" s="208"/>
      <c r="P289" s="208"/>
      <c r="Q289" s="208"/>
    </row>
    <row r="290" spans="1:17" ht="12" customHeight="1" x14ac:dyDescent="0.2">
      <c r="A290" s="134" t="s">
        <v>474</v>
      </c>
      <c r="B290" s="112">
        <v>218878</v>
      </c>
      <c r="C290" s="112">
        <v>218385</v>
      </c>
      <c r="D290" s="112">
        <v>493</v>
      </c>
      <c r="E290" s="112">
        <v>0</v>
      </c>
      <c r="F290" s="112">
        <v>11027</v>
      </c>
      <c r="G290" s="112">
        <v>11016</v>
      </c>
      <c r="H290" s="112">
        <v>11</v>
      </c>
      <c r="I290" s="112">
        <v>0</v>
      </c>
      <c r="J290" s="241">
        <v>19.849279042350595</v>
      </c>
      <c r="K290" s="241">
        <v>19.824346405228759</v>
      </c>
      <c r="L290" s="241">
        <v>44.81818181818182</v>
      </c>
      <c r="M290" s="241" t="s">
        <v>929</v>
      </c>
      <c r="N290" s="208"/>
      <c r="O290" s="208"/>
      <c r="P290" s="208"/>
      <c r="Q290" s="208"/>
    </row>
    <row r="291" spans="1:17" ht="12" customHeight="1" x14ac:dyDescent="0.2">
      <c r="A291" s="134" t="s">
        <v>486</v>
      </c>
      <c r="B291" s="112">
        <v>64493</v>
      </c>
      <c r="C291" s="112">
        <v>63618</v>
      </c>
      <c r="D291" s="112">
        <v>505</v>
      </c>
      <c r="E291" s="112">
        <v>370</v>
      </c>
      <c r="F291" s="112">
        <v>6039</v>
      </c>
      <c r="G291" s="112">
        <v>5901</v>
      </c>
      <c r="H291" s="112">
        <v>40</v>
      </c>
      <c r="I291" s="112">
        <v>97</v>
      </c>
      <c r="J291" s="241">
        <v>10.679417122040073</v>
      </c>
      <c r="K291" s="241">
        <v>10.780884595831216</v>
      </c>
      <c r="L291" s="241">
        <v>12.625</v>
      </c>
      <c r="M291" s="241">
        <v>3.8144329896907219</v>
      </c>
      <c r="N291" s="208"/>
      <c r="O291" s="208"/>
      <c r="P291" s="208"/>
      <c r="Q291" s="208"/>
    </row>
    <row r="292" spans="1:17" ht="12" customHeight="1" x14ac:dyDescent="0.2">
      <c r="A292" s="134" t="s">
        <v>930</v>
      </c>
      <c r="B292" s="112">
        <v>1673675</v>
      </c>
      <c r="C292" s="112">
        <v>1646738</v>
      </c>
      <c r="D292" s="112">
        <v>19495</v>
      </c>
      <c r="E292" s="112">
        <v>7442</v>
      </c>
      <c r="F292" s="112">
        <v>117538</v>
      </c>
      <c r="G292" s="112">
        <v>114655</v>
      </c>
      <c r="H292" s="112">
        <v>2259</v>
      </c>
      <c r="I292" s="112">
        <v>625</v>
      </c>
      <c r="J292" s="241">
        <v>14.239437458524051</v>
      </c>
      <c r="K292" s="241">
        <v>14.362548515110548</v>
      </c>
      <c r="L292" s="241">
        <v>8.6299247454625938</v>
      </c>
      <c r="M292" s="241">
        <v>11.9072</v>
      </c>
      <c r="N292" s="208"/>
      <c r="O292" s="208"/>
      <c r="P292" s="208"/>
      <c r="Q292" s="208"/>
    </row>
    <row r="293" spans="1:17" ht="36.950000000000003" customHeight="1" x14ac:dyDescent="0.2">
      <c r="A293" s="134" t="s">
        <v>931</v>
      </c>
      <c r="B293" s="112">
        <v>1565223</v>
      </c>
      <c r="C293" s="112">
        <v>1540998</v>
      </c>
      <c r="D293" s="112">
        <v>16969</v>
      </c>
      <c r="E293" s="112">
        <v>7256</v>
      </c>
      <c r="F293" s="112">
        <v>79913</v>
      </c>
      <c r="G293" s="112">
        <v>78576</v>
      </c>
      <c r="H293" s="112">
        <v>714</v>
      </c>
      <c r="I293" s="112">
        <v>623</v>
      </c>
      <c r="J293" s="241">
        <v>19.586587914356862</v>
      </c>
      <c r="K293" s="241">
        <v>19.611560781918143</v>
      </c>
      <c r="L293" s="241">
        <v>23.76610644257703</v>
      </c>
      <c r="M293" s="241">
        <v>11.646869983948635</v>
      </c>
      <c r="N293" s="208"/>
      <c r="O293" s="208"/>
      <c r="P293" s="208"/>
      <c r="Q293" s="208"/>
    </row>
    <row r="294" spans="1:17" ht="36.950000000000003" customHeight="1" x14ac:dyDescent="0.2">
      <c r="A294" s="134" t="s">
        <v>932</v>
      </c>
      <c r="B294" s="112">
        <v>108452</v>
      </c>
      <c r="C294" s="112">
        <v>105740</v>
      </c>
      <c r="D294" s="112">
        <v>2526</v>
      </c>
      <c r="E294" s="112">
        <v>186</v>
      </c>
      <c r="F294" s="112">
        <v>37625</v>
      </c>
      <c r="G294" s="112">
        <v>36078</v>
      </c>
      <c r="H294" s="112">
        <v>1545</v>
      </c>
      <c r="I294" s="112">
        <v>2</v>
      </c>
      <c r="J294" s="241">
        <v>2.8824451827242523</v>
      </c>
      <c r="K294" s="241">
        <v>2.9308719995565164</v>
      </c>
      <c r="L294" s="241">
        <v>1.6349514563106795</v>
      </c>
      <c r="M294" s="241">
        <v>93</v>
      </c>
      <c r="N294" s="208"/>
      <c r="O294" s="208"/>
      <c r="P294" s="208"/>
      <c r="Q294" s="208"/>
    </row>
    <row r="295" spans="1:17" ht="27" customHeight="1" x14ac:dyDescent="0.2">
      <c r="A295" s="134"/>
      <c r="B295" s="243" t="s">
        <v>504</v>
      </c>
      <c r="C295" s="112"/>
      <c r="D295" s="112"/>
      <c r="E295" s="112"/>
      <c r="F295" s="112"/>
      <c r="G295" s="112"/>
      <c r="H295" s="112"/>
      <c r="I295" s="112"/>
      <c r="J295" s="241"/>
      <c r="K295" s="241" t="s">
        <v>933</v>
      </c>
      <c r="L295" s="241" t="s">
        <v>933</v>
      </c>
      <c r="M295" s="241" t="s">
        <v>933</v>
      </c>
      <c r="N295" s="208"/>
      <c r="O295" s="208"/>
      <c r="P295" s="208"/>
      <c r="Q295" s="208"/>
    </row>
    <row r="296" spans="1:17" ht="21.95" customHeight="1" x14ac:dyDescent="0.2">
      <c r="A296" s="134"/>
      <c r="B296" s="243" t="s">
        <v>117</v>
      </c>
      <c r="C296" s="112"/>
      <c r="D296" s="112"/>
      <c r="E296" s="112"/>
      <c r="F296" s="112"/>
      <c r="G296" s="112"/>
      <c r="H296" s="112"/>
      <c r="I296" s="112"/>
      <c r="J296" s="241"/>
      <c r="K296" s="241" t="s">
        <v>933</v>
      </c>
      <c r="L296" s="241" t="s">
        <v>933</v>
      </c>
      <c r="M296" s="241" t="s">
        <v>933</v>
      </c>
      <c r="N296" s="208"/>
      <c r="O296" s="208"/>
      <c r="P296" s="208"/>
      <c r="Q296" s="208"/>
    </row>
    <row r="297" spans="1:17" x14ac:dyDescent="0.2">
      <c r="A297" s="134"/>
      <c r="B297" s="112"/>
      <c r="C297" s="112"/>
      <c r="D297" s="112"/>
      <c r="E297" s="112"/>
      <c r="F297" s="112"/>
      <c r="G297" s="112"/>
      <c r="H297" s="112"/>
      <c r="I297" s="112"/>
      <c r="J297" s="241"/>
      <c r="K297" s="241" t="s">
        <v>933</v>
      </c>
      <c r="L297" s="241" t="s">
        <v>933</v>
      </c>
      <c r="M297" s="241" t="s">
        <v>933</v>
      </c>
      <c r="N297" s="208"/>
      <c r="O297" s="208"/>
      <c r="P297" s="208"/>
      <c r="Q297" s="208"/>
    </row>
    <row r="298" spans="1:17" ht="12" customHeight="1" x14ac:dyDescent="0.2">
      <c r="A298" s="134" t="s">
        <v>418</v>
      </c>
      <c r="B298" s="112">
        <v>2808</v>
      </c>
      <c r="C298" s="112">
        <v>892</v>
      </c>
      <c r="D298" s="112">
        <v>1184</v>
      </c>
      <c r="E298" s="112">
        <v>732</v>
      </c>
      <c r="F298" s="112">
        <v>152</v>
      </c>
      <c r="G298" s="112">
        <v>73</v>
      </c>
      <c r="H298" s="112">
        <v>20</v>
      </c>
      <c r="I298" s="112">
        <v>60</v>
      </c>
      <c r="J298" s="241">
        <v>18.473684210526315</v>
      </c>
      <c r="K298" s="241">
        <v>12.219178082191782</v>
      </c>
      <c r="L298" s="241">
        <v>59.2</v>
      </c>
      <c r="M298" s="241">
        <v>12.2</v>
      </c>
      <c r="N298" s="208"/>
      <c r="O298" s="208"/>
      <c r="P298" s="208"/>
      <c r="Q298" s="208"/>
    </row>
    <row r="299" spans="1:17" ht="12" customHeight="1" x14ac:dyDescent="0.2">
      <c r="A299" s="134" t="s">
        <v>440</v>
      </c>
      <c r="B299" s="112">
        <v>54701</v>
      </c>
      <c r="C299" s="112">
        <v>46896</v>
      </c>
      <c r="D299" s="112">
        <v>5245</v>
      </c>
      <c r="E299" s="112">
        <v>2560</v>
      </c>
      <c r="F299" s="112">
        <v>3482</v>
      </c>
      <c r="G299" s="112">
        <v>3212</v>
      </c>
      <c r="H299" s="112">
        <v>200</v>
      </c>
      <c r="I299" s="112">
        <v>71</v>
      </c>
      <c r="J299" s="241">
        <v>15.70964962665135</v>
      </c>
      <c r="K299" s="241">
        <v>14.60024906600249</v>
      </c>
      <c r="L299" s="241">
        <v>26.225000000000001</v>
      </c>
      <c r="M299" s="241">
        <v>36.056338028169016</v>
      </c>
      <c r="N299" s="208"/>
      <c r="O299" s="208"/>
      <c r="P299" s="208"/>
      <c r="Q299" s="208"/>
    </row>
    <row r="300" spans="1:17" ht="12" customHeight="1" x14ac:dyDescent="0.2">
      <c r="A300" s="134" t="s">
        <v>451</v>
      </c>
      <c r="B300" s="112">
        <v>19454</v>
      </c>
      <c r="C300" s="112">
        <v>18536</v>
      </c>
      <c r="D300" s="112">
        <v>918</v>
      </c>
      <c r="E300" s="112">
        <v>0</v>
      </c>
      <c r="F300" s="112">
        <v>808</v>
      </c>
      <c r="G300" s="112">
        <v>771</v>
      </c>
      <c r="H300" s="112">
        <v>37</v>
      </c>
      <c r="I300" s="112">
        <v>0</v>
      </c>
      <c r="J300" s="241">
        <v>24.076732673267326</v>
      </c>
      <c r="K300" s="241">
        <v>24.041504539559014</v>
      </c>
      <c r="L300" s="241">
        <v>24.810810810810811</v>
      </c>
      <c r="M300" s="241" t="s">
        <v>929</v>
      </c>
      <c r="N300" s="208"/>
      <c r="O300" s="208"/>
      <c r="P300" s="208"/>
      <c r="Q300" s="208"/>
    </row>
    <row r="301" spans="1:17" ht="12" customHeight="1" x14ac:dyDescent="0.2">
      <c r="A301" s="134" t="s">
        <v>462</v>
      </c>
      <c r="B301" s="112">
        <v>2476</v>
      </c>
      <c r="C301" s="112">
        <v>1456</v>
      </c>
      <c r="D301" s="112">
        <v>544</v>
      </c>
      <c r="E301" s="112">
        <v>476</v>
      </c>
      <c r="F301" s="112">
        <v>21</v>
      </c>
      <c r="G301" s="112">
        <v>6</v>
      </c>
      <c r="H301" s="112">
        <v>3</v>
      </c>
      <c r="I301" s="112">
        <v>12</v>
      </c>
      <c r="J301" s="241">
        <v>117.9047619047619</v>
      </c>
      <c r="K301" s="241">
        <v>242.66666666666666</v>
      </c>
      <c r="L301" s="241">
        <v>181.33333333333334</v>
      </c>
      <c r="M301" s="241">
        <v>39.666666666666664</v>
      </c>
      <c r="N301" s="208"/>
      <c r="O301" s="208"/>
      <c r="P301" s="208"/>
      <c r="Q301" s="208"/>
    </row>
    <row r="302" spans="1:17" ht="12" customHeight="1" x14ac:dyDescent="0.2">
      <c r="A302" s="134" t="s">
        <v>114</v>
      </c>
      <c r="B302" s="112">
        <v>1370</v>
      </c>
      <c r="C302" s="112">
        <v>1242</v>
      </c>
      <c r="D302" s="112">
        <v>128</v>
      </c>
      <c r="E302" s="112">
        <v>0</v>
      </c>
      <c r="F302" s="112">
        <v>118</v>
      </c>
      <c r="G302" s="112">
        <v>118</v>
      </c>
      <c r="H302" s="112">
        <v>0</v>
      </c>
      <c r="I302" s="112">
        <v>0</v>
      </c>
      <c r="J302" s="241">
        <v>11.610169491525424</v>
      </c>
      <c r="K302" s="241">
        <v>10.525423728813559</v>
      </c>
      <c r="L302" s="241" t="s">
        <v>929</v>
      </c>
      <c r="M302" s="241" t="s">
        <v>929</v>
      </c>
      <c r="N302" s="208"/>
      <c r="O302" s="208"/>
      <c r="P302" s="208"/>
      <c r="Q302" s="208"/>
    </row>
    <row r="303" spans="1:17" ht="12" customHeight="1" x14ac:dyDescent="0.2">
      <c r="A303" s="134" t="s">
        <v>474</v>
      </c>
      <c r="B303" s="112">
        <v>44874</v>
      </c>
      <c r="C303" s="112">
        <v>43988</v>
      </c>
      <c r="D303" s="112">
        <v>886</v>
      </c>
      <c r="E303" s="112">
        <v>0</v>
      </c>
      <c r="F303" s="112">
        <v>2361</v>
      </c>
      <c r="G303" s="112">
        <v>2329</v>
      </c>
      <c r="H303" s="112">
        <v>32</v>
      </c>
      <c r="I303" s="112">
        <v>0</v>
      </c>
      <c r="J303" s="241">
        <v>19.006353240152478</v>
      </c>
      <c r="K303" s="241">
        <v>18.887075998282526</v>
      </c>
      <c r="L303" s="241">
        <v>27.6875</v>
      </c>
      <c r="M303" s="241" t="s">
        <v>929</v>
      </c>
      <c r="N303" s="208"/>
      <c r="O303" s="208"/>
      <c r="P303" s="208"/>
      <c r="Q303" s="208"/>
    </row>
    <row r="304" spans="1:17" ht="12" customHeight="1" x14ac:dyDescent="0.2">
      <c r="A304" s="134" t="s">
        <v>486</v>
      </c>
      <c r="B304" s="112">
        <v>2790</v>
      </c>
      <c r="C304" s="112">
        <v>2256</v>
      </c>
      <c r="D304" s="112">
        <v>534</v>
      </c>
      <c r="E304" s="112">
        <v>0</v>
      </c>
      <c r="F304" s="112">
        <v>149</v>
      </c>
      <c r="G304" s="112">
        <v>104</v>
      </c>
      <c r="H304" s="112">
        <v>44</v>
      </c>
      <c r="I304" s="112">
        <v>0</v>
      </c>
      <c r="J304" s="241">
        <v>18.724832214765101</v>
      </c>
      <c r="K304" s="241">
        <v>21.692307692307693</v>
      </c>
      <c r="L304" s="241">
        <v>12.136363636363637</v>
      </c>
      <c r="M304" s="241" t="s">
        <v>929</v>
      </c>
      <c r="N304" s="208"/>
      <c r="O304" s="208"/>
      <c r="P304" s="208"/>
      <c r="Q304" s="208"/>
    </row>
    <row r="305" spans="1:17" ht="12" customHeight="1" x14ac:dyDescent="0.2">
      <c r="A305" s="134" t="s">
        <v>939</v>
      </c>
      <c r="B305" s="112">
        <v>128480</v>
      </c>
      <c r="C305" s="112">
        <v>115273</v>
      </c>
      <c r="D305" s="112">
        <v>9439</v>
      </c>
      <c r="E305" s="112">
        <v>3768</v>
      </c>
      <c r="F305" s="112">
        <v>7336</v>
      </c>
      <c r="G305" s="112">
        <v>6854</v>
      </c>
      <c r="H305" s="112">
        <v>339</v>
      </c>
      <c r="I305" s="112">
        <v>143</v>
      </c>
      <c r="J305" s="241">
        <v>17.513631406761178</v>
      </c>
      <c r="K305" s="241">
        <v>16.818354245695943</v>
      </c>
      <c r="L305" s="241">
        <v>27.843657817109143</v>
      </c>
      <c r="M305" s="241">
        <v>26.34965034965035</v>
      </c>
      <c r="N305" s="208"/>
      <c r="O305" s="208"/>
      <c r="P305" s="208"/>
      <c r="Q305" s="208"/>
    </row>
    <row r="306" spans="1:17" ht="36.75" customHeight="1" x14ac:dyDescent="0.2">
      <c r="A306" s="134" t="s">
        <v>931</v>
      </c>
      <c r="B306" s="112">
        <v>126004</v>
      </c>
      <c r="C306" s="112">
        <v>113817</v>
      </c>
      <c r="D306" s="112">
        <v>8895</v>
      </c>
      <c r="E306" s="112">
        <v>3292</v>
      </c>
      <c r="F306" s="112">
        <v>7315</v>
      </c>
      <c r="G306" s="112">
        <v>6848</v>
      </c>
      <c r="H306" s="112">
        <v>336</v>
      </c>
      <c r="I306" s="112">
        <v>131</v>
      </c>
      <c r="J306" s="241">
        <v>17.225427204374572</v>
      </c>
      <c r="K306" s="241">
        <v>16.62047313084112</v>
      </c>
      <c r="L306" s="241">
        <v>26.473214285714285</v>
      </c>
      <c r="M306" s="241">
        <v>25.129770992366414</v>
      </c>
      <c r="N306" s="208"/>
      <c r="O306" s="208"/>
      <c r="P306" s="208"/>
      <c r="Q306" s="208"/>
    </row>
    <row r="307" spans="1:17" ht="36.75" customHeight="1" x14ac:dyDescent="0.2">
      <c r="A307" s="134" t="s">
        <v>932</v>
      </c>
      <c r="B307" s="112">
        <v>2476</v>
      </c>
      <c r="C307" s="112">
        <v>1456</v>
      </c>
      <c r="D307" s="112">
        <v>544</v>
      </c>
      <c r="E307" s="112">
        <v>476</v>
      </c>
      <c r="F307" s="112">
        <v>21</v>
      </c>
      <c r="G307" s="112">
        <v>6</v>
      </c>
      <c r="H307" s="112">
        <v>3</v>
      </c>
      <c r="I307" s="112">
        <v>12</v>
      </c>
      <c r="J307" s="241">
        <v>117.9047619047619</v>
      </c>
      <c r="K307" s="241">
        <v>242.66666666666666</v>
      </c>
      <c r="L307" s="241">
        <v>181.33333333333334</v>
      </c>
      <c r="M307" s="241">
        <v>39.666666666666664</v>
      </c>
      <c r="N307" s="208"/>
      <c r="O307" s="208"/>
      <c r="P307" s="208"/>
      <c r="Q307" s="208"/>
    </row>
    <row r="308" spans="1:17" ht="12" customHeight="1" x14ac:dyDescent="0.2">
      <c r="A308" s="134"/>
      <c r="B308" s="112"/>
      <c r="C308" s="112"/>
      <c r="D308" s="112"/>
      <c r="E308" s="112"/>
      <c r="F308" s="112"/>
      <c r="G308" s="112"/>
      <c r="H308" s="112"/>
      <c r="I308" s="112"/>
      <c r="J308" s="241"/>
      <c r="K308" s="241"/>
      <c r="L308" s="241"/>
      <c r="M308" s="241"/>
      <c r="N308" s="208"/>
      <c r="O308" s="208"/>
      <c r="P308" s="208"/>
      <c r="Q308" s="208"/>
    </row>
    <row r="309" spans="1:17" x14ac:dyDescent="0.2">
      <c r="A309" s="134"/>
      <c r="B309" s="112"/>
      <c r="C309" s="112"/>
      <c r="D309" s="112"/>
      <c r="E309" s="112"/>
      <c r="F309" s="112"/>
      <c r="G309" s="112"/>
      <c r="H309" s="112"/>
      <c r="I309" s="112"/>
      <c r="J309" s="112"/>
      <c r="K309" s="63"/>
      <c r="L309" s="63"/>
      <c r="M309" s="63"/>
    </row>
    <row r="310" spans="1:17" x14ac:dyDescent="0.2">
      <c r="A310" s="63"/>
      <c r="B310" s="63"/>
      <c r="C310" s="112"/>
      <c r="D310" s="112"/>
      <c r="E310" s="112"/>
      <c r="F310" s="112"/>
      <c r="G310" s="112"/>
      <c r="H310" s="112"/>
      <c r="I310" s="112"/>
      <c r="J310" s="241"/>
      <c r="K310" s="241" t="s">
        <v>933</v>
      </c>
      <c r="L310" s="241" t="s">
        <v>933</v>
      </c>
      <c r="M310" s="241" t="s">
        <v>933</v>
      </c>
      <c r="N310" s="208"/>
      <c r="O310" s="208"/>
      <c r="P310" s="208"/>
      <c r="Q310" s="208"/>
    </row>
    <row r="311" spans="1:17" x14ac:dyDescent="0.2">
      <c r="A311" s="238" t="s">
        <v>934</v>
      </c>
      <c r="B311" s="63"/>
      <c r="C311" s="112"/>
      <c r="D311" s="112"/>
      <c r="E311" s="112"/>
      <c r="F311" s="112"/>
      <c r="G311" s="112"/>
      <c r="H311" s="112"/>
      <c r="I311" s="112"/>
      <c r="J311" s="241"/>
      <c r="K311" s="241" t="s">
        <v>933</v>
      </c>
      <c r="L311" s="241" t="s">
        <v>933</v>
      </c>
      <c r="M311" s="241" t="s">
        <v>933</v>
      </c>
      <c r="N311" s="208"/>
      <c r="O311" s="208"/>
      <c r="P311" s="208"/>
      <c r="Q311" s="208"/>
    </row>
    <row r="312" spans="1:17" ht="12" customHeight="1" x14ac:dyDescent="0.2">
      <c r="A312" s="242" t="s">
        <v>935</v>
      </c>
      <c r="B312" s="112"/>
      <c r="C312" s="112"/>
      <c r="D312" s="112"/>
      <c r="E312" s="112"/>
      <c r="F312" s="112"/>
      <c r="G312" s="112"/>
      <c r="H312" s="112"/>
      <c r="I312" s="112"/>
      <c r="J312" s="241"/>
      <c r="K312" s="241"/>
      <c r="L312" s="241"/>
      <c r="M312" s="241"/>
      <c r="N312" s="208"/>
      <c r="O312" s="208"/>
      <c r="P312" s="208"/>
      <c r="Q312" s="208"/>
    </row>
    <row r="313" spans="1:17" ht="12" customHeight="1" x14ac:dyDescent="0.2">
      <c r="A313" s="242" t="s">
        <v>936</v>
      </c>
      <c r="B313" s="112"/>
      <c r="C313" s="112"/>
      <c r="D313" s="112"/>
      <c r="E313" s="112"/>
      <c r="F313" s="112"/>
      <c r="G313" s="112"/>
      <c r="H313" s="112"/>
      <c r="I313" s="112"/>
      <c r="J313" s="241"/>
      <c r="K313" s="241"/>
      <c r="L313" s="241"/>
      <c r="M313" s="241"/>
      <c r="N313" s="208"/>
      <c r="O313" s="208"/>
      <c r="P313" s="208"/>
      <c r="Q313" s="208"/>
    </row>
    <row r="314" spans="1:17" ht="12" customHeight="1" x14ac:dyDescent="0.2">
      <c r="A314" s="134" t="s">
        <v>937</v>
      </c>
      <c r="B314" s="112"/>
      <c r="C314" s="112"/>
      <c r="D314" s="112"/>
      <c r="E314" s="112"/>
      <c r="F314" s="112"/>
      <c r="G314" s="112"/>
      <c r="H314" s="112"/>
      <c r="I314" s="112"/>
      <c r="J314" s="241"/>
      <c r="K314" s="241"/>
      <c r="L314" s="241"/>
      <c r="M314" s="241"/>
      <c r="N314" s="208"/>
      <c r="O314" s="208"/>
      <c r="P314" s="208"/>
      <c r="Q314" s="208"/>
    </row>
    <row r="315" spans="1:17" ht="12" customHeight="1" x14ac:dyDescent="0.2">
      <c r="A315" s="134"/>
      <c r="B315" s="112"/>
      <c r="C315" s="112"/>
      <c r="D315" s="112"/>
      <c r="E315" s="112"/>
      <c r="F315" s="112"/>
      <c r="G315" s="112"/>
      <c r="H315" s="112"/>
      <c r="I315" s="112"/>
      <c r="J315" s="241"/>
      <c r="K315" s="241"/>
      <c r="L315" s="241"/>
      <c r="M315" s="241"/>
      <c r="N315" s="208"/>
      <c r="O315" s="208"/>
      <c r="P315" s="208"/>
      <c r="Q315" s="208"/>
    </row>
    <row r="316" spans="1:17" ht="12" customHeight="1" x14ac:dyDescent="0.2">
      <c r="A316" s="134"/>
      <c r="B316" s="112"/>
      <c r="C316" s="112"/>
      <c r="D316" s="112"/>
      <c r="E316" s="112"/>
      <c r="F316" s="112"/>
      <c r="G316" s="112"/>
      <c r="H316" s="112"/>
      <c r="I316" s="112"/>
      <c r="J316" s="241"/>
      <c r="K316" s="241"/>
      <c r="L316" s="241"/>
      <c r="M316" s="241"/>
      <c r="N316" s="208"/>
      <c r="O316" s="208"/>
      <c r="P316" s="208"/>
      <c r="Q316" s="208"/>
    </row>
    <row r="317" spans="1:17" x14ac:dyDescent="0.2">
      <c r="A317" s="320" t="s">
        <v>73</v>
      </c>
      <c r="B317" s="320"/>
      <c r="C317" s="320"/>
      <c r="D317" s="320"/>
      <c r="E317" s="320"/>
      <c r="F317" s="112"/>
      <c r="G317" s="112"/>
      <c r="H317" s="112"/>
      <c r="I317" s="112"/>
      <c r="J317" s="241"/>
      <c r="K317" s="241" t="s">
        <v>933</v>
      </c>
      <c r="L317" s="241" t="s">
        <v>933</v>
      </c>
      <c r="M317" s="241" t="s">
        <v>933</v>
      </c>
      <c r="N317" s="208"/>
      <c r="O317" s="208"/>
      <c r="P317" s="208"/>
      <c r="Q317" s="208"/>
    </row>
    <row r="318" spans="1:17" ht="27" customHeight="1" x14ac:dyDescent="0.2">
      <c r="A318" s="134"/>
      <c r="B318" s="243" t="s">
        <v>504</v>
      </c>
      <c r="C318" s="112"/>
      <c r="D318" s="112"/>
      <c r="E318" s="112"/>
      <c r="F318" s="112"/>
      <c r="G318" s="112"/>
      <c r="H318" s="112"/>
      <c r="I318" s="112"/>
      <c r="J318" s="241"/>
      <c r="K318" s="241" t="s">
        <v>933</v>
      </c>
      <c r="L318" s="241" t="s">
        <v>933</v>
      </c>
      <c r="M318" s="241" t="s">
        <v>933</v>
      </c>
      <c r="N318" s="208"/>
      <c r="O318" s="208"/>
      <c r="P318" s="208"/>
      <c r="Q318" s="208"/>
    </row>
    <row r="319" spans="1:17" ht="16.5" customHeight="1" x14ac:dyDescent="0.2">
      <c r="A319" s="134"/>
      <c r="B319" s="243" t="s">
        <v>118</v>
      </c>
      <c r="C319" s="112"/>
      <c r="D319" s="112"/>
      <c r="E319" s="112"/>
      <c r="F319" s="112"/>
      <c r="G319" s="112"/>
      <c r="H319" s="112"/>
      <c r="I319" s="112"/>
      <c r="J319" s="241"/>
      <c r="K319" s="241" t="s">
        <v>933</v>
      </c>
      <c r="L319" s="241" t="s">
        <v>933</v>
      </c>
      <c r="M319" s="241" t="s">
        <v>933</v>
      </c>
      <c r="N319" s="208"/>
      <c r="O319" s="208"/>
      <c r="P319" s="208"/>
      <c r="Q319" s="208"/>
    </row>
    <row r="320" spans="1:17" x14ac:dyDescent="0.2">
      <c r="A320" s="134"/>
      <c r="B320" s="112"/>
      <c r="C320" s="112"/>
      <c r="D320" s="112"/>
      <c r="E320" s="112"/>
      <c r="F320" s="112"/>
      <c r="G320" s="112"/>
      <c r="H320" s="112"/>
      <c r="I320" s="112"/>
      <c r="J320" s="241"/>
      <c r="K320" s="241" t="s">
        <v>933</v>
      </c>
      <c r="L320" s="241" t="s">
        <v>933</v>
      </c>
      <c r="M320" s="241" t="s">
        <v>933</v>
      </c>
      <c r="N320" s="208"/>
      <c r="O320" s="208"/>
      <c r="P320" s="208"/>
      <c r="Q320" s="208"/>
    </row>
    <row r="321" spans="1:17" ht="12" customHeight="1" x14ac:dyDescent="0.2">
      <c r="A321" s="134" t="s">
        <v>418</v>
      </c>
      <c r="B321" s="112">
        <v>2376</v>
      </c>
      <c r="C321" s="112">
        <v>624</v>
      </c>
      <c r="D321" s="112">
        <v>1564</v>
      </c>
      <c r="E321" s="112">
        <v>188</v>
      </c>
      <c r="F321" s="112">
        <v>120</v>
      </c>
      <c r="G321" s="112">
        <v>45</v>
      </c>
      <c r="H321" s="112">
        <v>60</v>
      </c>
      <c r="I321" s="112">
        <v>14</v>
      </c>
      <c r="J321" s="241">
        <v>19.8</v>
      </c>
      <c r="K321" s="241">
        <v>13.866666666666667</v>
      </c>
      <c r="L321" s="241">
        <v>26.066666666666666</v>
      </c>
      <c r="M321" s="241">
        <v>13.428571428571429</v>
      </c>
      <c r="N321" s="208"/>
      <c r="O321" s="208"/>
      <c r="P321" s="208"/>
      <c r="Q321" s="208"/>
    </row>
    <row r="322" spans="1:17" ht="12" customHeight="1" x14ac:dyDescent="0.2">
      <c r="A322" s="134" t="s">
        <v>437</v>
      </c>
      <c r="B322" s="112">
        <v>84</v>
      </c>
      <c r="C322" s="112">
        <v>0</v>
      </c>
      <c r="D322" s="112">
        <v>84</v>
      </c>
      <c r="E322" s="112">
        <v>0</v>
      </c>
      <c r="F322" s="112">
        <v>12</v>
      </c>
      <c r="G322" s="112">
        <v>0</v>
      </c>
      <c r="H322" s="112">
        <v>12</v>
      </c>
      <c r="I322" s="112">
        <v>0</v>
      </c>
      <c r="J322" s="241">
        <v>7</v>
      </c>
      <c r="K322" s="241" t="s">
        <v>929</v>
      </c>
      <c r="L322" s="241">
        <v>7</v>
      </c>
      <c r="M322" s="241" t="s">
        <v>929</v>
      </c>
      <c r="N322" s="208"/>
      <c r="O322" s="208"/>
      <c r="P322" s="208"/>
      <c r="Q322" s="208"/>
    </row>
    <row r="323" spans="1:17" ht="12" customHeight="1" x14ac:dyDescent="0.2">
      <c r="A323" s="134" t="s">
        <v>440</v>
      </c>
      <c r="B323" s="112">
        <v>41065</v>
      </c>
      <c r="C323" s="112">
        <v>34747</v>
      </c>
      <c r="D323" s="112">
        <v>4032</v>
      </c>
      <c r="E323" s="112">
        <v>2286</v>
      </c>
      <c r="F323" s="112">
        <v>1449</v>
      </c>
      <c r="G323" s="112">
        <v>1126</v>
      </c>
      <c r="H323" s="112">
        <v>198</v>
      </c>
      <c r="I323" s="112">
        <v>125</v>
      </c>
      <c r="J323" s="241">
        <v>28.34023464458247</v>
      </c>
      <c r="K323" s="241">
        <v>30.858792184724688</v>
      </c>
      <c r="L323" s="241">
        <v>20.363636363636363</v>
      </c>
      <c r="M323" s="241">
        <v>18.288</v>
      </c>
      <c r="N323" s="208"/>
      <c r="O323" s="208"/>
      <c r="P323" s="208"/>
      <c r="Q323" s="208"/>
    </row>
    <row r="324" spans="1:17" ht="12" customHeight="1" x14ac:dyDescent="0.2">
      <c r="A324" s="134" t="s">
        <v>451</v>
      </c>
      <c r="B324" s="112">
        <v>11999</v>
      </c>
      <c r="C324" s="112">
        <v>11999</v>
      </c>
      <c r="D324" s="112">
        <v>0</v>
      </c>
      <c r="E324" s="112">
        <v>0</v>
      </c>
      <c r="F324" s="112">
        <v>386</v>
      </c>
      <c r="G324" s="112">
        <v>386</v>
      </c>
      <c r="H324" s="112">
        <v>0</v>
      </c>
      <c r="I324" s="112">
        <v>0</v>
      </c>
      <c r="J324" s="241">
        <v>31.085492227979273</v>
      </c>
      <c r="K324" s="241">
        <v>31.085492227979273</v>
      </c>
      <c r="L324" s="241" t="s">
        <v>929</v>
      </c>
      <c r="M324" s="241" t="s">
        <v>929</v>
      </c>
      <c r="N324" s="208"/>
      <c r="O324" s="208"/>
      <c r="P324" s="208"/>
      <c r="Q324" s="208"/>
    </row>
    <row r="325" spans="1:17" ht="12" customHeight="1" x14ac:dyDescent="0.2">
      <c r="A325" s="134" t="s">
        <v>462</v>
      </c>
      <c r="B325" s="112">
        <v>2896</v>
      </c>
      <c r="C325" s="112">
        <v>1712</v>
      </c>
      <c r="D325" s="112">
        <v>345</v>
      </c>
      <c r="E325" s="112">
        <v>839</v>
      </c>
      <c r="F325" s="112">
        <v>31</v>
      </c>
      <c r="G325" s="112">
        <v>6</v>
      </c>
      <c r="H325" s="112">
        <v>10</v>
      </c>
      <c r="I325" s="112">
        <v>16</v>
      </c>
      <c r="J325" s="241">
        <v>93.41935483870968</v>
      </c>
      <c r="K325" s="241">
        <v>285.33333333333331</v>
      </c>
      <c r="L325" s="241">
        <v>34.5</v>
      </c>
      <c r="M325" s="241">
        <v>52.4375</v>
      </c>
      <c r="N325" s="208"/>
      <c r="O325" s="208"/>
      <c r="P325" s="208"/>
      <c r="Q325" s="208"/>
    </row>
    <row r="326" spans="1:17" ht="12" customHeight="1" x14ac:dyDescent="0.2">
      <c r="A326" s="134" t="s">
        <v>114</v>
      </c>
      <c r="B326" s="112">
        <v>3886</v>
      </c>
      <c r="C326" s="112">
        <v>3886</v>
      </c>
      <c r="D326" s="112">
        <v>0</v>
      </c>
      <c r="E326" s="112">
        <v>0</v>
      </c>
      <c r="F326" s="112">
        <v>184</v>
      </c>
      <c r="G326" s="112">
        <v>183</v>
      </c>
      <c r="H326" s="112">
        <v>0</v>
      </c>
      <c r="I326" s="112">
        <v>0</v>
      </c>
      <c r="J326" s="241">
        <v>21.119565217391305</v>
      </c>
      <c r="K326" s="241">
        <v>21.234972677595628</v>
      </c>
      <c r="L326" s="241" t="s">
        <v>929</v>
      </c>
      <c r="M326" s="241" t="s">
        <v>929</v>
      </c>
      <c r="N326" s="208"/>
      <c r="O326" s="208"/>
      <c r="P326" s="208"/>
      <c r="Q326" s="208"/>
    </row>
    <row r="327" spans="1:17" ht="12" customHeight="1" x14ac:dyDescent="0.2">
      <c r="A327" s="134" t="s">
        <v>474</v>
      </c>
      <c r="B327" s="112">
        <v>44132</v>
      </c>
      <c r="C327" s="112">
        <v>44117</v>
      </c>
      <c r="D327" s="112">
        <v>15</v>
      </c>
      <c r="E327" s="112">
        <v>0</v>
      </c>
      <c r="F327" s="112">
        <v>1447</v>
      </c>
      <c r="G327" s="112">
        <v>1447</v>
      </c>
      <c r="H327" s="112">
        <v>0</v>
      </c>
      <c r="I327" s="112">
        <v>0</v>
      </c>
      <c r="J327" s="241">
        <v>30.498963372494817</v>
      </c>
      <c r="K327" s="241">
        <v>30.488597097442984</v>
      </c>
      <c r="L327" s="241" t="s">
        <v>929</v>
      </c>
      <c r="M327" s="241" t="s">
        <v>929</v>
      </c>
      <c r="N327" s="208"/>
      <c r="O327" s="208"/>
      <c r="P327" s="208"/>
      <c r="Q327" s="208"/>
    </row>
    <row r="328" spans="1:17" ht="12" customHeight="1" x14ac:dyDescent="0.2">
      <c r="A328" s="134" t="s">
        <v>486</v>
      </c>
      <c r="B328" s="112">
        <v>2380</v>
      </c>
      <c r="C328" s="112">
        <v>2006</v>
      </c>
      <c r="D328" s="112">
        <v>374</v>
      </c>
      <c r="E328" s="112">
        <v>0</v>
      </c>
      <c r="F328" s="112">
        <v>144</v>
      </c>
      <c r="G328" s="112">
        <v>119</v>
      </c>
      <c r="H328" s="112">
        <v>25</v>
      </c>
      <c r="I328" s="112">
        <v>0</v>
      </c>
      <c r="J328" s="241">
        <v>16.527777777777779</v>
      </c>
      <c r="K328" s="241">
        <v>16.857142857142858</v>
      </c>
      <c r="L328" s="241">
        <v>14.96</v>
      </c>
      <c r="M328" s="241" t="s">
        <v>929</v>
      </c>
      <c r="N328" s="208"/>
      <c r="O328" s="208"/>
      <c r="P328" s="208"/>
      <c r="Q328" s="208"/>
    </row>
    <row r="329" spans="1:17" ht="12" customHeight="1" x14ac:dyDescent="0.2">
      <c r="A329" s="134" t="s">
        <v>930</v>
      </c>
      <c r="B329" s="112">
        <v>108818</v>
      </c>
      <c r="C329" s="112">
        <v>99091</v>
      </c>
      <c r="D329" s="112">
        <v>6414</v>
      </c>
      <c r="E329" s="112">
        <v>3313</v>
      </c>
      <c r="F329" s="112">
        <v>4106</v>
      </c>
      <c r="G329" s="112">
        <v>3640</v>
      </c>
      <c r="H329" s="112">
        <v>308</v>
      </c>
      <c r="I329" s="112">
        <v>158</v>
      </c>
      <c r="J329" s="241">
        <v>26.502191914271798</v>
      </c>
      <c r="K329" s="241">
        <v>27.222802197802199</v>
      </c>
      <c r="L329" s="241">
        <v>20.824675324675326</v>
      </c>
      <c r="M329" s="241">
        <v>20.968354430379748</v>
      </c>
      <c r="N329" s="208"/>
      <c r="O329" s="208"/>
      <c r="P329" s="208"/>
      <c r="Q329" s="208"/>
    </row>
    <row r="330" spans="1:17" ht="36.75" customHeight="1" x14ac:dyDescent="0.2">
      <c r="A330" s="134" t="s">
        <v>931</v>
      </c>
      <c r="B330" s="112">
        <v>105922</v>
      </c>
      <c r="C330" s="112">
        <v>97379</v>
      </c>
      <c r="D330" s="112">
        <v>6069</v>
      </c>
      <c r="E330" s="112">
        <v>2474</v>
      </c>
      <c r="F330" s="112">
        <v>4075</v>
      </c>
      <c r="G330" s="112">
        <v>3634</v>
      </c>
      <c r="H330" s="112">
        <v>299</v>
      </c>
      <c r="I330" s="112">
        <v>142</v>
      </c>
      <c r="J330" s="241">
        <v>25.993128834355829</v>
      </c>
      <c r="K330" s="241">
        <v>26.796642817831589</v>
      </c>
      <c r="L330" s="241">
        <v>20.297658862876254</v>
      </c>
      <c r="M330" s="241">
        <v>17.422535211267604</v>
      </c>
    </row>
    <row r="331" spans="1:17" ht="36.75" customHeight="1" x14ac:dyDescent="0.2">
      <c r="A331" s="134" t="s">
        <v>932</v>
      </c>
      <c r="B331" s="112">
        <v>2896</v>
      </c>
      <c r="C331" s="112">
        <v>1712</v>
      </c>
      <c r="D331" s="112">
        <v>345</v>
      </c>
      <c r="E331" s="112">
        <v>839</v>
      </c>
      <c r="F331" s="112">
        <v>31</v>
      </c>
      <c r="G331" s="112">
        <v>6</v>
      </c>
      <c r="H331" s="112">
        <v>10</v>
      </c>
      <c r="I331" s="112">
        <v>16</v>
      </c>
      <c r="J331" s="241">
        <v>93.41935483870968</v>
      </c>
      <c r="K331" s="241">
        <v>285.33333333333331</v>
      </c>
      <c r="L331" s="241">
        <v>34.5</v>
      </c>
      <c r="M331" s="241">
        <v>52.4375</v>
      </c>
    </row>
    <row r="332" spans="1:17" ht="21.95" customHeight="1" x14ac:dyDescent="0.2">
      <c r="A332" s="134"/>
      <c r="B332" s="243" t="s">
        <v>119</v>
      </c>
      <c r="C332" s="112"/>
      <c r="D332" s="112"/>
      <c r="E332" s="112"/>
      <c r="F332" s="112"/>
      <c r="G332" s="112"/>
      <c r="H332" s="112"/>
      <c r="I332" s="112"/>
      <c r="J332" s="241"/>
      <c r="K332" s="241" t="s">
        <v>933</v>
      </c>
      <c r="L332" s="241" t="s">
        <v>933</v>
      </c>
      <c r="M332" s="241" t="s">
        <v>933</v>
      </c>
      <c r="N332" s="208"/>
      <c r="O332" s="208"/>
      <c r="P332" s="208"/>
      <c r="Q332" s="208"/>
    </row>
    <row r="333" spans="1:17" x14ac:dyDescent="0.2">
      <c r="A333" s="134"/>
      <c r="B333" s="112"/>
      <c r="C333" s="112"/>
      <c r="D333" s="112"/>
      <c r="E333" s="112"/>
      <c r="F333" s="112"/>
      <c r="G333" s="112"/>
      <c r="H333" s="112"/>
      <c r="I333" s="112"/>
      <c r="J333" s="241"/>
      <c r="K333" s="241" t="s">
        <v>933</v>
      </c>
      <c r="L333" s="241" t="s">
        <v>933</v>
      </c>
      <c r="M333" s="241" t="s">
        <v>933</v>
      </c>
      <c r="N333" s="208"/>
      <c r="O333" s="208"/>
      <c r="P333" s="208"/>
      <c r="Q333" s="208"/>
    </row>
    <row r="334" spans="1:17" ht="12" customHeight="1" x14ac:dyDescent="0.2">
      <c r="A334" s="134" t="s">
        <v>418</v>
      </c>
      <c r="B334" s="112">
        <v>1825</v>
      </c>
      <c r="C334" s="112">
        <v>577</v>
      </c>
      <c r="D334" s="112">
        <v>791</v>
      </c>
      <c r="E334" s="112">
        <v>457</v>
      </c>
      <c r="F334" s="112">
        <v>62</v>
      </c>
      <c r="G334" s="112">
        <v>40</v>
      </c>
      <c r="H334" s="112">
        <v>12</v>
      </c>
      <c r="I334" s="112">
        <v>9</v>
      </c>
      <c r="J334" s="241">
        <v>29.43548387096774</v>
      </c>
      <c r="K334" s="241">
        <v>14.425000000000001</v>
      </c>
      <c r="L334" s="241">
        <v>65.916666666666671</v>
      </c>
      <c r="M334" s="241">
        <v>50.777777777777779</v>
      </c>
      <c r="N334" s="208"/>
      <c r="O334" s="208"/>
      <c r="P334" s="208"/>
      <c r="Q334" s="208"/>
    </row>
    <row r="335" spans="1:17" ht="12" customHeight="1" x14ac:dyDescent="0.2">
      <c r="A335" s="134" t="s">
        <v>437</v>
      </c>
      <c r="B335" s="112">
        <v>209</v>
      </c>
      <c r="C335" s="112">
        <v>0</v>
      </c>
      <c r="D335" s="112">
        <v>209</v>
      </c>
      <c r="E335" s="112">
        <v>0</v>
      </c>
      <c r="F335" s="112">
        <v>12</v>
      </c>
      <c r="G335" s="112">
        <v>0</v>
      </c>
      <c r="H335" s="112">
        <v>12</v>
      </c>
      <c r="I335" s="112">
        <v>0</v>
      </c>
      <c r="J335" s="241">
        <v>17.416666666666668</v>
      </c>
      <c r="K335" s="241" t="s">
        <v>929</v>
      </c>
      <c r="L335" s="241">
        <v>17.416666666666668</v>
      </c>
      <c r="M335" s="241" t="s">
        <v>929</v>
      </c>
      <c r="N335" s="208"/>
      <c r="O335" s="208"/>
      <c r="P335" s="208"/>
      <c r="Q335" s="208"/>
    </row>
    <row r="336" spans="1:17" ht="12" customHeight="1" x14ac:dyDescent="0.2">
      <c r="A336" s="134" t="s">
        <v>440</v>
      </c>
      <c r="B336" s="112">
        <v>20282</v>
      </c>
      <c r="C336" s="112">
        <v>14876</v>
      </c>
      <c r="D336" s="112">
        <v>3616</v>
      </c>
      <c r="E336" s="112">
        <v>1790</v>
      </c>
      <c r="F336" s="112">
        <v>838</v>
      </c>
      <c r="G336" s="112">
        <v>632</v>
      </c>
      <c r="H336" s="112">
        <v>117</v>
      </c>
      <c r="I336" s="112">
        <v>89</v>
      </c>
      <c r="J336" s="241">
        <v>24.202863961813843</v>
      </c>
      <c r="K336" s="241">
        <v>23.537974683544302</v>
      </c>
      <c r="L336" s="241">
        <v>30.905982905982906</v>
      </c>
      <c r="M336" s="241">
        <v>20.112359550561798</v>
      </c>
      <c r="N336" s="208"/>
      <c r="O336" s="208"/>
      <c r="P336" s="208"/>
      <c r="Q336" s="208"/>
    </row>
    <row r="337" spans="1:17" ht="12" customHeight="1" x14ac:dyDescent="0.2">
      <c r="A337" s="134" t="s">
        <v>451</v>
      </c>
      <c r="B337" s="112">
        <v>4582</v>
      </c>
      <c r="C337" s="112">
        <v>4329</v>
      </c>
      <c r="D337" s="112">
        <v>253</v>
      </c>
      <c r="E337" s="112">
        <v>0</v>
      </c>
      <c r="F337" s="112">
        <v>112</v>
      </c>
      <c r="G337" s="112">
        <v>103</v>
      </c>
      <c r="H337" s="112">
        <v>9</v>
      </c>
      <c r="I337" s="112">
        <v>0</v>
      </c>
      <c r="J337" s="241">
        <v>40.910714285714285</v>
      </c>
      <c r="K337" s="241">
        <v>42.029126213592235</v>
      </c>
      <c r="L337" s="241">
        <v>28.111111111111111</v>
      </c>
      <c r="M337" s="241" t="s">
        <v>929</v>
      </c>
      <c r="N337" s="208"/>
      <c r="O337" s="208"/>
      <c r="P337" s="208"/>
      <c r="Q337" s="208"/>
    </row>
    <row r="338" spans="1:17" ht="12" customHeight="1" x14ac:dyDescent="0.2">
      <c r="A338" s="134" t="s">
        <v>462</v>
      </c>
      <c r="B338" s="112">
        <v>1666</v>
      </c>
      <c r="C338" s="112">
        <v>482</v>
      </c>
      <c r="D338" s="112">
        <v>643</v>
      </c>
      <c r="E338" s="112">
        <v>541</v>
      </c>
      <c r="F338" s="112">
        <v>58</v>
      </c>
      <c r="G338" s="112">
        <v>21</v>
      </c>
      <c r="H338" s="112">
        <v>32</v>
      </c>
      <c r="I338" s="112">
        <v>5</v>
      </c>
      <c r="J338" s="241">
        <v>28.724137931034484</v>
      </c>
      <c r="K338" s="241">
        <v>22.952380952380953</v>
      </c>
      <c r="L338" s="241">
        <v>20.09375</v>
      </c>
      <c r="M338" s="241">
        <v>108.2</v>
      </c>
      <c r="N338" s="208"/>
      <c r="O338" s="208"/>
      <c r="P338" s="208"/>
      <c r="Q338" s="208"/>
    </row>
    <row r="339" spans="1:17" ht="12" customHeight="1" x14ac:dyDescent="0.2">
      <c r="A339" s="134" t="s">
        <v>114</v>
      </c>
      <c r="B339" s="112">
        <v>694</v>
      </c>
      <c r="C339" s="112">
        <v>694</v>
      </c>
      <c r="D339" s="112">
        <v>0</v>
      </c>
      <c r="E339" s="112">
        <v>0</v>
      </c>
      <c r="F339" s="112">
        <v>29</v>
      </c>
      <c r="G339" s="112">
        <v>29</v>
      </c>
      <c r="H339" s="112">
        <v>0</v>
      </c>
      <c r="I339" s="112">
        <v>0</v>
      </c>
      <c r="J339" s="241">
        <v>23.931034482758619</v>
      </c>
      <c r="K339" s="241">
        <v>23.931034482758619</v>
      </c>
      <c r="L339" s="241" t="s">
        <v>929</v>
      </c>
      <c r="M339" s="241" t="s">
        <v>929</v>
      </c>
      <c r="N339" s="208"/>
      <c r="O339" s="208"/>
      <c r="P339" s="208"/>
      <c r="Q339" s="208"/>
    </row>
    <row r="340" spans="1:17" ht="12" customHeight="1" x14ac:dyDescent="0.2">
      <c r="A340" s="134" t="s">
        <v>474</v>
      </c>
      <c r="B340" s="112">
        <v>14632</v>
      </c>
      <c r="C340" s="112">
        <v>14389</v>
      </c>
      <c r="D340" s="112">
        <v>243</v>
      </c>
      <c r="E340" s="112">
        <v>0</v>
      </c>
      <c r="F340" s="112">
        <v>438</v>
      </c>
      <c r="G340" s="112">
        <v>428</v>
      </c>
      <c r="H340" s="112">
        <v>10</v>
      </c>
      <c r="I340" s="112">
        <v>0</v>
      </c>
      <c r="J340" s="241">
        <v>33.406392694063925</v>
      </c>
      <c r="K340" s="241">
        <v>33.61915887850467</v>
      </c>
      <c r="L340" s="241">
        <v>24.3</v>
      </c>
      <c r="M340" s="241" t="s">
        <v>929</v>
      </c>
      <c r="N340" s="208"/>
      <c r="O340" s="208"/>
      <c r="P340" s="208"/>
      <c r="Q340" s="208"/>
    </row>
    <row r="341" spans="1:17" ht="12" customHeight="1" x14ac:dyDescent="0.2">
      <c r="A341" s="134" t="s">
        <v>486</v>
      </c>
      <c r="B341" s="112">
        <v>2427</v>
      </c>
      <c r="C341" s="112">
        <v>1029</v>
      </c>
      <c r="D341" s="112">
        <v>1398</v>
      </c>
      <c r="E341" s="112">
        <v>0</v>
      </c>
      <c r="F341" s="112">
        <v>124</v>
      </c>
      <c r="G341" s="112">
        <v>52</v>
      </c>
      <c r="H341" s="112">
        <v>72</v>
      </c>
      <c r="I341" s="112">
        <v>0</v>
      </c>
      <c r="J341" s="241">
        <v>19.572580645161292</v>
      </c>
      <c r="K341" s="241">
        <v>19.78846153846154</v>
      </c>
      <c r="L341" s="241">
        <v>19.416666666666668</v>
      </c>
      <c r="M341" s="241" t="s">
        <v>929</v>
      </c>
      <c r="N341" s="208"/>
      <c r="O341" s="208"/>
      <c r="P341" s="208"/>
      <c r="Q341" s="208"/>
    </row>
    <row r="342" spans="1:17" ht="12" customHeight="1" x14ac:dyDescent="0.2">
      <c r="A342" s="134" t="s">
        <v>930</v>
      </c>
      <c r="B342" s="112">
        <v>46323</v>
      </c>
      <c r="C342" s="112">
        <v>36382</v>
      </c>
      <c r="D342" s="112">
        <v>7153</v>
      </c>
      <c r="E342" s="112">
        <v>2788</v>
      </c>
      <c r="F342" s="112">
        <v>1679</v>
      </c>
      <c r="G342" s="112">
        <v>1312</v>
      </c>
      <c r="H342" s="112">
        <v>265</v>
      </c>
      <c r="I342" s="112">
        <v>103</v>
      </c>
      <c r="J342" s="241">
        <v>27.589636688505063</v>
      </c>
      <c r="K342" s="241">
        <v>27.730182926829269</v>
      </c>
      <c r="L342" s="241">
        <v>26.992452830188679</v>
      </c>
      <c r="M342" s="241">
        <v>27.067961165048544</v>
      </c>
      <c r="N342" s="208"/>
      <c r="O342" s="208"/>
      <c r="P342" s="208"/>
      <c r="Q342" s="208"/>
    </row>
    <row r="343" spans="1:17" ht="36.75" customHeight="1" x14ac:dyDescent="0.2">
      <c r="A343" s="134" t="s">
        <v>931</v>
      </c>
      <c r="B343" s="112">
        <v>44657</v>
      </c>
      <c r="C343" s="112">
        <v>35900</v>
      </c>
      <c r="D343" s="112">
        <v>6510</v>
      </c>
      <c r="E343" s="112">
        <v>2247</v>
      </c>
      <c r="F343" s="112">
        <v>1621</v>
      </c>
      <c r="G343" s="112">
        <v>1290</v>
      </c>
      <c r="H343" s="112">
        <v>233</v>
      </c>
      <c r="I343" s="112">
        <v>98</v>
      </c>
      <c r="J343" s="241">
        <v>27.549043800123382</v>
      </c>
      <c r="K343" s="241">
        <v>27.829457364341085</v>
      </c>
      <c r="L343" s="241">
        <v>27.93991416309013</v>
      </c>
      <c r="M343" s="241">
        <v>22.928571428571427</v>
      </c>
      <c r="N343" s="208"/>
      <c r="O343" s="208"/>
      <c r="P343" s="208"/>
      <c r="Q343" s="208"/>
    </row>
    <row r="344" spans="1:17" ht="36.75" customHeight="1" x14ac:dyDescent="0.2">
      <c r="A344" s="134" t="s">
        <v>932</v>
      </c>
      <c r="B344" s="112">
        <v>1666</v>
      </c>
      <c r="C344" s="112">
        <v>482</v>
      </c>
      <c r="D344" s="112">
        <v>643</v>
      </c>
      <c r="E344" s="112">
        <v>541</v>
      </c>
      <c r="F344" s="112">
        <v>58</v>
      </c>
      <c r="G344" s="112">
        <v>21</v>
      </c>
      <c r="H344" s="112">
        <v>32</v>
      </c>
      <c r="I344" s="112">
        <v>5</v>
      </c>
      <c r="J344" s="241">
        <v>28.724137931034484</v>
      </c>
      <c r="K344" s="241">
        <v>22.952380952380953</v>
      </c>
      <c r="L344" s="241">
        <v>20.09375</v>
      </c>
      <c r="M344" s="241">
        <v>108.2</v>
      </c>
      <c r="N344" s="208"/>
      <c r="O344" s="208"/>
      <c r="P344" s="208"/>
      <c r="Q344" s="208"/>
    </row>
    <row r="345" spans="1:17" ht="21.95" customHeight="1" x14ac:dyDescent="0.2">
      <c r="A345" s="134"/>
      <c r="B345" s="243" t="s">
        <v>120</v>
      </c>
      <c r="C345" s="112"/>
      <c r="D345" s="112"/>
      <c r="E345" s="112"/>
      <c r="F345" s="112"/>
      <c r="G345" s="112"/>
      <c r="H345" s="112"/>
      <c r="I345" s="112"/>
      <c r="J345" s="241"/>
      <c r="K345" s="241" t="s">
        <v>933</v>
      </c>
      <c r="L345" s="241" t="s">
        <v>933</v>
      </c>
      <c r="M345" s="241" t="s">
        <v>933</v>
      </c>
      <c r="N345" s="208"/>
      <c r="O345" s="208"/>
      <c r="P345" s="208"/>
      <c r="Q345" s="208"/>
    </row>
    <row r="346" spans="1:17" x14ac:dyDescent="0.2">
      <c r="A346" s="134"/>
      <c r="B346" s="112"/>
      <c r="C346" s="112"/>
      <c r="D346" s="112"/>
      <c r="E346" s="112"/>
      <c r="F346" s="112"/>
      <c r="G346" s="112"/>
      <c r="H346" s="112"/>
      <c r="I346" s="112"/>
      <c r="J346" s="241"/>
      <c r="K346" s="241" t="s">
        <v>933</v>
      </c>
      <c r="L346" s="241" t="s">
        <v>933</v>
      </c>
      <c r="M346" s="241" t="s">
        <v>933</v>
      </c>
      <c r="N346" s="208"/>
      <c r="O346" s="208"/>
      <c r="P346" s="208"/>
      <c r="Q346" s="208"/>
    </row>
    <row r="347" spans="1:17" ht="12" customHeight="1" x14ac:dyDescent="0.2">
      <c r="A347" s="134" t="s">
        <v>418</v>
      </c>
      <c r="B347" s="112">
        <v>462</v>
      </c>
      <c r="C347" s="112">
        <v>398</v>
      </c>
      <c r="D347" s="112">
        <v>0</v>
      </c>
      <c r="E347" s="112">
        <v>64</v>
      </c>
      <c r="F347" s="112">
        <v>42</v>
      </c>
      <c r="G347" s="112">
        <v>25</v>
      </c>
      <c r="H347" s="112">
        <v>9</v>
      </c>
      <c r="I347" s="112">
        <v>9</v>
      </c>
      <c r="J347" s="241">
        <v>11</v>
      </c>
      <c r="K347" s="241">
        <v>15.92</v>
      </c>
      <c r="L347" s="241" t="s">
        <v>929</v>
      </c>
      <c r="M347" s="241">
        <v>7.1111111111111107</v>
      </c>
      <c r="N347" s="208"/>
      <c r="O347" s="208"/>
      <c r="P347" s="208"/>
      <c r="Q347" s="208"/>
    </row>
    <row r="348" spans="1:17" ht="12" customHeight="1" x14ac:dyDescent="0.2">
      <c r="A348" s="134" t="s">
        <v>437</v>
      </c>
      <c r="B348" s="112">
        <v>57</v>
      </c>
      <c r="C348" s="112">
        <v>0</v>
      </c>
      <c r="D348" s="112">
        <v>57</v>
      </c>
      <c r="E348" s="112">
        <v>0</v>
      </c>
      <c r="F348" s="112">
        <v>3</v>
      </c>
      <c r="G348" s="112">
        <v>0</v>
      </c>
      <c r="H348" s="112">
        <v>3</v>
      </c>
      <c r="I348" s="112">
        <v>0</v>
      </c>
      <c r="J348" s="241">
        <v>19</v>
      </c>
      <c r="K348" s="241" t="s">
        <v>929</v>
      </c>
      <c r="L348" s="241">
        <v>19</v>
      </c>
      <c r="M348" s="241" t="s">
        <v>929</v>
      </c>
      <c r="N348" s="208"/>
      <c r="O348" s="208"/>
      <c r="P348" s="208"/>
      <c r="Q348" s="208"/>
    </row>
    <row r="349" spans="1:17" ht="12" customHeight="1" x14ac:dyDescent="0.2">
      <c r="A349" s="134" t="s">
        <v>440</v>
      </c>
      <c r="B349" s="112">
        <v>5775</v>
      </c>
      <c r="C349" s="112">
        <v>5713</v>
      </c>
      <c r="D349" s="112">
        <v>62</v>
      </c>
      <c r="E349" s="112">
        <v>0</v>
      </c>
      <c r="F349" s="112">
        <v>198</v>
      </c>
      <c r="G349" s="112">
        <v>192</v>
      </c>
      <c r="H349" s="112">
        <v>6</v>
      </c>
      <c r="I349" s="112">
        <v>0</v>
      </c>
      <c r="J349" s="241">
        <v>29.166666666666668</v>
      </c>
      <c r="K349" s="241">
        <v>29.755208333333332</v>
      </c>
      <c r="L349" s="241">
        <v>10.333333333333334</v>
      </c>
      <c r="M349" s="241" t="s">
        <v>929</v>
      </c>
      <c r="N349" s="208"/>
      <c r="O349" s="208"/>
      <c r="P349" s="208"/>
      <c r="Q349" s="208"/>
    </row>
    <row r="350" spans="1:17" ht="12" customHeight="1" x14ac:dyDescent="0.2">
      <c r="A350" s="134" t="s">
        <v>451</v>
      </c>
      <c r="B350" s="112">
        <v>2218</v>
      </c>
      <c r="C350" s="112">
        <v>2218</v>
      </c>
      <c r="D350" s="112">
        <v>0</v>
      </c>
      <c r="E350" s="112">
        <v>0</v>
      </c>
      <c r="F350" s="112">
        <v>80</v>
      </c>
      <c r="G350" s="112">
        <v>80</v>
      </c>
      <c r="H350" s="112">
        <v>0</v>
      </c>
      <c r="I350" s="112">
        <v>0</v>
      </c>
      <c r="J350" s="241">
        <v>27.725000000000001</v>
      </c>
      <c r="K350" s="241">
        <v>27.725000000000001</v>
      </c>
      <c r="L350" s="241" t="s">
        <v>929</v>
      </c>
      <c r="M350" s="241" t="s">
        <v>929</v>
      </c>
      <c r="N350" s="208"/>
      <c r="O350" s="208"/>
      <c r="P350" s="208"/>
      <c r="Q350" s="208"/>
    </row>
    <row r="351" spans="1:17" ht="12" customHeight="1" x14ac:dyDescent="0.2">
      <c r="A351" s="134" t="s">
        <v>462</v>
      </c>
      <c r="B351" s="112">
        <v>117</v>
      </c>
      <c r="C351" s="112">
        <v>117</v>
      </c>
      <c r="D351" s="112">
        <v>0</v>
      </c>
      <c r="E351" s="112">
        <v>0</v>
      </c>
      <c r="F351" s="112">
        <v>2</v>
      </c>
      <c r="G351" s="112">
        <v>0</v>
      </c>
      <c r="H351" s="112">
        <v>2</v>
      </c>
      <c r="I351" s="112">
        <v>0</v>
      </c>
      <c r="J351" s="241">
        <v>58.5</v>
      </c>
      <c r="K351" s="241" t="s">
        <v>929</v>
      </c>
      <c r="L351" s="241" t="s">
        <v>929</v>
      </c>
      <c r="M351" s="241" t="s">
        <v>929</v>
      </c>
      <c r="N351" s="208"/>
      <c r="O351" s="208"/>
      <c r="P351" s="208"/>
      <c r="Q351" s="208"/>
    </row>
    <row r="352" spans="1:17" ht="12" customHeight="1" x14ac:dyDescent="0.2">
      <c r="A352" s="134" t="s">
        <v>114</v>
      </c>
      <c r="B352" s="112">
        <v>1229</v>
      </c>
      <c r="C352" s="112">
        <v>1229</v>
      </c>
      <c r="D352" s="112">
        <v>0</v>
      </c>
      <c r="E352" s="112">
        <v>0</v>
      </c>
      <c r="F352" s="112">
        <v>55</v>
      </c>
      <c r="G352" s="112">
        <v>55</v>
      </c>
      <c r="H352" s="112">
        <v>0</v>
      </c>
      <c r="I352" s="112">
        <v>0</v>
      </c>
      <c r="J352" s="241">
        <v>22.345454545454544</v>
      </c>
      <c r="K352" s="241">
        <v>22.345454545454544</v>
      </c>
      <c r="L352" s="241" t="s">
        <v>929</v>
      </c>
      <c r="M352" s="241" t="s">
        <v>929</v>
      </c>
      <c r="N352" s="208"/>
      <c r="O352" s="208"/>
      <c r="P352" s="208"/>
      <c r="Q352" s="208"/>
    </row>
    <row r="353" spans="1:17" ht="12" customHeight="1" x14ac:dyDescent="0.2">
      <c r="A353" s="134" t="s">
        <v>474</v>
      </c>
      <c r="B353" s="112">
        <v>5040</v>
      </c>
      <c r="C353" s="112">
        <v>5040</v>
      </c>
      <c r="D353" s="112">
        <v>0</v>
      </c>
      <c r="E353" s="112">
        <v>0</v>
      </c>
      <c r="F353" s="112">
        <v>180</v>
      </c>
      <c r="G353" s="112">
        <v>180</v>
      </c>
      <c r="H353" s="112">
        <v>0</v>
      </c>
      <c r="I353" s="112">
        <v>0</v>
      </c>
      <c r="J353" s="241">
        <v>28</v>
      </c>
      <c r="K353" s="241">
        <v>28</v>
      </c>
      <c r="L353" s="241" t="s">
        <v>929</v>
      </c>
      <c r="M353" s="241" t="s">
        <v>929</v>
      </c>
      <c r="N353" s="208"/>
      <c r="O353" s="208"/>
      <c r="P353" s="208"/>
      <c r="Q353" s="208"/>
    </row>
    <row r="354" spans="1:17" ht="12" customHeight="1" x14ac:dyDescent="0.2">
      <c r="A354" s="134" t="s">
        <v>486</v>
      </c>
      <c r="B354" s="112">
        <v>998</v>
      </c>
      <c r="C354" s="112">
        <v>998</v>
      </c>
      <c r="D354" s="112">
        <v>0</v>
      </c>
      <c r="E354" s="112">
        <v>0</v>
      </c>
      <c r="F354" s="112">
        <v>42</v>
      </c>
      <c r="G354" s="112">
        <v>42</v>
      </c>
      <c r="H354" s="112">
        <v>0</v>
      </c>
      <c r="I354" s="112">
        <v>0</v>
      </c>
      <c r="J354" s="241">
        <v>23.761904761904763</v>
      </c>
      <c r="K354" s="241">
        <v>23.761904761904763</v>
      </c>
      <c r="L354" s="241" t="s">
        <v>929</v>
      </c>
      <c r="M354" s="241" t="s">
        <v>929</v>
      </c>
      <c r="N354" s="208"/>
      <c r="O354" s="208"/>
      <c r="P354" s="208"/>
      <c r="Q354" s="208"/>
    </row>
    <row r="355" spans="1:17" ht="12" customHeight="1" x14ac:dyDescent="0.2">
      <c r="A355" s="134" t="s">
        <v>930</v>
      </c>
      <c r="B355" s="112">
        <v>15909</v>
      </c>
      <c r="C355" s="112">
        <v>15726</v>
      </c>
      <c r="D355" s="112">
        <v>119</v>
      </c>
      <c r="E355" s="112">
        <v>64</v>
      </c>
      <c r="F355" s="112">
        <v>640</v>
      </c>
      <c r="G355" s="112">
        <v>612</v>
      </c>
      <c r="H355" s="112">
        <v>19</v>
      </c>
      <c r="I355" s="112">
        <v>9</v>
      </c>
      <c r="J355" s="241">
        <v>24.857812500000001</v>
      </c>
      <c r="K355" s="241">
        <v>25.696078431372548</v>
      </c>
      <c r="L355" s="241">
        <v>6.2631578947368425</v>
      </c>
      <c r="M355" s="241">
        <v>7.1111111111111107</v>
      </c>
      <c r="N355" s="208"/>
      <c r="O355" s="208"/>
      <c r="P355" s="208"/>
      <c r="Q355" s="208"/>
    </row>
    <row r="356" spans="1:17" ht="36.75" customHeight="1" x14ac:dyDescent="0.2">
      <c r="A356" s="134" t="s">
        <v>931</v>
      </c>
      <c r="B356" s="112">
        <v>15792</v>
      </c>
      <c r="C356" s="112">
        <v>15609</v>
      </c>
      <c r="D356" s="112">
        <v>119</v>
      </c>
      <c r="E356" s="112">
        <v>64</v>
      </c>
      <c r="F356" s="112">
        <v>638</v>
      </c>
      <c r="G356" s="112">
        <v>611</v>
      </c>
      <c r="H356" s="112">
        <v>18</v>
      </c>
      <c r="I356" s="112">
        <v>9</v>
      </c>
      <c r="J356" s="241">
        <v>24.752351097178682</v>
      </c>
      <c r="K356" s="241">
        <v>25.546644844517186</v>
      </c>
      <c r="L356" s="241">
        <v>6.6111111111111107</v>
      </c>
      <c r="M356" s="241">
        <v>7.1111111111111107</v>
      </c>
      <c r="N356" s="208"/>
      <c r="O356" s="208"/>
      <c r="P356" s="208"/>
      <c r="Q356" s="208"/>
    </row>
    <row r="357" spans="1:17" ht="36.75" customHeight="1" x14ac:dyDescent="0.2">
      <c r="A357" s="134" t="s">
        <v>932</v>
      </c>
      <c r="B357" s="112">
        <v>117</v>
      </c>
      <c r="C357" s="112">
        <v>117</v>
      </c>
      <c r="D357" s="112">
        <v>0</v>
      </c>
      <c r="E357" s="112">
        <v>0</v>
      </c>
      <c r="F357" s="112">
        <v>2</v>
      </c>
      <c r="G357" s="112">
        <v>0</v>
      </c>
      <c r="H357" s="112">
        <v>2</v>
      </c>
      <c r="I357" s="112">
        <v>0</v>
      </c>
      <c r="J357" s="241">
        <v>58.5</v>
      </c>
      <c r="K357" s="241" t="s">
        <v>929</v>
      </c>
      <c r="L357" s="241" t="s">
        <v>929</v>
      </c>
      <c r="M357" s="241" t="s">
        <v>929</v>
      </c>
      <c r="N357" s="208"/>
      <c r="O357" s="208"/>
      <c r="P357" s="208"/>
      <c r="Q357" s="208"/>
    </row>
    <row r="358" spans="1:17" ht="11.25" customHeight="1" x14ac:dyDescent="0.2">
      <c r="A358" s="134"/>
      <c r="B358" s="112"/>
      <c r="C358" s="112"/>
      <c r="D358" s="112"/>
      <c r="E358" s="112"/>
      <c r="F358" s="112"/>
      <c r="G358" s="112"/>
      <c r="H358" s="112"/>
      <c r="I358" s="112"/>
      <c r="J358" s="241"/>
      <c r="K358" s="241"/>
      <c r="L358" s="241"/>
      <c r="M358" s="241"/>
      <c r="N358" s="208"/>
      <c r="O358" s="208"/>
      <c r="P358" s="208"/>
      <c r="Q358" s="208"/>
    </row>
    <row r="359" spans="1:17" ht="11.25" customHeight="1" x14ac:dyDescent="0.2">
      <c r="A359" s="134"/>
      <c r="B359" s="112"/>
      <c r="C359" s="112"/>
      <c r="D359" s="112"/>
      <c r="E359" s="112"/>
      <c r="F359" s="112"/>
      <c r="G359" s="112"/>
      <c r="H359" s="112"/>
      <c r="I359" s="112"/>
      <c r="J359" s="241"/>
      <c r="K359" s="241"/>
      <c r="L359" s="241"/>
      <c r="M359" s="241"/>
      <c r="N359" s="208"/>
      <c r="O359" s="208"/>
      <c r="P359" s="208"/>
      <c r="Q359" s="208"/>
    </row>
    <row r="360" spans="1:17" ht="11.25" customHeight="1" x14ac:dyDescent="0.2">
      <c r="A360" s="134"/>
      <c r="B360" s="112"/>
      <c r="C360" s="112"/>
      <c r="D360" s="112"/>
      <c r="E360" s="112"/>
      <c r="F360" s="112"/>
      <c r="G360" s="112"/>
      <c r="H360" s="112"/>
      <c r="I360" s="112"/>
      <c r="J360" s="241"/>
      <c r="K360" s="241"/>
      <c r="L360" s="241"/>
      <c r="M360" s="241"/>
      <c r="N360" s="208"/>
      <c r="O360" s="208"/>
      <c r="P360" s="208"/>
      <c r="Q360" s="208"/>
    </row>
    <row r="361" spans="1:17" ht="11.25" customHeight="1" x14ac:dyDescent="0.2">
      <c r="A361" s="134"/>
      <c r="B361" s="112"/>
      <c r="C361" s="112"/>
      <c r="D361" s="112"/>
      <c r="E361" s="112"/>
      <c r="F361" s="112"/>
      <c r="G361" s="112"/>
      <c r="H361" s="112"/>
      <c r="I361" s="112"/>
      <c r="J361" s="241"/>
      <c r="K361" s="241"/>
      <c r="L361" s="241"/>
      <c r="M361" s="241"/>
      <c r="N361" s="208"/>
      <c r="O361" s="208"/>
      <c r="P361" s="208"/>
      <c r="Q361" s="208"/>
    </row>
    <row r="362" spans="1:17" ht="11.25" customHeight="1" x14ac:dyDescent="0.2">
      <c r="A362" s="134"/>
      <c r="B362" s="112"/>
      <c r="C362" s="112"/>
      <c r="D362" s="112"/>
      <c r="E362" s="112"/>
      <c r="F362" s="112"/>
      <c r="G362" s="112"/>
      <c r="H362" s="112"/>
      <c r="I362" s="112"/>
      <c r="J362" s="241"/>
      <c r="K362" s="241"/>
      <c r="L362" s="241"/>
      <c r="M362" s="241"/>
      <c r="N362" s="208"/>
      <c r="O362" s="208"/>
      <c r="P362" s="208"/>
      <c r="Q362" s="208"/>
    </row>
    <row r="363" spans="1:17" ht="11.25" customHeight="1" x14ac:dyDescent="0.2">
      <c r="A363" s="134"/>
      <c r="B363" s="112"/>
      <c r="C363" s="112"/>
      <c r="D363" s="112"/>
      <c r="E363" s="112"/>
      <c r="F363" s="112"/>
      <c r="G363" s="112"/>
      <c r="H363" s="112"/>
      <c r="I363" s="112"/>
      <c r="J363" s="241"/>
      <c r="K363" s="241"/>
      <c r="L363" s="241"/>
      <c r="M363" s="241"/>
      <c r="N363" s="208"/>
      <c r="O363" s="208"/>
      <c r="P363" s="208"/>
      <c r="Q363" s="208"/>
    </row>
    <row r="364" spans="1:17" ht="11.25" customHeight="1" x14ac:dyDescent="0.2">
      <c r="A364" s="20"/>
      <c r="B364" s="20"/>
      <c r="C364" s="20"/>
      <c r="D364" s="20"/>
      <c r="E364" s="20"/>
      <c r="F364" s="112"/>
      <c r="G364" s="112"/>
      <c r="H364" s="112"/>
      <c r="I364" s="112"/>
      <c r="J364" s="241"/>
      <c r="K364" s="241"/>
      <c r="L364" s="241"/>
      <c r="M364" s="241"/>
      <c r="N364" s="208"/>
      <c r="O364" s="208"/>
      <c r="P364" s="208"/>
      <c r="Q364" s="208"/>
    </row>
    <row r="365" spans="1:17" ht="11.25" customHeight="1" x14ac:dyDescent="0.2">
      <c r="A365" s="238" t="s">
        <v>934</v>
      </c>
      <c r="B365" s="63"/>
      <c r="C365" s="112"/>
      <c r="D365" s="112"/>
      <c r="E365" s="112"/>
      <c r="F365" s="112"/>
      <c r="G365" s="112"/>
      <c r="H365" s="112"/>
      <c r="I365" s="112"/>
      <c r="J365" s="241"/>
      <c r="K365" s="241"/>
      <c r="L365" s="241"/>
      <c r="M365" s="241"/>
      <c r="N365" s="208"/>
      <c r="O365" s="208"/>
      <c r="P365" s="208"/>
      <c r="Q365" s="208"/>
    </row>
    <row r="366" spans="1:17" ht="11.25" customHeight="1" x14ac:dyDescent="0.2">
      <c r="A366" s="242" t="s">
        <v>935</v>
      </c>
      <c r="B366" s="112"/>
      <c r="C366" s="112"/>
      <c r="D366" s="112"/>
      <c r="E366" s="112"/>
      <c r="F366" s="112"/>
      <c r="G366" s="112"/>
      <c r="H366" s="112"/>
      <c r="I366" s="112"/>
      <c r="J366" s="241"/>
      <c r="K366" s="241"/>
      <c r="L366" s="241"/>
      <c r="M366" s="241"/>
      <c r="N366" s="208"/>
      <c r="O366" s="208"/>
      <c r="P366" s="208"/>
      <c r="Q366" s="208"/>
    </row>
    <row r="367" spans="1:17" ht="11.25" customHeight="1" x14ac:dyDescent="0.2">
      <c r="A367" s="242" t="s">
        <v>936</v>
      </c>
      <c r="B367" s="112"/>
      <c r="C367" s="112"/>
      <c r="D367" s="112"/>
      <c r="E367" s="112"/>
      <c r="F367" s="112"/>
      <c r="G367" s="112"/>
      <c r="H367" s="112"/>
      <c r="I367" s="112"/>
      <c r="J367" s="241"/>
      <c r="K367" s="241"/>
      <c r="L367" s="241"/>
      <c r="M367" s="241"/>
      <c r="N367" s="208"/>
      <c r="O367" s="208"/>
      <c r="P367" s="208"/>
      <c r="Q367" s="208"/>
    </row>
    <row r="368" spans="1:17" ht="11.25" customHeight="1" x14ac:dyDescent="0.2">
      <c r="A368" s="134" t="s">
        <v>937</v>
      </c>
      <c r="B368" s="112"/>
      <c r="C368" s="112"/>
      <c r="D368" s="112"/>
      <c r="E368" s="112"/>
      <c r="F368" s="112"/>
      <c r="G368" s="112"/>
      <c r="H368" s="112"/>
      <c r="I368" s="112"/>
      <c r="J368" s="241"/>
      <c r="K368" s="241"/>
      <c r="L368" s="241"/>
      <c r="M368" s="241"/>
      <c r="N368" s="208"/>
      <c r="O368" s="208"/>
      <c r="P368" s="208"/>
      <c r="Q368" s="208"/>
    </row>
    <row r="369" spans="1:17" ht="11.25" customHeight="1" x14ac:dyDescent="0.2">
      <c r="A369" s="134"/>
      <c r="B369" s="112"/>
      <c r="C369" s="112"/>
      <c r="D369" s="112"/>
      <c r="E369" s="112"/>
      <c r="F369" s="112"/>
      <c r="G369" s="112"/>
      <c r="H369" s="112"/>
      <c r="I369" s="112"/>
      <c r="J369" s="241"/>
      <c r="K369" s="241"/>
      <c r="L369" s="241"/>
      <c r="M369" s="241"/>
      <c r="N369" s="208"/>
      <c r="O369" s="208"/>
      <c r="P369" s="208"/>
      <c r="Q369" s="208"/>
    </row>
    <row r="370" spans="1:17" ht="11.25" customHeight="1" x14ac:dyDescent="0.2">
      <c r="A370" s="134"/>
      <c r="B370" s="112"/>
      <c r="C370" s="112"/>
      <c r="D370" s="112"/>
      <c r="E370" s="112"/>
      <c r="F370" s="112"/>
      <c r="G370" s="112"/>
      <c r="H370" s="112"/>
      <c r="I370" s="112"/>
      <c r="J370" s="241"/>
      <c r="K370" s="241"/>
      <c r="L370" s="241"/>
      <c r="M370" s="241"/>
      <c r="N370" s="208"/>
      <c r="O370" s="208"/>
      <c r="P370" s="208"/>
      <c r="Q370" s="208"/>
    </row>
    <row r="371" spans="1:17" ht="11.25" customHeight="1" x14ac:dyDescent="0.2">
      <c r="A371" s="136" t="s">
        <v>73</v>
      </c>
      <c r="B371" s="136"/>
      <c r="C371" s="136"/>
      <c r="D371" s="136"/>
      <c r="E371" s="136"/>
      <c r="F371" s="112"/>
      <c r="G371" s="112"/>
      <c r="H371" s="112"/>
      <c r="I371" s="112"/>
      <c r="J371" s="241"/>
      <c r="K371" s="241"/>
      <c r="L371" s="241"/>
      <c r="M371" s="241"/>
      <c r="N371" s="208"/>
      <c r="O371" s="208"/>
      <c r="P371" s="208"/>
      <c r="Q371" s="208"/>
    </row>
    <row r="372" spans="1:17" ht="27" customHeight="1" x14ac:dyDescent="0.2">
      <c r="A372" s="134"/>
      <c r="B372" s="243" t="s">
        <v>504</v>
      </c>
      <c r="C372" s="112"/>
      <c r="D372" s="112"/>
      <c r="E372" s="112"/>
      <c r="F372" s="112"/>
      <c r="G372" s="112"/>
      <c r="H372" s="112"/>
      <c r="I372" s="112"/>
      <c r="J372" s="241"/>
      <c r="K372" s="241"/>
      <c r="L372" s="241"/>
      <c r="M372" s="241"/>
      <c r="N372" s="208"/>
      <c r="O372" s="208"/>
      <c r="P372" s="208"/>
      <c r="Q372" s="208"/>
    </row>
    <row r="373" spans="1:17" ht="21.95" customHeight="1" x14ac:dyDescent="0.2">
      <c r="A373" s="134"/>
      <c r="B373" s="243" t="s">
        <v>121</v>
      </c>
      <c r="C373" s="112"/>
      <c r="D373" s="112"/>
      <c r="E373" s="112"/>
      <c r="F373" s="112"/>
      <c r="G373" s="112"/>
      <c r="H373" s="112"/>
      <c r="I373" s="112"/>
      <c r="J373" s="241"/>
      <c r="K373" s="241" t="s">
        <v>933</v>
      </c>
      <c r="L373" s="241" t="s">
        <v>933</v>
      </c>
      <c r="M373" s="241" t="s">
        <v>933</v>
      </c>
      <c r="N373" s="208"/>
      <c r="O373" s="208"/>
      <c r="P373" s="208"/>
      <c r="Q373" s="208"/>
    </row>
    <row r="374" spans="1:17" x14ac:dyDescent="0.2">
      <c r="A374" s="134"/>
      <c r="B374" s="112"/>
      <c r="C374" s="112"/>
      <c r="D374" s="112"/>
      <c r="E374" s="112"/>
      <c r="F374" s="112"/>
      <c r="G374" s="112"/>
      <c r="H374" s="112"/>
      <c r="I374" s="112"/>
      <c r="J374" s="241"/>
      <c r="K374" s="241" t="s">
        <v>933</v>
      </c>
      <c r="L374" s="241" t="s">
        <v>933</v>
      </c>
      <c r="M374" s="241" t="s">
        <v>933</v>
      </c>
      <c r="N374" s="208"/>
      <c r="O374" s="208"/>
      <c r="P374" s="208"/>
      <c r="Q374" s="208"/>
    </row>
    <row r="375" spans="1:17" ht="12" customHeight="1" x14ac:dyDescent="0.2">
      <c r="A375" s="134" t="s">
        <v>418</v>
      </c>
      <c r="B375" s="112">
        <v>607</v>
      </c>
      <c r="C375" s="112">
        <v>607</v>
      </c>
      <c r="D375" s="112">
        <v>0</v>
      </c>
      <c r="E375" s="112">
        <v>0</v>
      </c>
      <c r="F375" s="112">
        <v>9</v>
      </c>
      <c r="G375" s="112">
        <v>9</v>
      </c>
      <c r="H375" s="112">
        <v>0</v>
      </c>
      <c r="I375" s="112">
        <v>0</v>
      </c>
      <c r="J375" s="241">
        <v>67.444444444444443</v>
      </c>
      <c r="K375" s="241">
        <v>67.444444444444443</v>
      </c>
      <c r="L375" s="241" t="s">
        <v>929</v>
      </c>
      <c r="M375" s="241" t="s">
        <v>929</v>
      </c>
      <c r="N375" s="208"/>
      <c r="O375" s="208"/>
      <c r="P375" s="208"/>
      <c r="Q375" s="208"/>
    </row>
    <row r="376" spans="1:17" ht="12" customHeight="1" x14ac:dyDescent="0.2">
      <c r="A376" s="134" t="s">
        <v>440</v>
      </c>
      <c r="B376" s="112">
        <v>4481</v>
      </c>
      <c r="C376" s="112">
        <v>4412</v>
      </c>
      <c r="D376" s="112">
        <v>69</v>
      </c>
      <c r="E376" s="112">
        <v>0</v>
      </c>
      <c r="F376" s="112">
        <v>138</v>
      </c>
      <c r="G376" s="112">
        <v>133</v>
      </c>
      <c r="H376" s="112">
        <v>6</v>
      </c>
      <c r="I376" s="112">
        <v>0</v>
      </c>
      <c r="J376" s="241">
        <v>32.471014492753625</v>
      </c>
      <c r="K376" s="241">
        <v>33.172932330827066</v>
      </c>
      <c r="L376" s="241">
        <v>11.5</v>
      </c>
      <c r="M376" s="241" t="s">
        <v>929</v>
      </c>
      <c r="N376" s="208"/>
      <c r="O376" s="208"/>
      <c r="P376" s="208"/>
      <c r="Q376" s="208"/>
    </row>
    <row r="377" spans="1:17" ht="12" customHeight="1" x14ac:dyDescent="0.2">
      <c r="A377" s="134" t="s">
        <v>451</v>
      </c>
      <c r="B377" s="112">
        <v>1582</v>
      </c>
      <c r="C377" s="112">
        <v>1582</v>
      </c>
      <c r="D377" s="112">
        <v>0</v>
      </c>
      <c r="E377" s="112">
        <v>0</v>
      </c>
      <c r="F377" s="112">
        <v>43</v>
      </c>
      <c r="G377" s="112">
        <v>43</v>
      </c>
      <c r="H377" s="112">
        <v>0</v>
      </c>
      <c r="I377" s="112">
        <v>0</v>
      </c>
      <c r="J377" s="241">
        <v>36.790697674418603</v>
      </c>
      <c r="K377" s="241">
        <v>36.790697674418603</v>
      </c>
      <c r="L377" s="241" t="s">
        <v>929</v>
      </c>
      <c r="M377" s="241" t="s">
        <v>929</v>
      </c>
      <c r="N377" s="208"/>
      <c r="O377" s="208"/>
      <c r="P377" s="208"/>
      <c r="Q377" s="208"/>
    </row>
    <row r="378" spans="1:17" ht="12" customHeight="1" x14ac:dyDescent="0.2">
      <c r="A378" s="134" t="s">
        <v>462</v>
      </c>
      <c r="B378" s="112">
        <v>1393</v>
      </c>
      <c r="C378" s="112">
        <v>152</v>
      </c>
      <c r="D378" s="112">
        <v>1241</v>
      </c>
      <c r="E378" s="112">
        <v>0</v>
      </c>
      <c r="F378" s="112">
        <v>29</v>
      </c>
      <c r="G378" s="112">
        <v>7</v>
      </c>
      <c r="H378" s="112">
        <v>22</v>
      </c>
      <c r="I378" s="112">
        <v>0</v>
      </c>
      <c r="J378" s="241">
        <v>48.03448275862069</v>
      </c>
      <c r="K378" s="241">
        <v>21.714285714285715</v>
      </c>
      <c r="L378" s="241">
        <v>56.409090909090907</v>
      </c>
      <c r="M378" s="241" t="s">
        <v>929</v>
      </c>
      <c r="N378" s="208"/>
      <c r="O378" s="208"/>
      <c r="P378" s="208"/>
      <c r="Q378" s="208"/>
    </row>
    <row r="379" spans="1:17" ht="12" customHeight="1" x14ac:dyDescent="0.2">
      <c r="A379" s="134" t="s">
        <v>114</v>
      </c>
      <c r="B379" s="112">
        <v>371</v>
      </c>
      <c r="C379" s="112">
        <v>371</v>
      </c>
      <c r="D379" s="112">
        <v>0</v>
      </c>
      <c r="E379" s="112">
        <v>0</v>
      </c>
      <c r="F379" s="112">
        <v>11</v>
      </c>
      <c r="G379" s="112">
        <v>11</v>
      </c>
      <c r="H379" s="112">
        <v>0</v>
      </c>
      <c r="I379" s="112">
        <v>0</v>
      </c>
      <c r="J379" s="241">
        <v>33.727272727272727</v>
      </c>
      <c r="K379" s="241">
        <v>33.727272727272727</v>
      </c>
      <c r="L379" s="241" t="s">
        <v>929</v>
      </c>
      <c r="M379" s="241" t="s">
        <v>929</v>
      </c>
      <c r="N379" s="208"/>
      <c r="O379" s="208"/>
      <c r="P379" s="208"/>
      <c r="Q379" s="208"/>
    </row>
    <row r="380" spans="1:17" ht="12" customHeight="1" x14ac:dyDescent="0.2">
      <c r="A380" s="134" t="s">
        <v>474</v>
      </c>
      <c r="B380" s="112">
        <v>4810</v>
      </c>
      <c r="C380" s="112">
        <v>4810</v>
      </c>
      <c r="D380" s="112">
        <v>0</v>
      </c>
      <c r="E380" s="112">
        <v>0</v>
      </c>
      <c r="F380" s="112">
        <v>145</v>
      </c>
      <c r="G380" s="112">
        <v>145</v>
      </c>
      <c r="H380" s="112">
        <v>0</v>
      </c>
      <c r="I380" s="112">
        <v>0</v>
      </c>
      <c r="J380" s="241">
        <v>33.172413793103445</v>
      </c>
      <c r="K380" s="241">
        <v>33.172413793103445</v>
      </c>
      <c r="L380" s="241" t="s">
        <v>929</v>
      </c>
      <c r="M380" s="241" t="s">
        <v>929</v>
      </c>
      <c r="N380" s="208"/>
      <c r="O380" s="208"/>
      <c r="P380" s="208"/>
      <c r="Q380" s="208"/>
    </row>
    <row r="381" spans="1:17" ht="12" customHeight="1" x14ac:dyDescent="0.2">
      <c r="A381" s="134" t="s">
        <v>486</v>
      </c>
      <c r="B381" s="112">
        <v>70</v>
      </c>
      <c r="C381" s="112">
        <v>70</v>
      </c>
      <c r="D381" s="112">
        <v>0</v>
      </c>
      <c r="E381" s="112">
        <v>0</v>
      </c>
      <c r="F381" s="112">
        <v>0</v>
      </c>
      <c r="G381" s="112">
        <v>0</v>
      </c>
      <c r="H381" s="112">
        <v>0</v>
      </c>
      <c r="I381" s="112">
        <v>0</v>
      </c>
      <c r="J381" s="241" t="s">
        <v>929</v>
      </c>
      <c r="K381" s="241" t="s">
        <v>929</v>
      </c>
      <c r="L381" s="241" t="s">
        <v>929</v>
      </c>
      <c r="M381" s="241" t="s">
        <v>929</v>
      </c>
      <c r="N381" s="208"/>
      <c r="O381" s="208"/>
      <c r="P381" s="208"/>
      <c r="Q381" s="208"/>
    </row>
    <row r="382" spans="1:17" ht="12" customHeight="1" x14ac:dyDescent="0.2">
      <c r="A382" s="134" t="s">
        <v>930</v>
      </c>
      <c r="B382" s="112">
        <v>13320</v>
      </c>
      <c r="C382" s="112">
        <v>12010</v>
      </c>
      <c r="D382" s="112">
        <v>1310</v>
      </c>
      <c r="E382" s="112">
        <v>0</v>
      </c>
      <c r="F382" s="112">
        <v>382</v>
      </c>
      <c r="G382" s="112">
        <v>354</v>
      </c>
      <c r="H382" s="112">
        <v>28</v>
      </c>
      <c r="I382" s="112">
        <v>0</v>
      </c>
      <c r="J382" s="241">
        <v>34.869109947643977</v>
      </c>
      <c r="K382" s="241">
        <v>33.926553672316388</v>
      </c>
      <c r="L382" s="241">
        <v>46.785714285714285</v>
      </c>
      <c r="M382" s="241" t="s">
        <v>929</v>
      </c>
      <c r="N382" s="208"/>
      <c r="O382" s="208"/>
      <c r="P382" s="208"/>
      <c r="Q382" s="208"/>
    </row>
    <row r="383" spans="1:17" ht="36.75" customHeight="1" x14ac:dyDescent="0.2">
      <c r="A383" s="134" t="s">
        <v>931</v>
      </c>
      <c r="B383" s="112">
        <v>11927</v>
      </c>
      <c r="C383" s="112">
        <v>11858</v>
      </c>
      <c r="D383" s="112">
        <v>69</v>
      </c>
      <c r="E383" s="112">
        <v>0</v>
      </c>
      <c r="F383" s="112">
        <v>353</v>
      </c>
      <c r="G383" s="112">
        <v>347</v>
      </c>
      <c r="H383" s="112">
        <v>6</v>
      </c>
      <c r="I383" s="112">
        <v>0</v>
      </c>
      <c r="J383" s="241">
        <v>33.787535410764875</v>
      </c>
      <c r="K383" s="241">
        <v>34.172910662824208</v>
      </c>
      <c r="L383" s="241">
        <v>11.5</v>
      </c>
      <c r="M383" s="241" t="s">
        <v>929</v>
      </c>
      <c r="N383" s="208"/>
      <c r="O383" s="208"/>
      <c r="P383" s="208"/>
      <c r="Q383" s="208"/>
    </row>
    <row r="384" spans="1:17" ht="36.75" customHeight="1" x14ac:dyDescent="0.2">
      <c r="A384" s="134" t="s">
        <v>932</v>
      </c>
      <c r="B384" s="112">
        <v>1393</v>
      </c>
      <c r="C384" s="112">
        <v>152</v>
      </c>
      <c r="D384" s="112">
        <v>1241</v>
      </c>
      <c r="E384" s="112">
        <v>0</v>
      </c>
      <c r="F384" s="112">
        <v>29</v>
      </c>
      <c r="G384" s="112">
        <v>7</v>
      </c>
      <c r="H384" s="112">
        <v>22</v>
      </c>
      <c r="I384" s="112">
        <v>0</v>
      </c>
      <c r="J384" s="241">
        <v>48.03448275862069</v>
      </c>
      <c r="K384" s="241">
        <v>21.714285714285715</v>
      </c>
      <c r="L384" s="241">
        <v>56.409090909090907</v>
      </c>
      <c r="M384" s="241" t="s">
        <v>929</v>
      </c>
      <c r="N384" s="208"/>
    </row>
    <row r="385" spans="1:17" ht="21.95" customHeight="1" x14ac:dyDescent="0.2">
      <c r="A385" s="134"/>
      <c r="B385" s="243" t="s">
        <v>122</v>
      </c>
      <c r="C385" s="112"/>
      <c r="D385" s="112"/>
      <c r="E385" s="112"/>
      <c r="F385" s="112"/>
      <c r="G385" s="112"/>
      <c r="H385" s="112"/>
      <c r="I385" s="112"/>
      <c r="J385" s="241"/>
      <c r="K385" s="241" t="s">
        <v>933</v>
      </c>
      <c r="L385" s="241" t="s">
        <v>933</v>
      </c>
      <c r="M385" s="241" t="s">
        <v>933</v>
      </c>
      <c r="N385" s="208"/>
    </row>
    <row r="386" spans="1:17" x14ac:dyDescent="0.2">
      <c r="A386" s="134"/>
      <c r="B386" s="112"/>
      <c r="C386" s="112"/>
      <c r="D386" s="112"/>
      <c r="E386" s="112"/>
      <c r="F386" s="112"/>
      <c r="G386" s="112"/>
      <c r="H386" s="112"/>
      <c r="I386" s="112"/>
      <c r="J386" s="241"/>
      <c r="K386" s="241" t="s">
        <v>933</v>
      </c>
      <c r="L386" s="241" t="s">
        <v>933</v>
      </c>
      <c r="M386" s="241" t="s">
        <v>933</v>
      </c>
      <c r="N386" s="208"/>
    </row>
    <row r="387" spans="1:17" ht="12" customHeight="1" x14ac:dyDescent="0.2">
      <c r="A387" s="134" t="s">
        <v>418</v>
      </c>
      <c r="B387" s="112">
        <v>1751</v>
      </c>
      <c r="C387" s="112">
        <v>522</v>
      </c>
      <c r="D387" s="112">
        <v>1229</v>
      </c>
      <c r="E387" s="112">
        <v>0</v>
      </c>
      <c r="F387" s="112">
        <v>29</v>
      </c>
      <c r="G387" s="112">
        <v>27</v>
      </c>
      <c r="H387" s="112">
        <v>2</v>
      </c>
      <c r="I387" s="112">
        <v>0</v>
      </c>
      <c r="J387" s="241">
        <v>60.379310344827587</v>
      </c>
      <c r="K387" s="241">
        <v>19.333333333333332</v>
      </c>
      <c r="L387" s="241">
        <v>614.5</v>
      </c>
      <c r="M387" s="241" t="s">
        <v>929</v>
      </c>
      <c r="N387" s="208"/>
    </row>
    <row r="388" spans="1:17" ht="12" customHeight="1" x14ac:dyDescent="0.2">
      <c r="A388" s="134" t="s">
        <v>440</v>
      </c>
      <c r="B388" s="112">
        <v>17287</v>
      </c>
      <c r="C388" s="112">
        <v>3778</v>
      </c>
      <c r="D388" s="112">
        <v>13055</v>
      </c>
      <c r="E388" s="112">
        <v>454</v>
      </c>
      <c r="F388" s="112">
        <v>389</v>
      </c>
      <c r="G388" s="112">
        <v>123</v>
      </c>
      <c r="H388" s="112">
        <v>256</v>
      </c>
      <c r="I388" s="112">
        <v>11</v>
      </c>
      <c r="J388" s="241">
        <v>44.439588688946017</v>
      </c>
      <c r="K388" s="241">
        <v>30.715447154471544</v>
      </c>
      <c r="L388" s="241">
        <v>50.99609375</v>
      </c>
      <c r="M388" s="241">
        <v>41.272727272727273</v>
      </c>
      <c r="N388" s="208"/>
    </row>
    <row r="389" spans="1:17" ht="12" customHeight="1" x14ac:dyDescent="0.2">
      <c r="A389" s="134" t="s">
        <v>451</v>
      </c>
      <c r="B389" s="112">
        <v>1348</v>
      </c>
      <c r="C389" s="112">
        <v>1348</v>
      </c>
      <c r="D389" s="112">
        <v>0</v>
      </c>
      <c r="E389" s="112">
        <v>0</v>
      </c>
      <c r="F389" s="112">
        <v>78</v>
      </c>
      <c r="G389" s="112">
        <v>78</v>
      </c>
      <c r="H389" s="112">
        <v>0</v>
      </c>
      <c r="I389" s="112">
        <v>0</v>
      </c>
      <c r="J389" s="241">
        <v>17.282051282051281</v>
      </c>
      <c r="K389" s="241">
        <v>17.282051282051281</v>
      </c>
      <c r="L389" s="241" t="s">
        <v>929</v>
      </c>
      <c r="M389" s="241" t="s">
        <v>929</v>
      </c>
      <c r="N389" s="208"/>
    </row>
    <row r="390" spans="1:17" ht="12" customHeight="1" x14ac:dyDescent="0.2">
      <c r="A390" s="134" t="s">
        <v>462</v>
      </c>
      <c r="B390" s="112">
        <v>5386</v>
      </c>
      <c r="C390" s="112">
        <v>701</v>
      </c>
      <c r="D390" s="112">
        <v>4685</v>
      </c>
      <c r="E390" s="112">
        <v>0</v>
      </c>
      <c r="F390" s="112">
        <v>144</v>
      </c>
      <c r="G390" s="112">
        <v>18</v>
      </c>
      <c r="H390" s="112">
        <v>126</v>
      </c>
      <c r="I390" s="112">
        <v>0</v>
      </c>
      <c r="J390" s="241">
        <v>37.402777777777779</v>
      </c>
      <c r="K390" s="241">
        <v>38.944444444444443</v>
      </c>
      <c r="L390" s="241">
        <v>37.182539682539684</v>
      </c>
      <c r="M390" s="241" t="s">
        <v>929</v>
      </c>
      <c r="N390" s="208"/>
      <c r="O390" s="208"/>
      <c r="P390" s="208"/>
      <c r="Q390" s="208"/>
    </row>
    <row r="391" spans="1:17" ht="12" customHeight="1" x14ac:dyDescent="0.2">
      <c r="A391" s="134" t="s">
        <v>114</v>
      </c>
      <c r="B391" s="112">
        <v>596</v>
      </c>
      <c r="C391" s="112">
        <v>596</v>
      </c>
      <c r="D391" s="112">
        <v>0</v>
      </c>
      <c r="E391" s="112">
        <v>0</v>
      </c>
      <c r="F391" s="112">
        <v>27</v>
      </c>
      <c r="G391" s="112">
        <v>27</v>
      </c>
      <c r="H391" s="112">
        <v>0</v>
      </c>
      <c r="I391" s="112">
        <v>0</v>
      </c>
      <c r="J391" s="241">
        <v>22.074074074074073</v>
      </c>
      <c r="K391" s="241">
        <v>22.074074074074073</v>
      </c>
      <c r="L391" s="241" t="s">
        <v>929</v>
      </c>
      <c r="M391" s="241" t="s">
        <v>929</v>
      </c>
      <c r="N391" s="208"/>
      <c r="O391" s="208"/>
      <c r="P391" s="208"/>
      <c r="Q391" s="208"/>
    </row>
    <row r="392" spans="1:17" ht="12" customHeight="1" x14ac:dyDescent="0.2">
      <c r="A392" s="134" t="s">
        <v>474</v>
      </c>
      <c r="B392" s="112">
        <v>7114</v>
      </c>
      <c r="C392" s="112">
        <v>7114</v>
      </c>
      <c r="D392" s="112">
        <v>0</v>
      </c>
      <c r="E392" s="112">
        <v>0</v>
      </c>
      <c r="F392" s="112">
        <v>273</v>
      </c>
      <c r="G392" s="112">
        <v>273</v>
      </c>
      <c r="H392" s="112">
        <v>0</v>
      </c>
      <c r="I392" s="112">
        <v>0</v>
      </c>
      <c r="J392" s="241">
        <v>26.058608058608058</v>
      </c>
      <c r="K392" s="241">
        <v>26.058608058608058</v>
      </c>
      <c r="L392" s="241" t="s">
        <v>929</v>
      </c>
      <c r="M392" s="241" t="s">
        <v>929</v>
      </c>
      <c r="N392" s="208"/>
      <c r="O392" s="208"/>
      <c r="P392" s="208"/>
      <c r="Q392" s="208"/>
    </row>
    <row r="393" spans="1:17" ht="12" customHeight="1" x14ac:dyDescent="0.2">
      <c r="A393" s="134" t="s">
        <v>486</v>
      </c>
      <c r="B393" s="112">
        <v>1823</v>
      </c>
      <c r="C393" s="112">
        <v>869</v>
      </c>
      <c r="D393" s="112">
        <v>954</v>
      </c>
      <c r="E393" s="112">
        <v>0</v>
      </c>
      <c r="F393" s="112">
        <v>56</v>
      </c>
      <c r="G393" s="112">
        <v>51</v>
      </c>
      <c r="H393" s="112">
        <v>5</v>
      </c>
      <c r="I393" s="112">
        <v>0</v>
      </c>
      <c r="J393" s="241">
        <v>32.553571428571431</v>
      </c>
      <c r="K393" s="241">
        <v>17.03921568627451</v>
      </c>
      <c r="L393" s="241">
        <v>190.8</v>
      </c>
      <c r="M393" s="241" t="s">
        <v>929</v>
      </c>
      <c r="N393" s="208"/>
      <c r="O393" s="208"/>
      <c r="P393" s="208"/>
      <c r="Q393" s="208"/>
    </row>
    <row r="394" spans="1:17" ht="12" customHeight="1" x14ac:dyDescent="0.2">
      <c r="A394" s="134" t="s">
        <v>930</v>
      </c>
      <c r="B394" s="112">
        <v>35305</v>
      </c>
      <c r="C394" s="112">
        <v>14928</v>
      </c>
      <c r="D394" s="112">
        <v>19923</v>
      </c>
      <c r="E394" s="112">
        <v>454</v>
      </c>
      <c r="F394" s="112">
        <v>1025</v>
      </c>
      <c r="G394" s="112">
        <v>625</v>
      </c>
      <c r="H394" s="112">
        <v>389</v>
      </c>
      <c r="I394" s="112">
        <v>11</v>
      </c>
      <c r="J394" s="241">
        <v>34.443902439024392</v>
      </c>
      <c r="K394" s="241">
        <v>23.884799999999998</v>
      </c>
      <c r="L394" s="241">
        <v>51.2159383033419</v>
      </c>
      <c r="M394" s="241">
        <v>41.272727272727273</v>
      </c>
      <c r="N394" s="208"/>
      <c r="O394" s="208"/>
      <c r="P394" s="208"/>
      <c r="Q394" s="208"/>
    </row>
    <row r="395" spans="1:17" ht="36.75" customHeight="1" x14ac:dyDescent="0.2">
      <c r="A395" s="134" t="s">
        <v>931</v>
      </c>
      <c r="B395" s="112">
        <v>29919</v>
      </c>
      <c r="C395" s="112">
        <v>14227</v>
      </c>
      <c r="D395" s="112">
        <v>15238</v>
      </c>
      <c r="E395" s="112">
        <v>454</v>
      </c>
      <c r="F395" s="112">
        <v>882</v>
      </c>
      <c r="G395" s="112">
        <v>608</v>
      </c>
      <c r="H395" s="112">
        <v>263</v>
      </c>
      <c r="I395" s="112">
        <v>11</v>
      </c>
      <c r="J395" s="241">
        <v>33.92176870748299</v>
      </c>
      <c r="K395" s="241">
        <v>23.399671052631579</v>
      </c>
      <c r="L395" s="241">
        <v>57.939163498098857</v>
      </c>
      <c r="M395" s="241">
        <v>41.272727272727273</v>
      </c>
      <c r="N395" s="208"/>
      <c r="O395" s="208"/>
      <c r="P395" s="208"/>
      <c r="Q395" s="208"/>
    </row>
    <row r="396" spans="1:17" ht="36.75" customHeight="1" x14ac:dyDescent="0.2">
      <c r="A396" s="134" t="s">
        <v>932</v>
      </c>
      <c r="B396" s="112">
        <v>5386</v>
      </c>
      <c r="C396" s="112">
        <v>701</v>
      </c>
      <c r="D396" s="112">
        <v>4685</v>
      </c>
      <c r="E396" s="112">
        <v>0</v>
      </c>
      <c r="F396" s="112">
        <v>144</v>
      </c>
      <c r="G396" s="112">
        <v>18</v>
      </c>
      <c r="H396" s="112">
        <v>126</v>
      </c>
      <c r="I396" s="112">
        <v>0</v>
      </c>
      <c r="J396" s="241">
        <v>37.402777777777779</v>
      </c>
      <c r="K396" s="241">
        <v>38.944444444444443</v>
      </c>
      <c r="L396" s="241">
        <v>37.182539682539684</v>
      </c>
      <c r="M396" s="241" t="s">
        <v>929</v>
      </c>
      <c r="N396" s="208"/>
      <c r="O396" s="208"/>
      <c r="P396" s="208"/>
      <c r="Q396" s="208"/>
    </row>
    <row r="397" spans="1:17" ht="21.95" customHeight="1" x14ac:dyDescent="0.2">
      <c r="A397" s="134"/>
      <c r="B397" s="243" t="s">
        <v>123</v>
      </c>
      <c r="C397" s="112"/>
      <c r="D397" s="112"/>
      <c r="E397" s="112"/>
      <c r="F397" s="112"/>
      <c r="G397" s="112"/>
      <c r="H397" s="112"/>
      <c r="I397" s="112"/>
      <c r="J397" s="241"/>
      <c r="K397" s="241" t="s">
        <v>933</v>
      </c>
      <c r="L397" s="241" t="s">
        <v>933</v>
      </c>
      <c r="M397" s="241" t="s">
        <v>933</v>
      </c>
      <c r="N397" s="208"/>
      <c r="O397" s="208"/>
      <c r="P397" s="208"/>
      <c r="Q397" s="208"/>
    </row>
    <row r="398" spans="1:17" x14ac:dyDescent="0.2">
      <c r="A398" s="134"/>
      <c r="B398" s="112"/>
      <c r="C398" s="112"/>
      <c r="D398" s="112"/>
      <c r="E398" s="112"/>
      <c r="F398" s="112"/>
      <c r="G398" s="112"/>
      <c r="H398" s="112"/>
      <c r="I398" s="112"/>
      <c r="J398" s="241"/>
      <c r="K398" s="241" t="s">
        <v>933</v>
      </c>
      <c r="L398" s="241" t="s">
        <v>933</v>
      </c>
      <c r="M398" s="241" t="s">
        <v>933</v>
      </c>
      <c r="N398" s="208"/>
      <c r="O398" s="208"/>
      <c r="P398" s="208"/>
      <c r="Q398" s="208"/>
    </row>
    <row r="399" spans="1:17" ht="12" customHeight="1" x14ac:dyDescent="0.2">
      <c r="A399" s="134" t="s">
        <v>418</v>
      </c>
      <c r="B399" s="112">
        <v>826</v>
      </c>
      <c r="C399" s="112">
        <v>194</v>
      </c>
      <c r="D399" s="112">
        <v>368</v>
      </c>
      <c r="E399" s="112">
        <v>264</v>
      </c>
      <c r="F399" s="112">
        <v>41</v>
      </c>
      <c r="G399" s="112">
        <v>40</v>
      </c>
      <c r="H399" s="112">
        <v>1</v>
      </c>
      <c r="I399" s="112">
        <v>0</v>
      </c>
      <c r="J399" s="241">
        <v>20.146341463414632</v>
      </c>
      <c r="K399" s="241">
        <v>4.8499999999999996</v>
      </c>
      <c r="L399" s="241">
        <v>368</v>
      </c>
      <c r="M399" s="241" t="s">
        <v>929</v>
      </c>
      <c r="N399" s="208"/>
      <c r="O399" s="208"/>
      <c r="P399" s="208"/>
      <c r="Q399" s="208"/>
    </row>
    <row r="400" spans="1:17" ht="12" customHeight="1" x14ac:dyDescent="0.2">
      <c r="A400" s="153" t="s">
        <v>437</v>
      </c>
      <c r="B400" s="112">
        <v>0</v>
      </c>
      <c r="C400" s="112">
        <v>0</v>
      </c>
      <c r="D400" s="112">
        <v>0</v>
      </c>
      <c r="E400" s="112">
        <v>0</v>
      </c>
      <c r="F400" s="112">
        <v>1</v>
      </c>
      <c r="G400" s="112">
        <v>1</v>
      </c>
      <c r="H400" s="112">
        <v>0</v>
      </c>
      <c r="I400" s="112">
        <v>0</v>
      </c>
      <c r="J400" s="241" t="s">
        <v>929</v>
      </c>
      <c r="K400" s="241" t="s">
        <v>929</v>
      </c>
      <c r="L400" s="241" t="s">
        <v>929</v>
      </c>
      <c r="M400" s="241" t="s">
        <v>929</v>
      </c>
      <c r="N400" s="208"/>
      <c r="O400" s="208"/>
      <c r="P400" s="208"/>
      <c r="Q400" s="208"/>
    </row>
    <row r="401" spans="1:17" ht="12" customHeight="1" x14ac:dyDescent="0.2">
      <c r="A401" s="134" t="s">
        <v>440</v>
      </c>
      <c r="B401" s="112">
        <v>22510</v>
      </c>
      <c r="C401" s="112">
        <v>16475</v>
      </c>
      <c r="D401" s="112">
        <v>4934</v>
      </c>
      <c r="E401" s="112">
        <v>1101</v>
      </c>
      <c r="F401" s="112">
        <v>877</v>
      </c>
      <c r="G401" s="112">
        <v>506</v>
      </c>
      <c r="H401" s="112">
        <v>307</v>
      </c>
      <c r="I401" s="112">
        <v>64</v>
      </c>
      <c r="J401" s="241">
        <v>25.667046750285063</v>
      </c>
      <c r="K401" s="241">
        <v>32.559288537549406</v>
      </c>
      <c r="L401" s="241">
        <v>16.071661237785015</v>
      </c>
      <c r="M401" s="241">
        <v>17.203125</v>
      </c>
      <c r="N401" s="208"/>
      <c r="O401" s="208"/>
      <c r="P401" s="208"/>
      <c r="Q401" s="208"/>
    </row>
    <row r="402" spans="1:17" ht="12" customHeight="1" x14ac:dyDescent="0.2">
      <c r="A402" s="134" t="s">
        <v>451</v>
      </c>
      <c r="B402" s="112">
        <v>11357</v>
      </c>
      <c r="C402" s="112">
        <v>9182</v>
      </c>
      <c r="D402" s="112">
        <v>2175</v>
      </c>
      <c r="E402" s="112">
        <v>0</v>
      </c>
      <c r="F402" s="112">
        <v>357</v>
      </c>
      <c r="G402" s="112">
        <v>323</v>
      </c>
      <c r="H402" s="112">
        <v>34</v>
      </c>
      <c r="I402" s="112">
        <v>0</v>
      </c>
      <c r="J402" s="241">
        <v>31.812324929971989</v>
      </c>
      <c r="K402" s="241">
        <v>28.427244582043343</v>
      </c>
      <c r="L402" s="241">
        <v>63.970588235294116</v>
      </c>
      <c r="M402" s="241" t="s">
        <v>929</v>
      </c>
      <c r="N402" s="208"/>
      <c r="O402" s="208"/>
      <c r="P402" s="208"/>
      <c r="Q402" s="208"/>
    </row>
    <row r="403" spans="1:17" ht="12" customHeight="1" x14ac:dyDescent="0.2">
      <c r="A403" s="134" t="s">
        <v>462</v>
      </c>
      <c r="B403" s="112">
        <v>3377</v>
      </c>
      <c r="C403" s="112">
        <v>1325</v>
      </c>
      <c r="D403" s="112">
        <v>1814</v>
      </c>
      <c r="E403" s="112">
        <v>238</v>
      </c>
      <c r="F403" s="112">
        <v>96</v>
      </c>
      <c r="G403" s="112">
        <v>42</v>
      </c>
      <c r="H403" s="112">
        <v>48</v>
      </c>
      <c r="I403" s="112">
        <v>7</v>
      </c>
      <c r="J403" s="241">
        <v>35.177083333333336</v>
      </c>
      <c r="K403" s="241">
        <v>31.547619047619047</v>
      </c>
      <c r="L403" s="241">
        <v>37.791666666666664</v>
      </c>
      <c r="M403" s="241">
        <v>34</v>
      </c>
      <c r="N403" s="208"/>
      <c r="O403" s="208"/>
      <c r="P403" s="208"/>
      <c r="Q403" s="208"/>
    </row>
    <row r="404" spans="1:17" ht="12" customHeight="1" x14ac:dyDescent="0.2">
      <c r="A404" s="134" t="s">
        <v>114</v>
      </c>
      <c r="B404" s="112">
        <v>2133</v>
      </c>
      <c r="C404" s="112">
        <v>2133</v>
      </c>
      <c r="D404" s="112">
        <v>0</v>
      </c>
      <c r="E404" s="112">
        <v>0</v>
      </c>
      <c r="F404" s="112">
        <v>97</v>
      </c>
      <c r="G404" s="112">
        <v>97</v>
      </c>
      <c r="H404" s="112">
        <v>0</v>
      </c>
      <c r="I404" s="112">
        <v>0</v>
      </c>
      <c r="J404" s="241">
        <v>21.989690721649485</v>
      </c>
      <c r="K404" s="241">
        <v>21.989690721649485</v>
      </c>
      <c r="L404" s="241" t="s">
        <v>929</v>
      </c>
      <c r="M404" s="241" t="s">
        <v>929</v>
      </c>
      <c r="N404" s="208"/>
      <c r="O404" s="208"/>
      <c r="P404" s="208"/>
      <c r="Q404" s="208"/>
    </row>
    <row r="405" spans="1:17" ht="12" customHeight="1" x14ac:dyDescent="0.2">
      <c r="A405" s="134" t="s">
        <v>474</v>
      </c>
      <c r="B405" s="112">
        <v>26641</v>
      </c>
      <c r="C405" s="112">
        <v>23348</v>
      </c>
      <c r="D405" s="112">
        <v>3293</v>
      </c>
      <c r="E405" s="112">
        <v>0</v>
      </c>
      <c r="F405" s="112">
        <v>601</v>
      </c>
      <c r="G405" s="112">
        <v>573</v>
      </c>
      <c r="H405" s="112">
        <v>28</v>
      </c>
      <c r="I405" s="112">
        <v>0</v>
      </c>
      <c r="J405" s="241">
        <v>44.327787021630613</v>
      </c>
      <c r="K405" s="241">
        <v>40.746945898778357</v>
      </c>
      <c r="L405" s="241">
        <v>117.60714285714286</v>
      </c>
      <c r="M405" s="241" t="s">
        <v>929</v>
      </c>
      <c r="N405" s="208"/>
      <c r="O405" s="208"/>
      <c r="P405" s="208"/>
      <c r="Q405" s="208"/>
    </row>
    <row r="406" spans="1:17" ht="12" customHeight="1" x14ac:dyDescent="0.2">
      <c r="A406" s="134" t="s">
        <v>486</v>
      </c>
      <c r="B406" s="112">
        <v>1721</v>
      </c>
      <c r="C406" s="112">
        <v>1490</v>
      </c>
      <c r="D406" s="112">
        <v>231</v>
      </c>
      <c r="E406" s="112">
        <v>0</v>
      </c>
      <c r="F406" s="112">
        <v>74</v>
      </c>
      <c r="G406" s="112">
        <v>74</v>
      </c>
      <c r="H406" s="112">
        <v>0</v>
      </c>
      <c r="I406" s="112">
        <v>0</v>
      </c>
      <c r="J406" s="241">
        <v>23.256756756756758</v>
      </c>
      <c r="K406" s="241">
        <v>20.135135135135137</v>
      </c>
      <c r="L406" s="241" t="s">
        <v>929</v>
      </c>
      <c r="M406" s="241" t="s">
        <v>929</v>
      </c>
      <c r="N406" s="208"/>
      <c r="O406" s="208"/>
      <c r="P406" s="208"/>
      <c r="Q406" s="208"/>
    </row>
    <row r="407" spans="1:17" ht="12" customHeight="1" x14ac:dyDescent="0.2">
      <c r="A407" s="134" t="s">
        <v>930</v>
      </c>
      <c r="B407" s="112">
        <v>68565</v>
      </c>
      <c r="C407" s="112">
        <v>54147</v>
      </c>
      <c r="D407" s="112">
        <v>12815</v>
      </c>
      <c r="E407" s="112">
        <v>1603</v>
      </c>
      <c r="F407" s="112">
        <v>2218</v>
      </c>
      <c r="G407" s="112">
        <v>1729</v>
      </c>
      <c r="H407" s="112">
        <v>418</v>
      </c>
      <c r="I407" s="112">
        <v>71</v>
      </c>
      <c r="J407" s="241">
        <v>30.912984670874661</v>
      </c>
      <c r="K407" s="241">
        <v>31.316946211683053</v>
      </c>
      <c r="L407" s="241">
        <v>30.657894736842106</v>
      </c>
      <c r="M407" s="241">
        <v>22.577464788732396</v>
      </c>
      <c r="N407" s="208"/>
      <c r="O407" s="208"/>
      <c r="P407" s="208"/>
      <c r="Q407" s="208"/>
    </row>
    <row r="408" spans="1:17" ht="36.75" customHeight="1" x14ac:dyDescent="0.2">
      <c r="A408" s="134" t="s">
        <v>931</v>
      </c>
      <c r="B408" s="112">
        <v>65188</v>
      </c>
      <c r="C408" s="112">
        <v>52822</v>
      </c>
      <c r="D408" s="112">
        <v>11001</v>
      </c>
      <c r="E408" s="112">
        <v>1365</v>
      </c>
      <c r="F408" s="112">
        <v>2121</v>
      </c>
      <c r="G408" s="112">
        <v>1687</v>
      </c>
      <c r="H408" s="112">
        <v>371</v>
      </c>
      <c r="I408" s="112">
        <v>64</v>
      </c>
      <c r="J408" s="241">
        <v>30.734559170202736</v>
      </c>
      <c r="K408" s="241">
        <v>31.311203319502074</v>
      </c>
      <c r="L408" s="241">
        <v>29.652291105121293</v>
      </c>
      <c r="M408" s="241">
        <v>21.328125</v>
      </c>
      <c r="N408" s="208"/>
      <c r="O408" s="208"/>
      <c r="P408" s="208"/>
      <c r="Q408" s="208"/>
    </row>
    <row r="409" spans="1:17" ht="36.75" customHeight="1" x14ac:dyDescent="0.2">
      <c r="A409" s="134" t="s">
        <v>932</v>
      </c>
      <c r="B409" s="112">
        <v>3377</v>
      </c>
      <c r="C409" s="112">
        <v>1325</v>
      </c>
      <c r="D409" s="112">
        <v>1814</v>
      </c>
      <c r="E409" s="112">
        <v>238</v>
      </c>
      <c r="F409" s="112">
        <v>96</v>
      </c>
      <c r="G409" s="112">
        <v>42</v>
      </c>
      <c r="H409" s="112">
        <v>48</v>
      </c>
      <c r="I409" s="112">
        <v>7</v>
      </c>
      <c r="J409" s="241">
        <v>35.177083333333336</v>
      </c>
      <c r="K409" s="241">
        <v>31.547619047619047</v>
      </c>
      <c r="L409" s="241">
        <v>37.791666666666664</v>
      </c>
      <c r="M409" s="241">
        <v>34</v>
      </c>
      <c r="N409" s="208"/>
      <c r="O409" s="208"/>
      <c r="P409" s="208"/>
      <c r="Q409" s="208"/>
    </row>
    <row r="410" spans="1:17" ht="11.25" customHeight="1" x14ac:dyDescent="0.2">
      <c r="A410" s="134"/>
      <c r="B410" s="112"/>
      <c r="C410" s="112"/>
      <c r="D410" s="112"/>
      <c r="E410" s="112"/>
      <c r="F410" s="112"/>
      <c r="G410" s="112"/>
      <c r="H410" s="112"/>
      <c r="I410" s="112"/>
      <c r="J410" s="241"/>
      <c r="K410" s="241"/>
      <c r="L410" s="241"/>
      <c r="M410" s="241"/>
      <c r="N410" s="208"/>
      <c r="O410" s="208"/>
      <c r="P410" s="208"/>
      <c r="Q410" s="208"/>
    </row>
    <row r="411" spans="1:17" ht="11.25" customHeight="1" x14ac:dyDescent="0.2">
      <c r="A411" s="134"/>
      <c r="B411" s="112"/>
      <c r="C411" s="112"/>
      <c r="D411" s="112"/>
      <c r="E411" s="112"/>
      <c r="F411" s="112"/>
      <c r="G411" s="112"/>
      <c r="H411" s="112"/>
      <c r="I411" s="112"/>
      <c r="J411" s="241"/>
      <c r="K411" s="241"/>
      <c r="L411" s="241"/>
      <c r="M411" s="241"/>
      <c r="N411" s="208"/>
      <c r="O411" s="208"/>
      <c r="P411" s="208"/>
      <c r="Q411" s="208"/>
    </row>
    <row r="412" spans="1:17" ht="11.25" customHeight="1" x14ac:dyDescent="0.2">
      <c r="A412" s="134"/>
      <c r="B412" s="112"/>
      <c r="C412" s="112"/>
      <c r="D412" s="112"/>
      <c r="E412" s="112"/>
      <c r="F412" s="112"/>
      <c r="G412" s="112"/>
      <c r="H412" s="112"/>
      <c r="I412" s="112"/>
      <c r="J412" s="241"/>
      <c r="K412" s="241"/>
      <c r="L412" s="241"/>
      <c r="M412" s="241"/>
      <c r="N412" s="208"/>
      <c r="O412" s="208"/>
      <c r="P412" s="208"/>
      <c r="Q412" s="208"/>
    </row>
    <row r="413" spans="1:17" ht="11.25" customHeight="1" x14ac:dyDescent="0.2">
      <c r="A413" s="134"/>
      <c r="B413" s="112"/>
      <c r="C413" s="112"/>
      <c r="D413" s="112"/>
      <c r="E413" s="112"/>
      <c r="F413" s="112"/>
      <c r="G413" s="112"/>
      <c r="H413" s="112"/>
      <c r="I413" s="112"/>
      <c r="J413" s="241"/>
      <c r="K413" s="241"/>
      <c r="L413" s="241"/>
      <c r="M413" s="241"/>
      <c r="N413" s="208"/>
      <c r="O413" s="208"/>
      <c r="P413" s="208"/>
      <c r="Q413" s="208"/>
    </row>
    <row r="414" spans="1:17" ht="11.25" customHeight="1" x14ac:dyDescent="0.2">
      <c r="A414" s="134"/>
      <c r="B414" s="112"/>
      <c r="C414" s="112"/>
      <c r="D414" s="112"/>
      <c r="E414" s="112"/>
      <c r="F414" s="112"/>
      <c r="G414" s="112"/>
      <c r="H414" s="112"/>
      <c r="I414" s="112"/>
      <c r="J414" s="241"/>
      <c r="K414" s="241"/>
      <c r="L414" s="241"/>
      <c r="M414" s="241"/>
      <c r="N414" s="208"/>
      <c r="O414" s="208"/>
      <c r="P414" s="208"/>
      <c r="Q414" s="208"/>
    </row>
    <row r="415" spans="1:17" ht="11.25" customHeight="1" x14ac:dyDescent="0.2">
      <c r="A415" s="134"/>
      <c r="B415" s="112"/>
      <c r="C415" s="112"/>
      <c r="D415" s="112"/>
      <c r="E415" s="112"/>
      <c r="F415" s="112"/>
      <c r="G415" s="112"/>
      <c r="H415" s="112"/>
      <c r="I415" s="112"/>
      <c r="J415" s="241"/>
      <c r="K415" s="241"/>
      <c r="L415" s="241"/>
      <c r="M415" s="241"/>
      <c r="N415" s="208"/>
      <c r="O415" s="208"/>
      <c r="P415" s="208"/>
      <c r="Q415" s="208"/>
    </row>
    <row r="416" spans="1:17" ht="11.25" customHeight="1" x14ac:dyDescent="0.2">
      <c r="A416" s="134"/>
      <c r="B416" s="112"/>
      <c r="C416" s="112"/>
      <c r="D416" s="112"/>
      <c r="E416" s="112"/>
      <c r="F416" s="112"/>
      <c r="G416" s="112"/>
      <c r="H416" s="112"/>
      <c r="I416" s="112"/>
      <c r="J416" s="241"/>
      <c r="K416" s="241"/>
      <c r="L416" s="241"/>
      <c r="M416" s="241"/>
      <c r="N416" s="208"/>
      <c r="O416" s="208"/>
      <c r="P416" s="208"/>
      <c r="Q416" s="208"/>
    </row>
    <row r="417" spans="1:17" ht="11.25" customHeight="1" x14ac:dyDescent="0.2">
      <c r="A417" s="134"/>
      <c r="B417" s="112"/>
      <c r="C417" s="112"/>
      <c r="D417" s="112"/>
      <c r="E417" s="112"/>
      <c r="F417" s="112"/>
      <c r="G417" s="112"/>
      <c r="H417" s="112"/>
      <c r="I417" s="112"/>
      <c r="J417" s="241"/>
      <c r="K417" s="241"/>
      <c r="L417" s="241"/>
      <c r="M417" s="241"/>
      <c r="N417" s="208"/>
      <c r="O417" s="208"/>
      <c r="P417" s="208"/>
      <c r="Q417" s="208"/>
    </row>
    <row r="418" spans="1:17" ht="11.25" customHeight="1" x14ac:dyDescent="0.2">
      <c r="A418" s="238" t="s">
        <v>934</v>
      </c>
      <c r="B418" s="112"/>
      <c r="C418" s="112"/>
      <c r="D418" s="112"/>
      <c r="E418" s="112"/>
      <c r="F418" s="112"/>
      <c r="G418" s="112"/>
      <c r="H418" s="112"/>
      <c r="I418" s="112"/>
      <c r="J418" s="241"/>
      <c r="K418" s="241"/>
      <c r="L418" s="241"/>
      <c r="M418" s="241"/>
      <c r="N418" s="208"/>
      <c r="O418" s="208"/>
      <c r="P418" s="208"/>
      <c r="Q418" s="208"/>
    </row>
    <row r="419" spans="1:17" ht="11.25" customHeight="1" x14ac:dyDescent="0.2">
      <c r="A419" s="242" t="s">
        <v>935</v>
      </c>
      <c r="B419" s="63"/>
      <c r="C419" s="112"/>
      <c r="D419" s="112"/>
      <c r="E419" s="112"/>
      <c r="F419" s="112"/>
      <c r="G419" s="112"/>
      <c r="H419" s="112"/>
      <c r="I419" s="112"/>
      <c r="J419" s="241"/>
      <c r="K419" s="241"/>
      <c r="L419" s="241"/>
      <c r="M419" s="241"/>
      <c r="N419" s="208"/>
      <c r="O419" s="208"/>
      <c r="P419" s="208"/>
      <c r="Q419" s="208"/>
    </row>
    <row r="420" spans="1:17" ht="11.25" customHeight="1" x14ac:dyDescent="0.2">
      <c r="A420" s="242" t="s">
        <v>936</v>
      </c>
      <c r="B420" s="63"/>
      <c r="C420" s="112"/>
      <c r="D420" s="112"/>
      <c r="E420" s="112"/>
      <c r="F420" s="112"/>
      <c r="G420" s="112"/>
      <c r="H420" s="112"/>
      <c r="I420" s="112"/>
      <c r="J420" s="241"/>
      <c r="K420" s="241"/>
      <c r="L420" s="241"/>
      <c r="M420" s="241"/>
      <c r="N420" s="208"/>
      <c r="O420" s="208"/>
      <c r="P420" s="208"/>
      <c r="Q420" s="208"/>
    </row>
    <row r="421" spans="1:17" ht="11.25" customHeight="1" x14ac:dyDescent="0.2">
      <c r="A421" s="134" t="s">
        <v>937</v>
      </c>
      <c r="B421" s="63"/>
      <c r="C421" s="112"/>
      <c r="D421" s="112"/>
      <c r="E421" s="112"/>
      <c r="F421" s="112"/>
      <c r="G421" s="112"/>
      <c r="H421" s="112"/>
      <c r="I421" s="112"/>
      <c r="J421" s="241"/>
      <c r="K421" s="241"/>
      <c r="L421" s="241"/>
      <c r="M421" s="241"/>
      <c r="N421" s="208"/>
      <c r="O421" s="208"/>
      <c r="P421" s="208"/>
      <c r="Q421" s="208"/>
    </row>
    <row r="422" spans="1:17" ht="11.25" customHeight="1" x14ac:dyDescent="0.2">
      <c r="A422" s="20"/>
      <c r="B422" s="63"/>
      <c r="C422" s="112"/>
      <c r="D422" s="112"/>
      <c r="E422" s="112"/>
      <c r="F422" s="112"/>
      <c r="G422" s="112"/>
      <c r="H422" s="112"/>
      <c r="I422" s="112"/>
      <c r="J422" s="241"/>
      <c r="K422" s="241"/>
      <c r="L422" s="241"/>
      <c r="M422" s="241"/>
      <c r="N422" s="208"/>
      <c r="O422" s="208"/>
      <c r="P422" s="208"/>
      <c r="Q422" s="208"/>
    </row>
    <row r="423" spans="1:17" ht="11.25" customHeight="1" x14ac:dyDescent="0.2">
      <c r="A423" s="134"/>
      <c r="B423" s="112"/>
      <c r="C423" s="112"/>
      <c r="D423" s="112"/>
      <c r="E423" s="112"/>
      <c r="F423" s="112"/>
      <c r="G423" s="112"/>
      <c r="H423" s="112"/>
      <c r="I423" s="112"/>
      <c r="J423" s="241"/>
      <c r="K423" s="241"/>
      <c r="L423" s="241"/>
      <c r="M423" s="241"/>
      <c r="N423" s="208"/>
      <c r="O423" s="208"/>
      <c r="P423" s="208"/>
      <c r="Q423" s="208"/>
    </row>
    <row r="424" spans="1:17" ht="11.25" customHeight="1" x14ac:dyDescent="0.2">
      <c r="A424" s="320" t="s">
        <v>73</v>
      </c>
      <c r="B424" s="320"/>
      <c r="C424" s="320"/>
      <c r="D424" s="320"/>
      <c r="E424" s="320"/>
      <c r="F424" s="112"/>
      <c r="G424" s="112"/>
      <c r="H424" s="112"/>
      <c r="I424" s="112"/>
      <c r="J424" s="241"/>
      <c r="K424" s="241"/>
      <c r="L424" s="241"/>
      <c r="M424" s="241"/>
      <c r="N424" s="208"/>
      <c r="O424" s="208"/>
      <c r="P424" s="208"/>
      <c r="Q424" s="208"/>
    </row>
    <row r="425" spans="1:17" ht="27" customHeight="1" x14ac:dyDescent="0.2">
      <c r="A425" s="134"/>
      <c r="B425" s="243" t="s">
        <v>504</v>
      </c>
      <c r="C425" s="112"/>
      <c r="D425" s="112"/>
      <c r="E425" s="112"/>
      <c r="F425" s="112"/>
      <c r="G425" s="112"/>
      <c r="H425" s="112"/>
      <c r="I425" s="112"/>
      <c r="J425" s="241"/>
      <c r="K425" s="241"/>
      <c r="L425" s="241"/>
      <c r="M425" s="241"/>
      <c r="N425" s="208"/>
      <c r="O425" s="208"/>
      <c r="P425" s="208"/>
      <c r="Q425" s="208"/>
    </row>
    <row r="426" spans="1:17" ht="21.95" customHeight="1" x14ac:dyDescent="0.2">
      <c r="A426" s="134"/>
      <c r="B426" s="243" t="s">
        <v>124</v>
      </c>
      <c r="C426" s="112"/>
      <c r="D426" s="112"/>
      <c r="E426" s="112"/>
      <c r="F426" s="112"/>
      <c r="G426" s="112"/>
      <c r="H426" s="112"/>
      <c r="I426" s="112"/>
      <c r="J426" s="241"/>
      <c r="K426" s="241" t="s">
        <v>933</v>
      </c>
      <c r="L426" s="241" t="s">
        <v>933</v>
      </c>
      <c r="M426" s="241" t="s">
        <v>933</v>
      </c>
      <c r="N426" s="208"/>
      <c r="O426" s="208"/>
      <c r="P426" s="208"/>
      <c r="Q426" s="208"/>
    </row>
    <row r="427" spans="1:17" x14ac:dyDescent="0.2">
      <c r="A427" s="134"/>
      <c r="B427" s="112"/>
      <c r="C427" s="112"/>
      <c r="D427" s="112"/>
      <c r="E427" s="112"/>
      <c r="F427" s="112"/>
      <c r="G427" s="112"/>
      <c r="H427" s="112"/>
      <c r="I427" s="112"/>
      <c r="J427" s="241"/>
      <c r="K427" s="241" t="s">
        <v>933</v>
      </c>
      <c r="L427" s="241" t="s">
        <v>933</v>
      </c>
      <c r="M427" s="241" t="s">
        <v>933</v>
      </c>
      <c r="N427" s="208"/>
      <c r="O427" s="208"/>
      <c r="P427" s="208"/>
      <c r="Q427" s="208"/>
    </row>
    <row r="428" spans="1:17" ht="12" customHeight="1" x14ac:dyDescent="0.2">
      <c r="A428" s="134" t="s">
        <v>440</v>
      </c>
      <c r="B428" s="112">
        <v>5988</v>
      </c>
      <c r="C428" s="112">
        <v>5819</v>
      </c>
      <c r="D428" s="112">
        <v>169</v>
      </c>
      <c r="E428" s="112">
        <v>0</v>
      </c>
      <c r="F428" s="112">
        <v>137</v>
      </c>
      <c r="G428" s="112">
        <v>129</v>
      </c>
      <c r="H428" s="112">
        <v>8</v>
      </c>
      <c r="I428" s="112">
        <v>0</v>
      </c>
      <c r="J428" s="241">
        <v>43.708029197080293</v>
      </c>
      <c r="K428" s="241">
        <v>45.108527131782942</v>
      </c>
      <c r="L428" s="241">
        <v>21.125</v>
      </c>
      <c r="M428" s="241" t="s">
        <v>929</v>
      </c>
      <c r="N428" s="208"/>
      <c r="O428" s="208"/>
      <c r="P428" s="208"/>
      <c r="Q428" s="208"/>
    </row>
    <row r="429" spans="1:17" ht="12" customHeight="1" x14ac:dyDescent="0.2">
      <c r="A429" s="134" t="s">
        <v>451</v>
      </c>
      <c r="B429" s="112">
        <v>1247</v>
      </c>
      <c r="C429" s="112">
        <v>1247</v>
      </c>
      <c r="D429" s="112">
        <v>0</v>
      </c>
      <c r="E429" s="112">
        <v>0</v>
      </c>
      <c r="F429" s="112">
        <v>41</v>
      </c>
      <c r="G429" s="112">
        <v>41</v>
      </c>
      <c r="H429" s="112">
        <v>0</v>
      </c>
      <c r="I429" s="112">
        <v>0</v>
      </c>
      <c r="J429" s="241">
        <v>30.414634146341463</v>
      </c>
      <c r="K429" s="241">
        <v>30.414634146341463</v>
      </c>
      <c r="L429" s="241" t="s">
        <v>929</v>
      </c>
      <c r="M429" s="241" t="s">
        <v>929</v>
      </c>
      <c r="N429" s="208"/>
      <c r="O429" s="208"/>
      <c r="P429" s="208"/>
      <c r="Q429" s="208"/>
    </row>
    <row r="430" spans="1:17" ht="12" customHeight="1" x14ac:dyDescent="0.2">
      <c r="A430" s="134" t="s">
        <v>462</v>
      </c>
      <c r="B430" s="112">
        <v>413</v>
      </c>
      <c r="C430" s="112">
        <v>413</v>
      </c>
      <c r="D430" s="112">
        <v>0</v>
      </c>
      <c r="E430" s="112">
        <v>0</v>
      </c>
      <c r="F430" s="112">
        <v>17</v>
      </c>
      <c r="G430" s="112">
        <v>17</v>
      </c>
      <c r="H430" s="112">
        <v>0</v>
      </c>
      <c r="I430" s="112">
        <v>0</v>
      </c>
      <c r="J430" s="241">
        <v>24.294117647058822</v>
      </c>
      <c r="K430" s="241">
        <v>24.294117647058822</v>
      </c>
      <c r="L430" s="241" t="s">
        <v>929</v>
      </c>
      <c r="M430" s="241" t="s">
        <v>929</v>
      </c>
      <c r="N430" s="208"/>
      <c r="O430" s="208"/>
      <c r="P430" s="208"/>
      <c r="Q430" s="208"/>
    </row>
    <row r="431" spans="1:17" ht="12" customHeight="1" x14ac:dyDescent="0.2">
      <c r="A431" s="134" t="s">
        <v>114</v>
      </c>
      <c r="B431" s="112">
        <v>789</v>
      </c>
      <c r="C431" s="112">
        <v>789</v>
      </c>
      <c r="D431" s="112">
        <v>0</v>
      </c>
      <c r="E431" s="112">
        <v>0</v>
      </c>
      <c r="F431" s="112">
        <v>42</v>
      </c>
      <c r="G431" s="112">
        <v>42</v>
      </c>
      <c r="H431" s="112">
        <v>0</v>
      </c>
      <c r="I431" s="112">
        <v>0</v>
      </c>
      <c r="J431" s="241">
        <v>18.785714285714285</v>
      </c>
      <c r="K431" s="241">
        <v>18.785714285714285</v>
      </c>
      <c r="L431" s="241" t="s">
        <v>929</v>
      </c>
      <c r="M431" s="241" t="s">
        <v>929</v>
      </c>
      <c r="N431" s="208"/>
      <c r="O431" s="208"/>
      <c r="P431" s="208"/>
      <c r="Q431" s="208"/>
    </row>
    <row r="432" spans="1:17" ht="12" customHeight="1" x14ac:dyDescent="0.2">
      <c r="A432" s="134" t="s">
        <v>474</v>
      </c>
      <c r="B432" s="112">
        <v>3435</v>
      </c>
      <c r="C432" s="112">
        <v>3435</v>
      </c>
      <c r="D432" s="112">
        <v>0</v>
      </c>
      <c r="E432" s="112">
        <v>0</v>
      </c>
      <c r="F432" s="112">
        <v>155</v>
      </c>
      <c r="G432" s="112">
        <v>155</v>
      </c>
      <c r="H432" s="112">
        <v>0</v>
      </c>
      <c r="I432" s="112">
        <v>0</v>
      </c>
      <c r="J432" s="241">
        <v>22.161290322580644</v>
      </c>
      <c r="K432" s="241">
        <v>22.161290322580644</v>
      </c>
      <c r="L432" s="241" t="s">
        <v>929</v>
      </c>
      <c r="M432" s="241" t="s">
        <v>929</v>
      </c>
      <c r="N432" s="208"/>
      <c r="O432" s="208"/>
      <c r="P432" s="208"/>
      <c r="Q432" s="208"/>
    </row>
    <row r="433" spans="1:17" ht="12" customHeight="1" x14ac:dyDescent="0.2">
      <c r="A433" s="134" t="s">
        <v>486</v>
      </c>
      <c r="B433" s="112">
        <v>215</v>
      </c>
      <c r="C433" s="112">
        <v>215</v>
      </c>
      <c r="D433" s="112">
        <v>0</v>
      </c>
      <c r="E433" s="112">
        <v>0</v>
      </c>
      <c r="F433" s="112">
        <v>13</v>
      </c>
      <c r="G433" s="112">
        <v>13</v>
      </c>
      <c r="H433" s="112">
        <v>0</v>
      </c>
      <c r="I433" s="112">
        <v>0</v>
      </c>
      <c r="J433" s="241">
        <v>16.53846153846154</v>
      </c>
      <c r="K433" s="241">
        <v>16.53846153846154</v>
      </c>
      <c r="L433" s="241" t="s">
        <v>929</v>
      </c>
      <c r="M433" s="241" t="s">
        <v>929</v>
      </c>
      <c r="N433" s="208"/>
      <c r="O433" s="208"/>
      <c r="P433" s="208"/>
      <c r="Q433" s="208"/>
    </row>
    <row r="434" spans="1:17" ht="12" customHeight="1" x14ac:dyDescent="0.2">
      <c r="A434" s="134" t="s">
        <v>930</v>
      </c>
      <c r="B434" s="112">
        <v>12087</v>
      </c>
      <c r="C434" s="112">
        <v>11918</v>
      </c>
      <c r="D434" s="112">
        <v>169</v>
      </c>
      <c r="E434" s="112">
        <v>0</v>
      </c>
      <c r="F434" s="112">
        <v>449</v>
      </c>
      <c r="G434" s="112">
        <v>440</v>
      </c>
      <c r="H434" s="112">
        <v>9</v>
      </c>
      <c r="I434" s="112">
        <v>0</v>
      </c>
      <c r="J434" s="241">
        <v>26.919821826280625</v>
      </c>
      <c r="K434" s="241">
        <v>27.086363636363636</v>
      </c>
      <c r="L434" s="241">
        <v>18.777777777777779</v>
      </c>
      <c r="M434" s="241" t="s">
        <v>929</v>
      </c>
      <c r="N434" s="208"/>
      <c r="O434" s="208"/>
      <c r="P434" s="208"/>
      <c r="Q434" s="208"/>
    </row>
    <row r="435" spans="1:17" ht="36.75" customHeight="1" x14ac:dyDescent="0.2">
      <c r="A435" s="134" t="s">
        <v>931</v>
      </c>
      <c r="B435" s="112">
        <v>11674</v>
      </c>
      <c r="C435" s="112">
        <v>11505</v>
      </c>
      <c r="D435" s="112">
        <v>169</v>
      </c>
      <c r="E435" s="112">
        <v>0</v>
      </c>
      <c r="F435" s="112">
        <v>432</v>
      </c>
      <c r="G435" s="112">
        <v>423</v>
      </c>
      <c r="H435" s="112">
        <v>9</v>
      </c>
      <c r="I435" s="112">
        <v>0</v>
      </c>
      <c r="J435" s="241">
        <v>27.023148148148149</v>
      </c>
      <c r="K435" s="241">
        <v>27.198581560283689</v>
      </c>
      <c r="L435" s="241">
        <v>18.777777777777779</v>
      </c>
      <c r="M435" s="241" t="s">
        <v>929</v>
      </c>
      <c r="N435" s="208"/>
      <c r="O435" s="208"/>
      <c r="P435" s="208"/>
      <c r="Q435" s="208"/>
    </row>
    <row r="436" spans="1:17" ht="36.75" customHeight="1" x14ac:dyDescent="0.2">
      <c r="A436" s="134" t="s">
        <v>932</v>
      </c>
      <c r="B436" s="112">
        <v>413</v>
      </c>
      <c r="C436" s="112">
        <v>413</v>
      </c>
      <c r="D436" s="112">
        <v>0</v>
      </c>
      <c r="E436" s="112">
        <v>0</v>
      </c>
      <c r="F436" s="112">
        <v>17</v>
      </c>
      <c r="G436" s="112">
        <v>17</v>
      </c>
      <c r="H436" s="112">
        <v>0</v>
      </c>
      <c r="I436" s="112">
        <v>0</v>
      </c>
      <c r="J436" s="241">
        <v>24.294117647058822</v>
      </c>
      <c r="K436" s="241">
        <v>24.294117647058822</v>
      </c>
      <c r="L436" s="241" t="s">
        <v>929</v>
      </c>
      <c r="M436" s="241" t="s">
        <v>929</v>
      </c>
      <c r="N436" s="208"/>
      <c r="O436" s="208"/>
      <c r="P436" s="208"/>
      <c r="Q436" s="208"/>
    </row>
    <row r="437" spans="1:17" ht="21.95" customHeight="1" x14ac:dyDescent="0.2">
      <c r="A437" s="134"/>
      <c r="B437" s="243" t="s">
        <v>125</v>
      </c>
      <c r="C437" s="112"/>
      <c r="D437" s="112"/>
      <c r="E437" s="112"/>
      <c r="F437" s="112"/>
      <c r="G437" s="112"/>
      <c r="H437" s="112"/>
      <c r="I437" s="112"/>
      <c r="J437" s="241"/>
      <c r="K437" s="241" t="s">
        <v>933</v>
      </c>
      <c r="L437" s="241" t="s">
        <v>933</v>
      </c>
      <c r="M437" s="241" t="s">
        <v>933</v>
      </c>
      <c r="N437" s="208"/>
      <c r="O437" s="208"/>
      <c r="P437" s="208"/>
      <c r="Q437" s="208"/>
    </row>
    <row r="438" spans="1:17" x14ac:dyDescent="0.2">
      <c r="A438" s="134"/>
      <c r="B438" s="112"/>
      <c r="C438" s="112"/>
      <c r="D438" s="112"/>
      <c r="E438" s="112"/>
      <c r="F438" s="112"/>
      <c r="G438" s="112"/>
      <c r="H438" s="112"/>
      <c r="I438" s="112"/>
      <c r="J438" s="241"/>
      <c r="K438" s="241" t="s">
        <v>933</v>
      </c>
      <c r="L438" s="241" t="s">
        <v>933</v>
      </c>
      <c r="M438" s="241" t="s">
        <v>933</v>
      </c>
      <c r="N438" s="208"/>
      <c r="O438" s="208"/>
      <c r="P438" s="208"/>
      <c r="Q438" s="208"/>
    </row>
    <row r="439" spans="1:17" ht="12" customHeight="1" x14ac:dyDescent="0.2">
      <c r="A439" s="134" t="s">
        <v>418</v>
      </c>
      <c r="B439" s="112">
        <v>964</v>
      </c>
      <c r="C439" s="112">
        <v>949</v>
      </c>
      <c r="D439" s="112">
        <v>15</v>
      </c>
      <c r="E439" s="112">
        <v>0</v>
      </c>
      <c r="F439" s="112">
        <v>54</v>
      </c>
      <c r="G439" s="112">
        <v>53</v>
      </c>
      <c r="H439" s="112">
        <v>1</v>
      </c>
      <c r="I439" s="112">
        <v>0</v>
      </c>
      <c r="J439" s="241">
        <v>17.851851851851851</v>
      </c>
      <c r="K439" s="241">
        <v>17.90566037735849</v>
      </c>
      <c r="L439" s="241">
        <v>15</v>
      </c>
      <c r="M439" s="241" t="s">
        <v>929</v>
      </c>
      <c r="N439" s="208"/>
      <c r="O439" s="208"/>
      <c r="P439" s="208"/>
      <c r="Q439" s="208"/>
    </row>
    <row r="440" spans="1:17" ht="12" customHeight="1" x14ac:dyDescent="0.2">
      <c r="A440" s="134" t="s">
        <v>440</v>
      </c>
      <c r="B440" s="112">
        <v>20559</v>
      </c>
      <c r="C440" s="112">
        <v>17349</v>
      </c>
      <c r="D440" s="112">
        <v>3210</v>
      </c>
      <c r="E440" s="112">
        <v>0</v>
      </c>
      <c r="F440" s="112">
        <v>795</v>
      </c>
      <c r="G440" s="112">
        <v>760</v>
      </c>
      <c r="H440" s="112">
        <v>36</v>
      </c>
      <c r="I440" s="112">
        <v>0</v>
      </c>
      <c r="J440" s="241">
        <v>25.860377358490567</v>
      </c>
      <c r="K440" s="241">
        <v>22.827631578947368</v>
      </c>
      <c r="L440" s="241">
        <v>89.166666666666671</v>
      </c>
      <c r="M440" s="241" t="s">
        <v>929</v>
      </c>
      <c r="N440" s="208"/>
      <c r="O440" s="208"/>
      <c r="P440" s="208"/>
      <c r="Q440" s="208"/>
    </row>
    <row r="441" spans="1:17" ht="12" customHeight="1" x14ac:dyDescent="0.2">
      <c r="A441" s="134" t="s">
        <v>451</v>
      </c>
      <c r="B441" s="112">
        <v>3419</v>
      </c>
      <c r="C441" s="112">
        <v>3139</v>
      </c>
      <c r="D441" s="112">
        <v>280</v>
      </c>
      <c r="E441" s="112">
        <v>0</v>
      </c>
      <c r="F441" s="112">
        <v>49</v>
      </c>
      <c r="G441" s="112">
        <v>45</v>
      </c>
      <c r="H441" s="112">
        <v>4</v>
      </c>
      <c r="I441" s="112">
        <v>0</v>
      </c>
      <c r="J441" s="241">
        <v>69.775510204081627</v>
      </c>
      <c r="K441" s="241">
        <v>69.75555555555556</v>
      </c>
      <c r="L441" s="241">
        <v>70</v>
      </c>
      <c r="M441" s="241" t="s">
        <v>929</v>
      </c>
      <c r="N441" s="208"/>
      <c r="O441" s="208"/>
      <c r="P441" s="208"/>
      <c r="Q441" s="208"/>
    </row>
    <row r="442" spans="1:17" ht="12" customHeight="1" x14ac:dyDescent="0.2">
      <c r="A442" s="134" t="s">
        <v>462</v>
      </c>
      <c r="B442" s="112">
        <v>2079</v>
      </c>
      <c r="C442" s="112">
        <v>1831</v>
      </c>
      <c r="D442" s="112">
        <v>248</v>
      </c>
      <c r="E442" s="112">
        <v>0</v>
      </c>
      <c r="F442" s="112">
        <v>22</v>
      </c>
      <c r="G442" s="112">
        <v>18</v>
      </c>
      <c r="H442" s="112">
        <v>4</v>
      </c>
      <c r="I442" s="112">
        <v>0</v>
      </c>
      <c r="J442" s="241">
        <v>94.5</v>
      </c>
      <c r="K442" s="241">
        <v>101.72222222222223</v>
      </c>
      <c r="L442" s="241">
        <v>62</v>
      </c>
      <c r="M442" s="241" t="s">
        <v>929</v>
      </c>
      <c r="N442" s="208"/>
      <c r="O442" s="208"/>
      <c r="P442" s="208"/>
      <c r="Q442" s="208"/>
    </row>
    <row r="443" spans="1:17" ht="12" customHeight="1" x14ac:dyDescent="0.2">
      <c r="A443" s="134" t="s">
        <v>114</v>
      </c>
      <c r="B443" s="112">
        <v>2835</v>
      </c>
      <c r="C443" s="112">
        <v>2835</v>
      </c>
      <c r="D443" s="112">
        <v>0</v>
      </c>
      <c r="E443" s="112">
        <v>0</v>
      </c>
      <c r="F443" s="112">
        <v>132</v>
      </c>
      <c r="G443" s="112">
        <v>132</v>
      </c>
      <c r="H443" s="112">
        <v>0</v>
      </c>
      <c r="I443" s="112">
        <v>0</v>
      </c>
      <c r="J443" s="241">
        <v>21.477272727272727</v>
      </c>
      <c r="K443" s="241">
        <v>21.477272727272727</v>
      </c>
      <c r="L443" s="241" t="s">
        <v>929</v>
      </c>
      <c r="M443" s="241" t="s">
        <v>929</v>
      </c>
      <c r="N443" s="208"/>
      <c r="O443" s="208"/>
      <c r="P443" s="208"/>
      <c r="Q443" s="208"/>
    </row>
    <row r="444" spans="1:17" ht="12" customHeight="1" x14ac:dyDescent="0.2">
      <c r="A444" s="134" t="s">
        <v>474</v>
      </c>
      <c r="B444" s="112">
        <v>19263</v>
      </c>
      <c r="C444" s="112">
        <v>18407</v>
      </c>
      <c r="D444" s="112">
        <v>856</v>
      </c>
      <c r="E444" s="112">
        <v>0</v>
      </c>
      <c r="F444" s="112">
        <v>851</v>
      </c>
      <c r="G444" s="112">
        <v>821</v>
      </c>
      <c r="H444" s="112">
        <v>30</v>
      </c>
      <c r="I444" s="112">
        <v>0</v>
      </c>
      <c r="J444" s="241">
        <v>22.635722679200939</v>
      </c>
      <c r="K444" s="241">
        <v>22.420219244823386</v>
      </c>
      <c r="L444" s="241">
        <v>28.533333333333335</v>
      </c>
      <c r="M444" s="241" t="s">
        <v>929</v>
      </c>
      <c r="N444" s="208"/>
      <c r="O444" s="208"/>
      <c r="P444" s="208"/>
      <c r="Q444" s="208"/>
    </row>
    <row r="445" spans="1:17" ht="12" customHeight="1" x14ac:dyDescent="0.2">
      <c r="A445" s="134" t="s">
        <v>486</v>
      </c>
      <c r="B445" s="112">
        <v>2730</v>
      </c>
      <c r="C445" s="112">
        <v>2299</v>
      </c>
      <c r="D445" s="112">
        <v>431</v>
      </c>
      <c r="E445" s="112">
        <v>0</v>
      </c>
      <c r="F445" s="112">
        <v>209</v>
      </c>
      <c r="G445" s="112">
        <v>189</v>
      </c>
      <c r="H445" s="112">
        <v>20</v>
      </c>
      <c r="I445" s="112">
        <v>0</v>
      </c>
      <c r="J445" s="241">
        <v>13.062200956937799</v>
      </c>
      <c r="K445" s="241">
        <v>12.164021164021165</v>
      </c>
      <c r="L445" s="241">
        <v>21.55</v>
      </c>
      <c r="M445" s="241" t="s">
        <v>929</v>
      </c>
      <c r="N445" s="208"/>
      <c r="O445" s="208"/>
      <c r="P445" s="208"/>
      <c r="Q445" s="208"/>
    </row>
    <row r="446" spans="1:17" ht="12" customHeight="1" x14ac:dyDescent="0.2">
      <c r="A446" s="134" t="s">
        <v>930</v>
      </c>
      <c r="B446" s="112">
        <v>51849</v>
      </c>
      <c r="C446" s="112">
        <v>46809</v>
      </c>
      <c r="D446" s="112">
        <v>5040</v>
      </c>
      <c r="E446" s="112">
        <v>0</v>
      </c>
      <c r="F446" s="112">
        <v>2196</v>
      </c>
      <c r="G446" s="112">
        <v>2099</v>
      </c>
      <c r="H446" s="112">
        <v>96</v>
      </c>
      <c r="I446" s="112">
        <v>0</v>
      </c>
      <c r="J446" s="241">
        <v>23.610655737704917</v>
      </c>
      <c r="K446" s="241">
        <v>22.300619342544067</v>
      </c>
      <c r="L446" s="241">
        <v>52.5</v>
      </c>
      <c r="M446" s="241" t="s">
        <v>929</v>
      </c>
      <c r="N446" s="208"/>
      <c r="O446" s="208"/>
      <c r="P446" s="208"/>
      <c r="Q446" s="208"/>
    </row>
    <row r="447" spans="1:17" ht="36.75" customHeight="1" x14ac:dyDescent="0.2">
      <c r="A447" s="134" t="s">
        <v>931</v>
      </c>
      <c r="B447" s="112">
        <v>49770</v>
      </c>
      <c r="C447" s="112">
        <v>44978</v>
      </c>
      <c r="D447" s="112">
        <v>4792</v>
      </c>
      <c r="E447" s="112">
        <v>0</v>
      </c>
      <c r="F447" s="112">
        <v>2174</v>
      </c>
      <c r="G447" s="112">
        <v>2081</v>
      </c>
      <c r="H447" s="112">
        <v>93</v>
      </c>
      <c r="I447" s="112">
        <v>0</v>
      </c>
      <c r="J447" s="241">
        <v>22.893284268629255</v>
      </c>
      <c r="K447" s="241">
        <v>21.613647284959153</v>
      </c>
      <c r="L447" s="241">
        <v>51.526881720430104</v>
      </c>
      <c r="M447" s="241" t="s">
        <v>929</v>
      </c>
      <c r="N447" s="208"/>
      <c r="O447" s="208"/>
      <c r="P447" s="208"/>
      <c r="Q447" s="208"/>
    </row>
    <row r="448" spans="1:17" ht="36.75" customHeight="1" x14ac:dyDescent="0.2">
      <c r="A448" s="134" t="s">
        <v>932</v>
      </c>
      <c r="B448" s="112">
        <v>2079</v>
      </c>
      <c r="C448" s="112">
        <v>1831</v>
      </c>
      <c r="D448" s="112">
        <v>248</v>
      </c>
      <c r="E448" s="112">
        <v>0</v>
      </c>
      <c r="F448" s="112">
        <v>22</v>
      </c>
      <c r="G448" s="112">
        <v>18</v>
      </c>
      <c r="H448" s="112">
        <v>4</v>
      </c>
      <c r="I448" s="112">
        <v>0</v>
      </c>
      <c r="J448" s="241">
        <v>94.5</v>
      </c>
      <c r="K448" s="241">
        <v>101.72222222222223</v>
      </c>
      <c r="L448" s="241">
        <v>62</v>
      </c>
      <c r="M448" s="241" t="s">
        <v>929</v>
      </c>
      <c r="N448" s="208"/>
      <c r="O448" s="208"/>
      <c r="P448" s="208"/>
      <c r="Q448" s="208"/>
    </row>
    <row r="449" spans="1:17" ht="21.95" customHeight="1" x14ac:dyDescent="0.2">
      <c r="A449" s="134"/>
      <c r="B449" s="243" t="s">
        <v>126</v>
      </c>
      <c r="C449" s="112"/>
      <c r="D449" s="112"/>
      <c r="E449" s="112"/>
      <c r="F449" s="112"/>
      <c r="G449" s="112"/>
      <c r="H449" s="112"/>
      <c r="I449" s="112"/>
      <c r="J449" s="241"/>
      <c r="K449" s="241" t="s">
        <v>933</v>
      </c>
      <c r="L449" s="241" t="s">
        <v>933</v>
      </c>
      <c r="M449" s="241" t="s">
        <v>933</v>
      </c>
      <c r="N449" s="208"/>
      <c r="O449" s="208"/>
      <c r="P449" s="208"/>
      <c r="Q449" s="208"/>
    </row>
    <row r="450" spans="1:17" x14ac:dyDescent="0.2">
      <c r="A450" s="134"/>
      <c r="B450" s="112"/>
      <c r="C450" s="112"/>
      <c r="D450" s="112"/>
      <c r="E450" s="112"/>
      <c r="F450" s="112"/>
      <c r="G450" s="112"/>
      <c r="H450" s="112"/>
      <c r="I450" s="112"/>
      <c r="J450" s="241"/>
      <c r="K450" s="241" t="s">
        <v>933</v>
      </c>
      <c r="L450" s="241" t="s">
        <v>933</v>
      </c>
      <c r="M450" s="241" t="s">
        <v>933</v>
      </c>
      <c r="N450" s="208"/>
      <c r="O450" s="208"/>
      <c r="P450" s="208"/>
      <c r="Q450" s="208"/>
    </row>
    <row r="451" spans="1:17" ht="12" customHeight="1" x14ac:dyDescent="0.2">
      <c r="A451" s="134" t="s">
        <v>418</v>
      </c>
      <c r="B451" s="112">
        <v>5496</v>
      </c>
      <c r="C451" s="112">
        <v>3244</v>
      </c>
      <c r="D451" s="112">
        <v>1847</v>
      </c>
      <c r="E451" s="112">
        <v>405</v>
      </c>
      <c r="F451" s="112">
        <v>193</v>
      </c>
      <c r="G451" s="112">
        <v>135</v>
      </c>
      <c r="H451" s="112">
        <v>39</v>
      </c>
      <c r="I451" s="112">
        <v>19</v>
      </c>
      <c r="J451" s="241">
        <v>28.476683937823836</v>
      </c>
      <c r="K451" s="241">
        <v>24.029629629629628</v>
      </c>
      <c r="L451" s="241">
        <v>47.358974358974358</v>
      </c>
      <c r="M451" s="241">
        <v>21.315789473684209</v>
      </c>
      <c r="N451" s="208"/>
      <c r="O451" s="208"/>
      <c r="P451" s="208"/>
      <c r="Q451" s="208"/>
    </row>
    <row r="452" spans="1:17" ht="12" customHeight="1" x14ac:dyDescent="0.2">
      <c r="A452" s="153" t="s">
        <v>437</v>
      </c>
      <c r="B452" s="112">
        <v>26</v>
      </c>
      <c r="C452" s="112">
        <v>0</v>
      </c>
      <c r="D452" s="112">
        <v>26</v>
      </c>
      <c r="E452" s="112">
        <v>0</v>
      </c>
      <c r="F452" s="112">
        <v>0</v>
      </c>
      <c r="G452" s="112">
        <v>0</v>
      </c>
      <c r="H452" s="112">
        <v>0</v>
      </c>
      <c r="I452" s="112">
        <v>0</v>
      </c>
      <c r="J452" s="241" t="s">
        <v>929</v>
      </c>
      <c r="K452" s="241" t="s">
        <v>929</v>
      </c>
      <c r="L452" s="241" t="s">
        <v>929</v>
      </c>
      <c r="M452" s="241" t="s">
        <v>929</v>
      </c>
      <c r="N452" s="208"/>
      <c r="O452" s="208"/>
      <c r="P452" s="208"/>
      <c r="Q452" s="208"/>
    </row>
    <row r="453" spans="1:17" ht="12" customHeight="1" x14ac:dyDescent="0.2">
      <c r="A453" s="134" t="s">
        <v>440</v>
      </c>
      <c r="B453" s="112">
        <v>78424</v>
      </c>
      <c r="C453" s="112">
        <v>40003</v>
      </c>
      <c r="D453" s="112">
        <v>33206</v>
      </c>
      <c r="E453" s="112">
        <v>5215</v>
      </c>
      <c r="F453" s="112">
        <v>2034</v>
      </c>
      <c r="G453" s="112">
        <v>1008</v>
      </c>
      <c r="H453" s="112">
        <v>788</v>
      </c>
      <c r="I453" s="112">
        <v>238</v>
      </c>
      <c r="J453" s="241">
        <v>38.556538839724681</v>
      </c>
      <c r="K453" s="241">
        <v>39.685515873015873</v>
      </c>
      <c r="L453" s="241">
        <v>42.139593908629443</v>
      </c>
      <c r="M453" s="241">
        <v>21.911764705882351</v>
      </c>
      <c r="N453" s="208"/>
      <c r="O453" s="208"/>
      <c r="P453" s="208"/>
      <c r="Q453" s="208"/>
    </row>
    <row r="454" spans="1:17" ht="12" customHeight="1" x14ac:dyDescent="0.2">
      <c r="A454" s="134" t="s">
        <v>451</v>
      </c>
      <c r="B454" s="112">
        <v>21071</v>
      </c>
      <c r="C454" s="112">
        <v>18194</v>
      </c>
      <c r="D454" s="112">
        <v>2877</v>
      </c>
      <c r="E454" s="112">
        <v>0</v>
      </c>
      <c r="F454" s="112">
        <v>531</v>
      </c>
      <c r="G454" s="112">
        <v>512</v>
      </c>
      <c r="H454" s="112">
        <v>19</v>
      </c>
      <c r="I454" s="112">
        <v>0</v>
      </c>
      <c r="J454" s="241">
        <v>39.681732580037668</v>
      </c>
      <c r="K454" s="241">
        <v>35.53515625</v>
      </c>
      <c r="L454" s="241">
        <v>151.42105263157896</v>
      </c>
      <c r="M454" s="241" t="s">
        <v>929</v>
      </c>
      <c r="N454" s="208"/>
      <c r="O454" s="208"/>
      <c r="P454" s="208"/>
      <c r="Q454" s="208"/>
    </row>
    <row r="455" spans="1:17" ht="12" customHeight="1" x14ac:dyDescent="0.2">
      <c r="A455" s="134" t="s">
        <v>462</v>
      </c>
      <c r="B455" s="112">
        <v>5034</v>
      </c>
      <c r="C455" s="112">
        <v>2283</v>
      </c>
      <c r="D455" s="112">
        <v>1782</v>
      </c>
      <c r="E455" s="112">
        <v>969</v>
      </c>
      <c r="F455" s="112">
        <v>104</v>
      </c>
      <c r="G455" s="112">
        <v>69</v>
      </c>
      <c r="H455" s="112">
        <v>16</v>
      </c>
      <c r="I455" s="112">
        <v>19</v>
      </c>
      <c r="J455" s="241">
        <v>48.403846153846153</v>
      </c>
      <c r="K455" s="241">
        <v>33.086956521739133</v>
      </c>
      <c r="L455" s="241">
        <v>111.375</v>
      </c>
      <c r="M455" s="241">
        <v>51</v>
      </c>
      <c r="N455" s="208"/>
      <c r="O455" s="208"/>
      <c r="P455" s="208"/>
      <c r="Q455" s="208"/>
    </row>
    <row r="456" spans="1:17" ht="12" customHeight="1" x14ac:dyDescent="0.2">
      <c r="A456" s="134" t="s">
        <v>114</v>
      </c>
      <c r="B456" s="112">
        <v>2956</v>
      </c>
      <c r="C456" s="112">
        <v>2956</v>
      </c>
      <c r="D456" s="112">
        <v>0</v>
      </c>
      <c r="E456" s="112">
        <v>0</v>
      </c>
      <c r="F456" s="112">
        <v>149</v>
      </c>
      <c r="G456" s="112">
        <v>149</v>
      </c>
      <c r="H456" s="112">
        <v>0</v>
      </c>
      <c r="I456" s="112">
        <v>0</v>
      </c>
      <c r="J456" s="241">
        <v>19.838926174496645</v>
      </c>
      <c r="K456" s="241">
        <v>19.838926174496645</v>
      </c>
      <c r="L456" s="241" t="s">
        <v>929</v>
      </c>
      <c r="M456" s="241" t="s">
        <v>929</v>
      </c>
      <c r="N456" s="208"/>
      <c r="O456" s="208"/>
      <c r="P456" s="208"/>
      <c r="Q456" s="208"/>
    </row>
    <row r="457" spans="1:17" ht="12" customHeight="1" x14ac:dyDescent="0.2">
      <c r="A457" s="134" t="s">
        <v>474</v>
      </c>
      <c r="B457" s="112">
        <v>62441</v>
      </c>
      <c r="C457" s="112">
        <v>58594</v>
      </c>
      <c r="D457" s="112">
        <v>3847</v>
      </c>
      <c r="E457" s="112">
        <v>0</v>
      </c>
      <c r="F457" s="112">
        <v>2298</v>
      </c>
      <c r="G457" s="112">
        <v>2192</v>
      </c>
      <c r="H457" s="112">
        <v>107</v>
      </c>
      <c r="I457" s="112">
        <v>0</v>
      </c>
      <c r="J457" s="241">
        <v>27.17188859878155</v>
      </c>
      <c r="K457" s="241">
        <v>26.730839416058394</v>
      </c>
      <c r="L457" s="241">
        <v>35.953271028037385</v>
      </c>
      <c r="M457" s="241" t="s">
        <v>929</v>
      </c>
      <c r="N457" s="208"/>
      <c r="O457" s="208"/>
      <c r="P457" s="208"/>
      <c r="Q457" s="208"/>
    </row>
    <row r="458" spans="1:17" ht="12" customHeight="1" x14ac:dyDescent="0.2">
      <c r="A458" s="134" t="s">
        <v>486</v>
      </c>
      <c r="B458" s="112">
        <v>5673</v>
      </c>
      <c r="C458" s="112">
        <v>5378</v>
      </c>
      <c r="D458" s="112">
        <v>295</v>
      </c>
      <c r="E458" s="112">
        <v>0</v>
      </c>
      <c r="F458" s="112">
        <v>223</v>
      </c>
      <c r="G458" s="112">
        <v>216</v>
      </c>
      <c r="H458" s="112">
        <v>7</v>
      </c>
      <c r="I458" s="112">
        <v>0</v>
      </c>
      <c r="J458" s="241">
        <v>25.439461883408072</v>
      </c>
      <c r="K458" s="241">
        <v>24.898148148148149</v>
      </c>
      <c r="L458" s="241">
        <v>42.142857142857146</v>
      </c>
      <c r="M458" s="241" t="s">
        <v>929</v>
      </c>
      <c r="N458" s="208"/>
      <c r="O458" s="208"/>
      <c r="P458" s="208"/>
      <c r="Q458" s="208"/>
    </row>
    <row r="459" spans="1:17" ht="12" customHeight="1" x14ac:dyDescent="0.2">
      <c r="A459" s="134" t="s">
        <v>930</v>
      </c>
      <c r="B459" s="112">
        <v>181121</v>
      </c>
      <c r="C459" s="112">
        <v>130652</v>
      </c>
      <c r="D459" s="112">
        <v>43880</v>
      </c>
      <c r="E459" s="112">
        <v>6589</v>
      </c>
      <c r="F459" s="112">
        <v>5836</v>
      </c>
      <c r="G459" s="112">
        <v>4579</v>
      </c>
      <c r="H459" s="112">
        <v>981</v>
      </c>
      <c r="I459" s="112">
        <v>276</v>
      </c>
      <c r="J459" s="241">
        <v>31.035126799177519</v>
      </c>
      <c r="K459" s="241">
        <v>28.532867438305306</v>
      </c>
      <c r="L459" s="241">
        <v>44.729867482161062</v>
      </c>
      <c r="M459" s="241">
        <v>23.873188405797102</v>
      </c>
      <c r="N459" s="208"/>
      <c r="O459" s="208"/>
      <c r="P459" s="208"/>
      <c r="Q459" s="208"/>
    </row>
    <row r="460" spans="1:17" ht="36.75" customHeight="1" x14ac:dyDescent="0.2">
      <c r="A460" s="134" t="s">
        <v>931</v>
      </c>
      <c r="B460" s="112">
        <v>176087</v>
      </c>
      <c r="C460" s="112">
        <v>128369</v>
      </c>
      <c r="D460" s="112">
        <v>42098</v>
      </c>
      <c r="E460" s="112">
        <v>5620</v>
      </c>
      <c r="F460" s="112">
        <v>5732</v>
      </c>
      <c r="G460" s="112">
        <v>4510</v>
      </c>
      <c r="H460" s="112">
        <v>965</v>
      </c>
      <c r="I460" s="112">
        <v>257</v>
      </c>
      <c r="J460" s="241">
        <v>30.719993021632938</v>
      </c>
      <c r="K460" s="241">
        <v>28.463192904656321</v>
      </c>
      <c r="L460" s="241">
        <v>43.624870466321241</v>
      </c>
      <c r="M460" s="241">
        <v>21.867704280155642</v>
      </c>
      <c r="N460" s="208"/>
      <c r="O460" s="208"/>
      <c r="P460" s="208"/>
      <c r="Q460" s="208"/>
    </row>
    <row r="461" spans="1:17" ht="36.75" customHeight="1" x14ac:dyDescent="0.2">
      <c r="A461" s="134" t="s">
        <v>932</v>
      </c>
      <c r="B461" s="112">
        <v>5034</v>
      </c>
      <c r="C461" s="112">
        <v>2283</v>
      </c>
      <c r="D461" s="112">
        <v>1782</v>
      </c>
      <c r="E461" s="112">
        <v>969</v>
      </c>
      <c r="F461" s="112">
        <v>104</v>
      </c>
      <c r="G461" s="112">
        <v>69</v>
      </c>
      <c r="H461" s="112">
        <v>16</v>
      </c>
      <c r="I461" s="112">
        <v>19</v>
      </c>
      <c r="J461" s="241">
        <v>48.403846153846153</v>
      </c>
      <c r="K461" s="241">
        <v>33.086956521739133</v>
      </c>
      <c r="L461" s="241">
        <v>111.375</v>
      </c>
      <c r="M461" s="241">
        <v>51</v>
      </c>
      <c r="N461" s="208"/>
      <c r="O461" s="208"/>
      <c r="P461" s="208"/>
      <c r="Q461" s="208"/>
    </row>
    <row r="462" spans="1:17" ht="11.25" customHeight="1" x14ac:dyDescent="0.2">
      <c r="A462" s="134"/>
      <c r="B462" s="112"/>
      <c r="C462" s="112"/>
      <c r="D462" s="112"/>
      <c r="E462" s="112"/>
      <c r="F462" s="112"/>
      <c r="G462" s="112"/>
      <c r="H462" s="112"/>
      <c r="I462" s="112"/>
      <c r="J462" s="241"/>
      <c r="K462" s="241"/>
      <c r="L462" s="241"/>
      <c r="M462" s="241"/>
      <c r="N462" s="208"/>
      <c r="O462" s="208"/>
      <c r="P462" s="208"/>
      <c r="Q462" s="208"/>
    </row>
    <row r="463" spans="1:17" ht="11.25" customHeight="1" x14ac:dyDescent="0.2">
      <c r="A463" s="134"/>
      <c r="B463" s="112"/>
      <c r="C463" s="112"/>
      <c r="D463" s="112"/>
      <c r="E463" s="112"/>
      <c r="F463" s="112"/>
      <c r="G463" s="112"/>
      <c r="H463" s="112"/>
      <c r="I463" s="112"/>
      <c r="J463" s="241"/>
      <c r="K463" s="241"/>
      <c r="L463" s="241"/>
      <c r="M463" s="241"/>
      <c r="N463" s="208"/>
      <c r="O463" s="208"/>
      <c r="P463" s="208"/>
      <c r="Q463" s="208"/>
    </row>
    <row r="464" spans="1:17" ht="11.25" customHeight="1" x14ac:dyDescent="0.2">
      <c r="A464" s="134"/>
      <c r="B464" s="112"/>
      <c r="C464" s="112"/>
      <c r="D464" s="112"/>
      <c r="E464" s="112"/>
      <c r="F464" s="112"/>
      <c r="G464" s="112"/>
      <c r="H464" s="112"/>
      <c r="I464" s="112"/>
      <c r="J464" s="241"/>
      <c r="K464" s="241"/>
      <c r="L464" s="241"/>
      <c r="M464" s="241"/>
      <c r="N464" s="208"/>
      <c r="O464" s="208"/>
      <c r="P464" s="208"/>
      <c r="Q464" s="208"/>
    </row>
    <row r="465" spans="1:17" ht="11.25" customHeight="1" x14ac:dyDescent="0.2">
      <c r="A465" s="134"/>
      <c r="B465" s="112"/>
      <c r="C465" s="112"/>
      <c r="D465" s="112"/>
      <c r="E465" s="112"/>
      <c r="F465" s="112"/>
      <c r="G465" s="112"/>
      <c r="H465" s="112"/>
      <c r="I465" s="112"/>
      <c r="J465" s="241"/>
      <c r="K465" s="241"/>
      <c r="L465" s="241"/>
      <c r="M465" s="241"/>
      <c r="N465" s="208"/>
      <c r="O465" s="208"/>
      <c r="P465" s="208"/>
      <c r="Q465" s="208"/>
    </row>
    <row r="466" spans="1:17" ht="11.25" customHeight="1" x14ac:dyDescent="0.2">
      <c r="A466" s="134"/>
      <c r="B466" s="112"/>
      <c r="C466" s="112"/>
      <c r="D466" s="112"/>
      <c r="E466" s="112"/>
      <c r="F466" s="112"/>
      <c r="G466" s="112"/>
      <c r="H466" s="112"/>
      <c r="I466" s="112"/>
      <c r="J466" s="241"/>
      <c r="K466" s="241"/>
      <c r="L466" s="241"/>
      <c r="M466" s="241"/>
      <c r="N466" s="208"/>
      <c r="O466" s="208"/>
      <c r="P466" s="208"/>
      <c r="Q466" s="208"/>
    </row>
    <row r="467" spans="1:17" ht="11.25" customHeight="1" x14ac:dyDescent="0.2">
      <c r="A467" s="134"/>
      <c r="B467" s="112"/>
      <c r="C467" s="112"/>
      <c r="D467" s="112"/>
      <c r="E467" s="112"/>
      <c r="F467" s="112"/>
      <c r="G467" s="112"/>
      <c r="H467" s="112"/>
      <c r="I467" s="112"/>
      <c r="J467" s="241"/>
      <c r="K467" s="241"/>
      <c r="L467" s="241"/>
      <c r="M467" s="241"/>
      <c r="N467" s="208"/>
      <c r="O467" s="208"/>
      <c r="P467" s="208"/>
      <c r="Q467" s="208"/>
    </row>
    <row r="468" spans="1:17" ht="11.25" customHeight="1" x14ac:dyDescent="0.2">
      <c r="A468" s="134"/>
      <c r="B468" s="112"/>
      <c r="C468" s="112"/>
      <c r="D468" s="112"/>
      <c r="E468" s="112"/>
      <c r="F468" s="112"/>
      <c r="G468" s="112"/>
      <c r="H468" s="112"/>
      <c r="I468" s="112"/>
      <c r="J468" s="241"/>
      <c r="K468" s="241"/>
      <c r="L468" s="241"/>
      <c r="M468" s="241"/>
      <c r="N468" s="208"/>
      <c r="O468" s="208"/>
      <c r="P468" s="208"/>
      <c r="Q468" s="208"/>
    </row>
    <row r="469" spans="1:17" ht="11.25" customHeight="1" x14ac:dyDescent="0.2">
      <c r="A469" s="134"/>
      <c r="B469" s="112"/>
      <c r="C469" s="112"/>
      <c r="D469" s="112"/>
      <c r="E469" s="112"/>
      <c r="F469" s="112"/>
      <c r="G469" s="112"/>
      <c r="H469" s="112"/>
      <c r="I469" s="112"/>
      <c r="J469" s="241"/>
      <c r="K469" s="241"/>
      <c r="L469" s="241"/>
      <c r="M469" s="241"/>
      <c r="N469" s="208"/>
      <c r="O469" s="208"/>
      <c r="P469" s="208"/>
      <c r="Q469" s="208"/>
    </row>
    <row r="470" spans="1:17" ht="11.25" customHeight="1" x14ac:dyDescent="0.2">
      <c r="A470" s="134"/>
      <c r="B470" s="112"/>
      <c r="C470" s="112"/>
      <c r="D470" s="112"/>
      <c r="E470" s="112"/>
      <c r="F470" s="112"/>
      <c r="G470" s="112"/>
      <c r="H470" s="112"/>
      <c r="I470" s="112"/>
      <c r="J470" s="241"/>
      <c r="K470" s="241"/>
      <c r="L470" s="241"/>
      <c r="M470" s="241"/>
      <c r="N470" s="208"/>
      <c r="O470" s="208"/>
      <c r="P470" s="208"/>
      <c r="Q470" s="208"/>
    </row>
    <row r="471" spans="1:17" ht="11.25" customHeight="1" x14ac:dyDescent="0.2">
      <c r="A471" s="238" t="s">
        <v>934</v>
      </c>
      <c r="B471" s="112"/>
      <c r="C471" s="112"/>
      <c r="D471" s="112"/>
      <c r="E471" s="112"/>
      <c r="F471" s="112"/>
      <c r="G471" s="112"/>
      <c r="H471" s="112"/>
      <c r="I471" s="112"/>
      <c r="J471" s="241"/>
      <c r="K471" s="241"/>
      <c r="L471" s="241"/>
      <c r="M471" s="241"/>
      <c r="N471" s="208"/>
      <c r="O471" s="208"/>
      <c r="P471" s="208"/>
      <c r="Q471" s="208"/>
    </row>
    <row r="472" spans="1:17" ht="11.25" customHeight="1" x14ac:dyDescent="0.2">
      <c r="A472" s="242" t="s">
        <v>935</v>
      </c>
      <c r="B472" s="63"/>
      <c r="C472" s="112"/>
      <c r="D472" s="112"/>
      <c r="E472" s="112"/>
      <c r="F472" s="112"/>
      <c r="G472" s="112"/>
      <c r="H472" s="112"/>
      <c r="I472" s="112"/>
      <c r="J472" s="241"/>
      <c r="K472" s="241"/>
      <c r="L472" s="241"/>
      <c r="M472" s="241"/>
      <c r="N472" s="208"/>
      <c r="O472" s="208"/>
      <c r="P472" s="208"/>
      <c r="Q472" s="208"/>
    </row>
    <row r="473" spans="1:17" ht="11.25" customHeight="1" x14ac:dyDescent="0.2">
      <c r="A473" s="242" t="s">
        <v>936</v>
      </c>
      <c r="B473" s="63"/>
      <c r="C473" s="112"/>
      <c r="D473" s="112"/>
      <c r="E473" s="112"/>
      <c r="F473" s="112"/>
      <c r="G473" s="112"/>
      <c r="H473" s="112"/>
      <c r="I473" s="112"/>
      <c r="J473" s="241"/>
      <c r="K473" s="241"/>
      <c r="L473" s="241"/>
      <c r="M473" s="241"/>
      <c r="N473" s="208"/>
      <c r="O473" s="208"/>
      <c r="P473" s="208"/>
      <c r="Q473" s="208"/>
    </row>
    <row r="474" spans="1:17" ht="11.25" customHeight="1" x14ac:dyDescent="0.2">
      <c r="A474" s="134" t="s">
        <v>937</v>
      </c>
      <c r="B474" s="63"/>
      <c r="C474" s="112"/>
      <c r="D474" s="112"/>
      <c r="E474" s="112"/>
      <c r="F474" s="112"/>
      <c r="G474" s="112"/>
      <c r="H474" s="112"/>
      <c r="I474" s="112"/>
      <c r="J474" s="241"/>
      <c r="K474" s="241"/>
      <c r="L474" s="241"/>
      <c r="M474" s="241"/>
      <c r="N474" s="208"/>
      <c r="O474" s="208"/>
      <c r="P474" s="208"/>
      <c r="Q474" s="208"/>
    </row>
    <row r="475" spans="1:17" ht="11.25" customHeight="1" x14ac:dyDescent="0.2">
      <c r="A475" s="63"/>
      <c r="B475" s="63"/>
      <c r="C475" s="112"/>
      <c r="D475" s="112"/>
      <c r="E475" s="112"/>
      <c r="F475" s="112"/>
      <c r="G475" s="112"/>
      <c r="H475" s="112"/>
      <c r="I475" s="112"/>
      <c r="J475" s="241"/>
      <c r="K475" s="241"/>
      <c r="L475" s="241"/>
      <c r="M475" s="241"/>
      <c r="N475" s="208"/>
      <c r="O475" s="208"/>
      <c r="P475" s="208"/>
      <c r="Q475" s="208"/>
    </row>
    <row r="476" spans="1:17" ht="11.25" customHeight="1" x14ac:dyDescent="0.2">
      <c r="A476" s="134"/>
      <c r="B476" s="63"/>
      <c r="C476" s="112"/>
      <c r="D476" s="112"/>
      <c r="E476" s="112"/>
      <c r="F476" s="112"/>
      <c r="G476" s="112"/>
      <c r="H476" s="112"/>
      <c r="I476" s="112"/>
      <c r="J476" s="241"/>
      <c r="K476" s="241"/>
      <c r="L476" s="241"/>
      <c r="M476" s="241"/>
      <c r="N476" s="208"/>
      <c r="O476" s="208"/>
      <c r="P476" s="208"/>
      <c r="Q476" s="208"/>
    </row>
    <row r="477" spans="1:17" ht="11.25" customHeight="1" x14ac:dyDescent="0.2">
      <c r="A477" s="320" t="s">
        <v>73</v>
      </c>
      <c r="B477" s="320"/>
      <c r="C477" s="320"/>
      <c r="D477" s="320"/>
      <c r="E477" s="320"/>
      <c r="F477" s="112"/>
      <c r="G477" s="112"/>
      <c r="H477" s="112"/>
      <c r="I477" s="112"/>
      <c r="J477" s="241"/>
      <c r="K477" s="241"/>
      <c r="L477" s="241"/>
      <c r="M477" s="241"/>
      <c r="N477" s="208"/>
      <c r="O477" s="208"/>
      <c r="P477" s="208"/>
      <c r="Q477" s="208"/>
    </row>
    <row r="478" spans="1:17" ht="27" customHeight="1" x14ac:dyDescent="0.2">
      <c r="A478" s="134"/>
      <c r="B478" s="243" t="s">
        <v>504</v>
      </c>
      <c r="C478" s="112"/>
      <c r="D478" s="112"/>
      <c r="E478" s="112"/>
      <c r="F478" s="112"/>
      <c r="G478" s="112"/>
      <c r="H478" s="112"/>
      <c r="I478" s="112"/>
      <c r="J478" s="241"/>
      <c r="K478" s="241"/>
      <c r="L478" s="241"/>
      <c r="M478" s="241"/>
      <c r="N478" s="208"/>
      <c r="O478" s="208"/>
      <c r="P478" s="208"/>
      <c r="Q478" s="208"/>
    </row>
    <row r="479" spans="1:17" ht="21.95" customHeight="1" x14ac:dyDescent="0.2">
      <c r="A479" s="134"/>
      <c r="B479" s="243" t="s">
        <v>127</v>
      </c>
      <c r="C479" s="112"/>
      <c r="D479" s="112"/>
      <c r="E479" s="112"/>
      <c r="F479" s="112"/>
      <c r="G479" s="112"/>
      <c r="H479" s="112"/>
      <c r="I479" s="112"/>
      <c r="J479" s="241"/>
      <c r="K479" s="241" t="s">
        <v>933</v>
      </c>
      <c r="L479" s="241" t="s">
        <v>933</v>
      </c>
      <c r="M479" s="241" t="s">
        <v>933</v>
      </c>
      <c r="N479" s="208"/>
      <c r="O479" s="208"/>
      <c r="P479" s="208"/>
      <c r="Q479" s="208"/>
    </row>
    <row r="480" spans="1:17" x14ac:dyDescent="0.2">
      <c r="A480" s="134"/>
      <c r="B480" s="112"/>
      <c r="C480" s="112"/>
      <c r="D480" s="112"/>
      <c r="E480" s="112"/>
      <c r="F480" s="112"/>
      <c r="G480" s="112"/>
      <c r="H480" s="112"/>
      <c r="I480" s="112"/>
      <c r="J480" s="241"/>
      <c r="K480" s="241" t="s">
        <v>933</v>
      </c>
      <c r="L480" s="241" t="s">
        <v>933</v>
      </c>
      <c r="M480" s="241" t="s">
        <v>933</v>
      </c>
      <c r="N480" s="208"/>
      <c r="O480" s="208"/>
      <c r="P480" s="208"/>
      <c r="Q480" s="208"/>
    </row>
    <row r="481" spans="1:17" ht="12" customHeight="1" x14ac:dyDescent="0.2">
      <c r="A481" s="134" t="s">
        <v>418</v>
      </c>
      <c r="B481" s="112">
        <v>421</v>
      </c>
      <c r="C481" s="112">
        <v>341</v>
      </c>
      <c r="D481" s="112">
        <v>0</v>
      </c>
      <c r="E481" s="112">
        <v>80</v>
      </c>
      <c r="F481" s="112">
        <v>6</v>
      </c>
      <c r="G481" s="112">
        <v>0</v>
      </c>
      <c r="H481" s="112">
        <v>0</v>
      </c>
      <c r="I481" s="112">
        <v>6</v>
      </c>
      <c r="J481" s="241">
        <v>70.166666666666671</v>
      </c>
      <c r="K481" s="241" t="s">
        <v>929</v>
      </c>
      <c r="L481" s="241" t="s">
        <v>929</v>
      </c>
      <c r="M481" s="241">
        <v>13.333333333333334</v>
      </c>
      <c r="N481" s="208"/>
      <c r="O481" s="208"/>
      <c r="P481" s="208"/>
      <c r="Q481" s="208"/>
    </row>
    <row r="482" spans="1:17" ht="12" customHeight="1" x14ac:dyDescent="0.2">
      <c r="A482" s="134" t="s">
        <v>440</v>
      </c>
      <c r="B482" s="112">
        <v>16189</v>
      </c>
      <c r="C482" s="112">
        <v>15715</v>
      </c>
      <c r="D482" s="112">
        <v>0</v>
      </c>
      <c r="E482" s="112">
        <v>474</v>
      </c>
      <c r="F482" s="112">
        <v>531</v>
      </c>
      <c r="G482" s="112">
        <v>500</v>
      </c>
      <c r="H482" s="112">
        <v>0</v>
      </c>
      <c r="I482" s="112">
        <v>31</v>
      </c>
      <c r="J482" s="241">
        <v>30.487758945386066</v>
      </c>
      <c r="K482" s="241">
        <v>31.43</v>
      </c>
      <c r="L482" s="241" t="s">
        <v>929</v>
      </c>
      <c r="M482" s="241">
        <v>15.290322580645162</v>
      </c>
      <c r="N482" s="208"/>
      <c r="O482" s="208"/>
      <c r="P482" s="208"/>
      <c r="Q482" s="208"/>
    </row>
    <row r="483" spans="1:17" ht="12" customHeight="1" x14ac:dyDescent="0.2">
      <c r="A483" s="134" t="s">
        <v>451</v>
      </c>
      <c r="B483" s="112">
        <v>4247</v>
      </c>
      <c r="C483" s="112">
        <v>4247</v>
      </c>
      <c r="D483" s="112">
        <v>0</v>
      </c>
      <c r="E483" s="112">
        <v>0</v>
      </c>
      <c r="F483" s="112">
        <v>136</v>
      </c>
      <c r="G483" s="112">
        <v>136</v>
      </c>
      <c r="H483" s="112">
        <v>0</v>
      </c>
      <c r="I483" s="112">
        <v>0</v>
      </c>
      <c r="J483" s="241">
        <v>31.227941176470587</v>
      </c>
      <c r="K483" s="241">
        <v>31.227941176470587</v>
      </c>
      <c r="L483" s="241" t="s">
        <v>929</v>
      </c>
      <c r="M483" s="241" t="s">
        <v>929</v>
      </c>
      <c r="N483" s="208"/>
      <c r="O483" s="208"/>
      <c r="P483" s="208"/>
      <c r="Q483" s="208"/>
    </row>
    <row r="484" spans="1:17" ht="12" customHeight="1" x14ac:dyDescent="0.2">
      <c r="A484" s="134" t="s">
        <v>462</v>
      </c>
      <c r="B484" s="112">
        <v>912</v>
      </c>
      <c r="C484" s="112">
        <v>377</v>
      </c>
      <c r="D484" s="112">
        <v>0</v>
      </c>
      <c r="E484" s="112">
        <v>535</v>
      </c>
      <c r="F484" s="112">
        <v>29</v>
      </c>
      <c r="G484" s="112">
        <v>14</v>
      </c>
      <c r="H484" s="112">
        <v>0</v>
      </c>
      <c r="I484" s="112">
        <v>15</v>
      </c>
      <c r="J484" s="241">
        <v>31.448275862068964</v>
      </c>
      <c r="K484" s="241">
        <v>26.928571428571427</v>
      </c>
      <c r="L484" s="241" t="s">
        <v>929</v>
      </c>
      <c r="M484" s="241">
        <v>35.666666666666664</v>
      </c>
      <c r="N484" s="208"/>
      <c r="O484" s="208"/>
      <c r="P484" s="208"/>
      <c r="Q484" s="208"/>
    </row>
    <row r="485" spans="1:17" ht="12" customHeight="1" x14ac:dyDescent="0.2">
      <c r="A485" s="134" t="s">
        <v>114</v>
      </c>
      <c r="B485" s="112">
        <v>422</v>
      </c>
      <c r="C485" s="112">
        <v>422</v>
      </c>
      <c r="D485" s="112">
        <v>0</v>
      </c>
      <c r="E485" s="112">
        <v>0</v>
      </c>
      <c r="F485" s="112">
        <v>29</v>
      </c>
      <c r="G485" s="112">
        <v>29</v>
      </c>
      <c r="H485" s="112">
        <v>0</v>
      </c>
      <c r="I485" s="112">
        <v>0</v>
      </c>
      <c r="J485" s="241">
        <v>14.551724137931034</v>
      </c>
      <c r="K485" s="241">
        <v>14.551724137931034</v>
      </c>
      <c r="L485" s="241" t="s">
        <v>929</v>
      </c>
      <c r="M485" s="241" t="s">
        <v>929</v>
      </c>
      <c r="N485" s="208"/>
      <c r="O485" s="208"/>
      <c r="P485" s="208"/>
      <c r="Q485" s="208"/>
    </row>
    <row r="486" spans="1:17" ht="12" customHeight="1" x14ac:dyDescent="0.2">
      <c r="A486" s="134" t="s">
        <v>474</v>
      </c>
      <c r="B486" s="112">
        <v>13296</v>
      </c>
      <c r="C486" s="112">
        <v>13296</v>
      </c>
      <c r="D486" s="112">
        <v>0</v>
      </c>
      <c r="E486" s="112">
        <v>0</v>
      </c>
      <c r="F486" s="112">
        <v>481</v>
      </c>
      <c r="G486" s="112">
        <v>481</v>
      </c>
      <c r="H486" s="112">
        <v>0</v>
      </c>
      <c r="I486" s="112">
        <v>0</v>
      </c>
      <c r="J486" s="241">
        <v>27.642411642411641</v>
      </c>
      <c r="K486" s="241">
        <v>27.642411642411641</v>
      </c>
      <c r="L486" s="241" t="s">
        <v>929</v>
      </c>
      <c r="M486" s="241" t="s">
        <v>929</v>
      </c>
      <c r="N486" s="208"/>
      <c r="O486" s="208"/>
      <c r="P486" s="208"/>
      <c r="Q486" s="208"/>
    </row>
    <row r="487" spans="1:17" ht="12" customHeight="1" x14ac:dyDescent="0.2">
      <c r="A487" s="134" t="s">
        <v>486</v>
      </c>
      <c r="B487" s="112">
        <v>1437</v>
      </c>
      <c r="C487" s="112">
        <v>1437</v>
      </c>
      <c r="D487" s="112">
        <v>0</v>
      </c>
      <c r="E487" s="112">
        <v>0</v>
      </c>
      <c r="F487" s="112">
        <v>81</v>
      </c>
      <c r="G487" s="112">
        <v>81</v>
      </c>
      <c r="H487" s="112">
        <v>0</v>
      </c>
      <c r="I487" s="112">
        <v>0</v>
      </c>
      <c r="J487" s="241">
        <v>17.74074074074074</v>
      </c>
      <c r="K487" s="241">
        <v>17.74074074074074</v>
      </c>
      <c r="L487" s="241" t="s">
        <v>929</v>
      </c>
      <c r="M487" s="241" t="s">
        <v>929</v>
      </c>
      <c r="N487" s="208"/>
      <c r="O487" s="208"/>
      <c r="P487" s="208"/>
      <c r="Q487" s="208"/>
    </row>
    <row r="488" spans="1:17" ht="12" customHeight="1" x14ac:dyDescent="0.2">
      <c r="A488" s="134" t="s">
        <v>930</v>
      </c>
      <c r="B488" s="112">
        <v>36924</v>
      </c>
      <c r="C488" s="112">
        <v>35835</v>
      </c>
      <c r="D488" s="112">
        <v>0</v>
      </c>
      <c r="E488" s="112">
        <v>1089</v>
      </c>
      <c r="F488" s="112">
        <v>1356</v>
      </c>
      <c r="G488" s="112">
        <v>1303</v>
      </c>
      <c r="H488" s="112">
        <v>0</v>
      </c>
      <c r="I488" s="112">
        <v>53</v>
      </c>
      <c r="J488" s="241">
        <v>27.23008849557522</v>
      </c>
      <c r="K488" s="241">
        <v>27.501918649270912</v>
      </c>
      <c r="L488" s="241" t="s">
        <v>929</v>
      </c>
      <c r="M488" s="241">
        <v>20.547169811320753</v>
      </c>
      <c r="N488" s="208"/>
      <c r="O488" s="208"/>
      <c r="P488" s="208"/>
      <c r="Q488" s="208"/>
    </row>
    <row r="489" spans="1:17" ht="36.75" customHeight="1" x14ac:dyDescent="0.2">
      <c r="A489" s="134" t="s">
        <v>931</v>
      </c>
      <c r="B489" s="112">
        <v>36012</v>
      </c>
      <c r="C489" s="112">
        <v>35458</v>
      </c>
      <c r="D489" s="112">
        <v>0</v>
      </c>
      <c r="E489" s="112">
        <v>554</v>
      </c>
      <c r="F489" s="112">
        <v>1327</v>
      </c>
      <c r="G489" s="112">
        <v>1288</v>
      </c>
      <c r="H489" s="112">
        <v>0</v>
      </c>
      <c r="I489" s="112">
        <v>38</v>
      </c>
      <c r="J489" s="241">
        <v>27.137905048982667</v>
      </c>
      <c r="K489" s="241">
        <v>27.529503105590063</v>
      </c>
      <c r="L489" s="241" t="s">
        <v>929</v>
      </c>
      <c r="M489" s="241">
        <v>14.578947368421053</v>
      </c>
      <c r="N489" s="208"/>
      <c r="O489" s="208"/>
      <c r="P489" s="208"/>
      <c r="Q489" s="208"/>
    </row>
    <row r="490" spans="1:17" ht="36.75" customHeight="1" x14ac:dyDescent="0.2">
      <c r="A490" s="134" t="s">
        <v>932</v>
      </c>
      <c r="B490" s="112">
        <v>912</v>
      </c>
      <c r="C490" s="112">
        <v>377</v>
      </c>
      <c r="D490" s="112">
        <v>0</v>
      </c>
      <c r="E490" s="112">
        <v>535</v>
      </c>
      <c r="F490" s="112">
        <v>29</v>
      </c>
      <c r="G490" s="112">
        <v>14</v>
      </c>
      <c r="H490" s="112">
        <v>0</v>
      </c>
      <c r="I490" s="112">
        <v>15</v>
      </c>
      <c r="J490" s="241">
        <v>31.448275862068964</v>
      </c>
      <c r="K490" s="241">
        <v>26.928571428571427</v>
      </c>
      <c r="L490" s="241" t="s">
        <v>929</v>
      </c>
      <c r="M490" s="241">
        <v>35.666666666666664</v>
      </c>
      <c r="N490" s="208"/>
      <c r="O490" s="208"/>
      <c r="P490" s="208"/>
      <c r="Q490" s="208"/>
    </row>
    <row r="491" spans="1:17" ht="21.95" customHeight="1" x14ac:dyDescent="0.2">
      <c r="A491" s="134"/>
      <c r="B491" s="243" t="s">
        <v>128</v>
      </c>
      <c r="C491" s="112"/>
      <c r="D491" s="112"/>
      <c r="E491" s="112"/>
      <c r="F491" s="112"/>
      <c r="G491" s="112"/>
      <c r="H491" s="112"/>
      <c r="I491" s="112"/>
      <c r="J491" s="241"/>
      <c r="K491" s="241" t="s">
        <v>933</v>
      </c>
      <c r="L491" s="241" t="s">
        <v>933</v>
      </c>
      <c r="M491" s="241" t="s">
        <v>933</v>
      </c>
      <c r="N491" s="208"/>
      <c r="O491" s="208"/>
      <c r="P491" s="208"/>
      <c r="Q491" s="208"/>
    </row>
    <row r="492" spans="1:17" x14ac:dyDescent="0.2">
      <c r="A492" s="134"/>
      <c r="B492" s="112"/>
      <c r="C492" s="112"/>
      <c r="D492" s="112"/>
      <c r="E492" s="112"/>
      <c r="F492" s="112"/>
      <c r="G492" s="112"/>
      <c r="H492" s="112"/>
      <c r="I492" s="112"/>
      <c r="J492" s="241"/>
      <c r="K492" s="241" t="s">
        <v>933</v>
      </c>
      <c r="L492" s="241" t="s">
        <v>933</v>
      </c>
      <c r="M492" s="241" t="s">
        <v>933</v>
      </c>
      <c r="N492" s="208"/>
      <c r="O492" s="208"/>
      <c r="P492" s="208"/>
      <c r="Q492" s="208"/>
    </row>
    <row r="493" spans="1:17" ht="12" customHeight="1" x14ac:dyDescent="0.2">
      <c r="A493" s="134" t="s">
        <v>440</v>
      </c>
      <c r="B493" s="112">
        <v>2682</v>
      </c>
      <c r="C493" s="112">
        <v>2682</v>
      </c>
      <c r="D493" s="112">
        <v>0</v>
      </c>
      <c r="E493" s="112">
        <v>0</v>
      </c>
      <c r="F493" s="112">
        <v>86</v>
      </c>
      <c r="G493" s="112">
        <v>86</v>
      </c>
      <c r="H493" s="112">
        <v>0</v>
      </c>
      <c r="I493" s="112">
        <v>0</v>
      </c>
      <c r="J493" s="241">
        <v>31.186046511627907</v>
      </c>
      <c r="K493" s="241">
        <v>31.186046511627907</v>
      </c>
      <c r="L493" s="241" t="s">
        <v>929</v>
      </c>
      <c r="M493" s="241" t="s">
        <v>929</v>
      </c>
      <c r="N493" s="208"/>
      <c r="O493" s="208"/>
      <c r="P493" s="208"/>
      <c r="Q493" s="208"/>
    </row>
    <row r="494" spans="1:17" ht="12" customHeight="1" x14ac:dyDescent="0.2">
      <c r="A494" s="134" t="s">
        <v>451</v>
      </c>
      <c r="B494" s="112">
        <v>471</v>
      </c>
      <c r="C494" s="112">
        <v>471</v>
      </c>
      <c r="D494" s="112">
        <v>0</v>
      </c>
      <c r="E494" s="112">
        <v>0</v>
      </c>
      <c r="F494" s="112">
        <v>23</v>
      </c>
      <c r="G494" s="112">
        <v>23</v>
      </c>
      <c r="H494" s="112">
        <v>0</v>
      </c>
      <c r="I494" s="112">
        <v>0</v>
      </c>
      <c r="J494" s="241">
        <v>20.478260869565219</v>
      </c>
      <c r="K494" s="241">
        <v>20.478260869565219</v>
      </c>
      <c r="L494" s="241" t="s">
        <v>929</v>
      </c>
      <c r="M494" s="241" t="s">
        <v>929</v>
      </c>
      <c r="N494" s="208"/>
      <c r="O494" s="208"/>
      <c r="P494" s="208"/>
      <c r="Q494" s="208"/>
    </row>
    <row r="495" spans="1:17" ht="12" customHeight="1" x14ac:dyDescent="0.2">
      <c r="A495" s="134" t="s">
        <v>462</v>
      </c>
      <c r="B495" s="112">
        <v>3547</v>
      </c>
      <c r="C495" s="112">
        <v>126</v>
      </c>
      <c r="D495" s="112">
        <v>3421</v>
      </c>
      <c r="E495" s="112">
        <v>0</v>
      </c>
      <c r="F495" s="112">
        <v>66</v>
      </c>
      <c r="G495" s="112">
        <v>15</v>
      </c>
      <c r="H495" s="112">
        <v>51</v>
      </c>
      <c r="I495" s="112">
        <v>0</v>
      </c>
      <c r="J495" s="241">
        <v>53.742424242424242</v>
      </c>
      <c r="K495" s="241">
        <v>8.4</v>
      </c>
      <c r="L495" s="241">
        <v>67.078431372549019</v>
      </c>
      <c r="M495" s="241" t="s">
        <v>929</v>
      </c>
      <c r="N495" s="208"/>
      <c r="O495" s="208"/>
      <c r="P495" s="208"/>
      <c r="Q495" s="208"/>
    </row>
    <row r="496" spans="1:17" ht="12" customHeight="1" x14ac:dyDescent="0.2">
      <c r="A496" s="134" t="s">
        <v>474</v>
      </c>
      <c r="B496" s="112">
        <v>2296</v>
      </c>
      <c r="C496" s="112">
        <v>2296</v>
      </c>
      <c r="D496" s="112">
        <v>0</v>
      </c>
      <c r="E496" s="112">
        <v>0</v>
      </c>
      <c r="F496" s="112">
        <v>94</v>
      </c>
      <c r="G496" s="112">
        <v>94</v>
      </c>
      <c r="H496" s="112">
        <v>0</v>
      </c>
      <c r="I496" s="112">
        <v>0</v>
      </c>
      <c r="J496" s="241">
        <v>24.425531914893618</v>
      </c>
      <c r="K496" s="241">
        <v>24.425531914893618</v>
      </c>
      <c r="L496" s="241" t="s">
        <v>929</v>
      </c>
      <c r="M496" s="241" t="s">
        <v>929</v>
      </c>
      <c r="N496" s="208"/>
      <c r="O496" s="208"/>
      <c r="P496" s="208"/>
      <c r="Q496" s="208"/>
    </row>
    <row r="497" spans="1:17" ht="12" customHeight="1" x14ac:dyDescent="0.2">
      <c r="A497" s="134" t="s">
        <v>930</v>
      </c>
      <c r="B497" s="112">
        <v>8996</v>
      </c>
      <c r="C497" s="112">
        <v>5575</v>
      </c>
      <c r="D497" s="112">
        <v>3421</v>
      </c>
      <c r="E497" s="112">
        <v>0</v>
      </c>
      <c r="F497" s="112">
        <v>272</v>
      </c>
      <c r="G497" s="112">
        <v>221</v>
      </c>
      <c r="H497" s="112">
        <v>51</v>
      </c>
      <c r="I497" s="112">
        <v>0</v>
      </c>
      <c r="J497" s="241">
        <v>33.073529411764703</v>
      </c>
      <c r="K497" s="241">
        <v>25.226244343891402</v>
      </c>
      <c r="L497" s="241">
        <v>67.078431372549019</v>
      </c>
      <c r="M497" s="241" t="s">
        <v>929</v>
      </c>
      <c r="N497" s="208"/>
      <c r="O497" s="208"/>
      <c r="P497" s="208"/>
      <c r="Q497" s="208"/>
    </row>
    <row r="498" spans="1:17" ht="36.75" customHeight="1" x14ac:dyDescent="0.2">
      <c r="A498" s="134" t="s">
        <v>931</v>
      </c>
      <c r="B498" s="112">
        <v>5449</v>
      </c>
      <c r="C498" s="112">
        <v>5449</v>
      </c>
      <c r="D498" s="112">
        <v>0</v>
      </c>
      <c r="E498" s="112">
        <v>0</v>
      </c>
      <c r="F498" s="112">
        <v>206</v>
      </c>
      <c r="G498" s="112">
        <v>206</v>
      </c>
      <c r="H498" s="112">
        <v>0</v>
      </c>
      <c r="I498" s="112">
        <v>0</v>
      </c>
      <c r="J498" s="241">
        <v>26.45145631067961</v>
      </c>
      <c r="K498" s="241">
        <v>26.45145631067961</v>
      </c>
      <c r="L498" s="241" t="s">
        <v>929</v>
      </c>
      <c r="M498" s="241" t="s">
        <v>929</v>
      </c>
      <c r="N498" s="208"/>
      <c r="O498" s="208"/>
      <c r="P498" s="208"/>
      <c r="Q498" s="208"/>
    </row>
    <row r="499" spans="1:17" ht="36.75" customHeight="1" x14ac:dyDescent="0.2">
      <c r="A499" s="134" t="s">
        <v>932</v>
      </c>
      <c r="B499" s="112">
        <v>3547</v>
      </c>
      <c r="C499" s="112">
        <v>126</v>
      </c>
      <c r="D499" s="112">
        <v>3421</v>
      </c>
      <c r="E499" s="112">
        <v>0</v>
      </c>
      <c r="F499" s="112">
        <v>66</v>
      </c>
      <c r="G499" s="112">
        <v>15</v>
      </c>
      <c r="H499" s="112">
        <v>51</v>
      </c>
      <c r="I499" s="112">
        <v>0</v>
      </c>
      <c r="J499" s="241">
        <v>53.742424242424242</v>
      </c>
      <c r="K499" s="241">
        <v>8.4</v>
      </c>
      <c r="L499" s="241">
        <v>67.078431372549019</v>
      </c>
      <c r="M499" s="241" t="s">
        <v>929</v>
      </c>
      <c r="N499" s="208"/>
      <c r="O499" s="208"/>
      <c r="P499" s="208"/>
      <c r="Q499" s="208"/>
    </row>
    <row r="500" spans="1:17" ht="21.95" customHeight="1" x14ac:dyDescent="0.2">
      <c r="A500" s="134"/>
      <c r="B500" s="243" t="s">
        <v>129</v>
      </c>
      <c r="C500" s="112"/>
      <c r="D500" s="112"/>
      <c r="E500" s="112"/>
      <c r="F500" s="112"/>
      <c r="G500" s="112"/>
      <c r="H500" s="112"/>
      <c r="I500" s="112"/>
      <c r="J500" s="241"/>
      <c r="K500" s="241" t="s">
        <v>933</v>
      </c>
      <c r="L500" s="241" t="s">
        <v>933</v>
      </c>
      <c r="M500" s="241" t="s">
        <v>933</v>
      </c>
      <c r="N500" s="208"/>
      <c r="O500" s="208"/>
      <c r="P500" s="208"/>
      <c r="Q500" s="208"/>
    </row>
    <row r="501" spans="1:17" x14ac:dyDescent="0.2">
      <c r="A501" s="134"/>
      <c r="B501" s="112"/>
      <c r="C501" s="112"/>
      <c r="D501" s="112"/>
      <c r="E501" s="112"/>
      <c r="F501" s="112"/>
      <c r="G501" s="112"/>
      <c r="H501" s="112"/>
      <c r="I501" s="112"/>
      <c r="J501" s="241"/>
      <c r="K501" s="241" t="s">
        <v>933</v>
      </c>
      <c r="L501" s="241" t="s">
        <v>933</v>
      </c>
      <c r="M501" s="241" t="s">
        <v>933</v>
      </c>
      <c r="N501" s="208"/>
      <c r="O501" s="208"/>
      <c r="P501" s="208"/>
      <c r="Q501" s="208"/>
    </row>
    <row r="502" spans="1:17" ht="12" customHeight="1" x14ac:dyDescent="0.2">
      <c r="A502" s="134" t="s">
        <v>418</v>
      </c>
      <c r="B502" s="112">
        <v>1595</v>
      </c>
      <c r="C502" s="112">
        <v>1306</v>
      </c>
      <c r="D502" s="112">
        <v>27</v>
      </c>
      <c r="E502" s="112">
        <v>262</v>
      </c>
      <c r="F502" s="112">
        <v>84</v>
      </c>
      <c r="G502" s="112">
        <v>73</v>
      </c>
      <c r="H502" s="112">
        <v>1</v>
      </c>
      <c r="I502" s="112">
        <v>9</v>
      </c>
      <c r="J502" s="241">
        <v>18.988095238095237</v>
      </c>
      <c r="K502" s="241">
        <v>17.890410958904109</v>
      </c>
      <c r="L502" s="241">
        <v>27</v>
      </c>
      <c r="M502" s="241">
        <v>29.111111111111111</v>
      </c>
      <c r="N502" s="208"/>
      <c r="O502" s="208"/>
      <c r="P502" s="208"/>
      <c r="Q502" s="208"/>
    </row>
    <row r="503" spans="1:17" ht="12" customHeight="1" x14ac:dyDescent="0.2">
      <c r="A503" s="134" t="s">
        <v>440</v>
      </c>
      <c r="B503" s="112">
        <v>9053</v>
      </c>
      <c r="C503" s="112">
        <v>7282</v>
      </c>
      <c r="D503" s="112">
        <v>1357</v>
      </c>
      <c r="E503" s="112">
        <v>414</v>
      </c>
      <c r="F503" s="112">
        <v>245</v>
      </c>
      <c r="G503" s="112">
        <v>200</v>
      </c>
      <c r="H503" s="112">
        <v>21</v>
      </c>
      <c r="I503" s="112">
        <v>24</v>
      </c>
      <c r="J503" s="241">
        <v>36.951020408163266</v>
      </c>
      <c r="K503" s="241">
        <v>36.409999999999997</v>
      </c>
      <c r="L503" s="241">
        <v>64.61904761904762</v>
      </c>
      <c r="M503" s="241">
        <v>17.25</v>
      </c>
      <c r="N503" s="208"/>
      <c r="O503" s="208"/>
      <c r="P503" s="208"/>
      <c r="Q503" s="208"/>
    </row>
    <row r="504" spans="1:17" ht="12" customHeight="1" x14ac:dyDescent="0.2">
      <c r="A504" s="134" t="s">
        <v>451</v>
      </c>
      <c r="B504" s="112">
        <v>3486</v>
      </c>
      <c r="C504" s="112">
        <v>2886</v>
      </c>
      <c r="D504" s="112">
        <v>600</v>
      </c>
      <c r="E504" s="112">
        <v>0</v>
      </c>
      <c r="F504" s="112">
        <v>213</v>
      </c>
      <c r="G504" s="112">
        <v>192</v>
      </c>
      <c r="H504" s="112">
        <v>21</v>
      </c>
      <c r="I504" s="112">
        <v>0</v>
      </c>
      <c r="J504" s="241">
        <v>16.366197183098592</v>
      </c>
      <c r="K504" s="241">
        <v>15.03125</v>
      </c>
      <c r="L504" s="241">
        <v>28.571428571428573</v>
      </c>
      <c r="M504" s="241" t="s">
        <v>929</v>
      </c>
      <c r="N504" s="208"/>
      <c r="O504" s="208"/>
      <c r="P504" s="208"/>
      <c r="Q504" s="208"/>
    </row>
    <row r="505" spans="1:17" ht="12" customHeight="1" x14ac:dyDescent="0.2">
      <c r="A505" s="134" t="s">
        <v>462</v>
      </c>
      <c r="B505" s="112">
        <v>377</v>
      </c>
      <c r="C505" s="112">
        <v>325</v>
      </c>
      <c r="D505" s="112">
        <v>8</v>
      </c>
      <c r="E505" s="112">
        <v>44</v>
      </c>
      <c r="F505" s="112">
        <v>15</v>
      </c>
      <c r="G505" s="112">
        <v>15</v>
      </c>
      <c r="H505" s="112">
        <v>0</v>
      </c>
      <c r="I505" s="112">
        <v>0</v>
      </c>
      <c r="J505" s="241">
        <v>25.133333333333333</v>
      </c>
      <c r="K505" s="241">
        <v>21.666666666666668</v>
      </c>
      <c r="L505" s="241" t="s">
        <v>929</v>
      </c>
      <c r="M505" s="241" t="s">
        <v>929</v>
      </c>
      <c r="N505" s="208"/>
      <c r="O505" s="208"/>
      <c r="P505" s="208"/>
      <c r="Q505" s="208"/>
    </row>
    <row r="506" spans="1:17" ht="12" customHeight="1" x14ac:dyDescent="0.2">
      <c r="A506" s="134" t="s">
        <v>114</v>
      </c>
      <c r="B506" s="112">
        <v>549</v>
      </c>
      <c r="C506" s="112">
        <v>549</v>
      </c>
      <c r="D506" s="112">
        <v>0</v>
      </c>
      <c r="E506" s="112">
        <v>0</v>
      </c>
      <c r="F506" s="112">
        <v>22</v>
      </c>
      <c r="G506" s="112">
        <v>22</v>
      </c>
      <c r="H506" s="112">
        <v>0</v>
      </c>
      <c r="I506" s="112">
        <v>0</v>
      </c>
      <c r="J506" s="241">
        <v>24.954545454545453</v>
      </c>
      <c r="K506" s="241">
        <v>24.954545454545453</v>
      </c>
      <c r="L506" s="241" t="s">
        <v>929</v>
      </c>
      <c r="M506" s="241" t="s">
        <v>929</v>
      </c>
      <c r="N506" s="208"/>
      <c r="O506" s="208"/>
      <c r="P506" s="208"/>
      <c r="Q506" s="208"/>
    </row>
    <row r="507" spans="1:17" ht="12" customHeight="1" x14ac:dyDescent="0.2">
      <c r="A507" s="134" t="s">
        <v>474</v>
      </c>
      <c r="B507" s="112">
        <v>13345</v>
      </c>
      <c r="C507" s="112">
        <v>12693</v>
      </c>
      <c r="D507" s="112">
        <v>652</v>
      </c>
      <c r="E507" s="112">
        <v>0</v>
      </c>
      <c r="F507" s="112">
        <v>384</v>
      </c>
      <c r="G507" s="112">
        <v>375</v>
      </c>
      <c r="H507" s="112">
        <v>9</v>
      </c>
      <c r="I507" s="112">
        <v>0</v>
      </c>
      <c r="J507" s="241">
        <v>34.752604166666664</v>
      </c>
      <c r="K507" s="241">
        <v>33.847999999999999</v>
      </c>
      <c r="L507" s="241">
        <v>72.444444444444443</v>
      </c>
      <c r="M507" s="241" t="s">
        <v>929</v>
      </c>
      <c r="N507" s="208"/>
      <c r="O507" s="208"/>
      <c r="P507" s="208"/>
      <c r="Q507" s="208"/>
    </row>
    <row r="508" spans="1:17" ht="12" customHeight="1" x14ac:dyDescent="0.2">
      <c r="A508" s="134" t="s">
        <v>486</v>
      </c>
      <c r="B508" s="112">
        <v>718</v>
      </c>
      <c r="C508" s="112">
        <v>678</v>
      </c>
      <c r="D508" s="112">
        <v>40</v>
      </c>
      <c r="E508" s="112">
        <v>0</v>
      </c>
      <c r="F508" s="112">
        <v>24</v>
      </c>
      <c r="G508" s="112">
        <v>20</v>
      </c>
      <c r="H508" s="112">
        <v>4</v>
      </c>
      <c r="I508" s="112">
        <v>0</v>
      </c>
      <c r="J508" s="241">
        <v>29.916666666666668</v>
      </c>
      <c r="K508" s="241">
        <v>33.9</v>
      </c>
      <c r="L508" s="241">
        <v>10</v>
      </c>
      <c r="M508" s="241" t="s">
        <v>929</v>
      </c>
      <c r="N508" s="208"/>
      <c r="O508" s="208"/>
      <c r="P508" s="208"/>
      <c r="Q508" s="208"/>
    </row>
    <row r="509" spans="1:17" ht="12" customHeight="1" x14ac:dyDescent="0.2">
      <c r="A509" s="134" t="s">
        <v>930</v>
      </c>
      <c r="B509" s="112">
        <v>29184</v>
      </c>
      <c r="C509" s="112">
        <v>25780</v>
      </c>
      <c r="D509" s="112">
        <v>2684</v>
      </c>
      <c r="E509" s="112">
        <v>720</v>
      </c>
      <c r="F509" s="112">
        <v>1053</v>
      </c>
      <c r="G509" s="112">
        <v>964</v>
      </c>
      <c r="H509" s="112">
        <v>55</v>
      </c>
      <c r="I509" s="112">
        <v>34</v>
      </c>
      <c r="J509" s="241">
        <v>27.715099715099715</v>
      </c>
      <c r="K509" s="241">
        <v>26.742738589211619</v>
      </c>
      <c r="L509" s="241">
        <v>48.8</v>
      </c>
      <c r="M509" s="241">
        <v>21.176470588235293</v>
      </c>
      <c r="N509" s="208"/>
      <c r="O509" s="208"/>
      <c r="P509" s="208"/>
      <c r="Q509" s="208"/>
    </row>
    <row r="510" spans="1:17" ht="36.75" customHeight="1" x14ac:dyDescent="0.2">
      <c r="A510" s="134" t="s">
        <v>931</v>
      </c>
      <c r="B510" s="112">
        <v>28807</v>
      </c>
      <c r="C510" s="112">
        <v>25455</v>
      </c>
      <c r="D510" s="112">
        <v>2676</v>
      </c>
      <c r="E510" s="112">
        <v>676</v>
      </c>
      <c r="F510" s="112">
        <v>1038</v>
      </c>
      <c r="G510" s="112">
        <v>949</v>
      </c>
      <c r="H510" s="112">
        <v>55</v>
      </c>
      <c r="I510" s="112">
        <v>34</v>
      </c>
      <c r="J510" s="241">
        <v>27.752408477842003</v>
      </c>
      <c r="K510" s="241">
        <v>26.822971548998947</v>
      </c>
      <c r="L510" s="241">
        <v>48.654545454545456</v>
      </c>
      <c r="M510" s="241">
        <v>19.882352941176471</v>
      </c>
      <c r="N510" s="208"/>
      <c r="O510" s="208"/>
      <c r="P510" s="208"/>
      <c r="Q510" s="208"/>
    </row>
    <row r="511" spans="1:17" ht="36.75" customHeight="1" x14ac:dyDescent="0.2">
      <c r="A511" s="134" t="s">
        <v>932</v>
      </c>
      <c r="B511" s="112">
        <v>377</v>
      </c>
      <c r="C511" s="112">
        <v>325</v>
      </c>
      <c r="D511" s="112">
        <v>8</v>
      </c>
      <c r="E511" s="112">
        <v>44</v>
      </c>
      <c r="F511" s="112">
        <v>15</v>
      </c>
      <c r="G511" s="112">
        <v>15</v>
      </c>
      <c r="H511" s="112">
        <v>0</v>
      </c>
      <c r="I511" s="112">
        <v>0</v>
      </c>
      <c r="J511" s="241">
        <v>25.133333333333333</v>
      </c>
      <c r="K511" s="241">
        <v>21.666666666666668</v>
      </c>
      <c r="L511" s="241" t="s">
        <v>929</v>
      </c>
      <c r="M511" s="241" t="s">
        <v>929</v>
      </c>
      <c r="N511" s="208"/>
      <c r="O511" s="208"/>
      <c r="P511" s="208"/>
      <c r="Q511" s="208"/>
    </row>
    <row r="512" spans="1:17" ht="11.25" customHeight="1" x14ac:dyDescent="0.2">
      <c r="A512" s="134"/>
      <c r="B512" s="112"/>
      <c r="C512" s="112"/>
      <c r="D512" s="112"/>
      <c r="E512" s="112"/>
      <c r="F512" s="112"/>
      <c r="G512" s="112"/>
      <c r="H512" s="112"/>
      <c r="I512" s="112"/>
      <c r="J512" s="241"/>
      <c r="K512" s="241"/>
      <c r="L512" s="241"/>
      <c r="M512" s="241"/>
      <c r="N512" s="208"/>
      <c r="O512" s="208"/>
      <c r="P512" s="208"/>
      <c r="Q512" s="208"/>
    </row>
    <row r="513" spans="1:17" ht="11.25" customHeight="1" x14ac:dyDescent="0.2">
      <c r="A513" s="134"/>
      <c r="B513" s="112"/>
      <c r="C513" s="112"/>
      <c r="D513" s="112"/>
      <c r="E513" s="112"/>
      <c r="F513" s="112"/>
      <c r="G513" s="112"/>
      <c r="H513" s="112"/>
      <c r="I513" s="112"/>
      <c r="J513" s="241"/>
      <c r="K513" s="241"/>
      <c r="L513" s="241"/>
      <c r="M513" s="241"/>
      <c r="N513" s="208"/>
      <c r="O513" s="208"/>
      <c r="P513" s="208"/>
      <c r="Q513" s="208"/>
    </row>
    <row r="514" spans="1:17" ht="11.25" customHeight="1" x14ac:dyDescent="0.2">
      <c r="A514" s="134"/>
      <c r="B514" s="112"/>
      <c r="C514" s="112"/>
      <c r="D514" s="112"/>
      <c r="E514" s="112"/>
      <c r="F514" s="112"/>
      <c r="G514" s="112"/>
      <c r="H514" s="112"/>
      <c r="I514" s="112"/>
      <c r="J514" s="241"/>
      <c r="K514" s="241"/>
      <c r="L514" s="241"/>
      <c r="M514" s="241"/>
      <c r="N514" s="208"/>
      <c r="O514" s="208"/>
      <c r="P514" s="208"/>
      <c r="Q514" s="208"/>
    </row>
    <row r="515" spans="1:17" ht="11.25" customHeight="1" x14ac:dyDescent="0.2">
      <c r="A515" s="134"/>
      <c r="B515" s="112"/>
      <c r="C515" s="112"/>
      <c r="D515" s="112"/>
      <c r="E515" s="112"/>
      <c r="F515" s="112"/>
      <c r="G515" s="112"/>
      <c r="H515" s="112"/>
      <c r="I515" s="112"/>
      <c r="J515" s="241"/>
      <c r="K515" s="241"/>
      <c r="L515" s="241"/>
      <c r="M515" s="241"/>
      <c r="N515" s="208"/>
      <c r="O515" s="208"/>
      <c r="P515" s="208"/>
      <c r="Q515" s="208"/>
    </row>
    <row r="516" spans="1:17" ht="11.25" customHeight="1" x14ac:dyDescent="0.2">
      <c r="A516" s="134"/>
      <c r="B516" s="112"/>
      <c r="C516" s="112"/>
      <c r="D516" s="112"/>
      <c r="E516" s="112"/>
      <c r="F516" s="112"/>
      <c r="G516" s="112"/>
      <c r="H516" s="112"/>
      <c r="I516" s="112"/>
      <c r="J516" s="241"/>
      <c r="K516" s="241"/>
      <c r="L516" s="241"/>
      <c r="M516" s="241"/>
      <c r="N516" s="208"/>
      <c r="O516" s="208"/>
      <c r="P516" s="208"/>
      <c r="Q516" s="208"/>
    </row>
    <row r="517" spans="1:17" ht="11.25" customHeight="1" x14ac:dyDescent="0.2">
      <c r="A517" s="134"/>
      <c r="B517" s="112"/>
      <c r="C517" s="112"/>
      <c r="D517" s="112"/>
      <c r="E517" s="112"/>
      <c r="F517" s="112"/>
      <c r="G517" s="112"/>
      <c r="H517" s="112"/>
      <c r="I517" s="112"/>
      <c r="J517" s="241"/>
      <c r="K517" s="241"/>
      <c r="L517" s="241"/>
      <c r="M517" s="241"/>
      <c r="N517" s="208"/>
      <c r="O517" s="208"/>
      <c r="P517" s="208"/>
      <c r="Q517" s="208"/>
    </row>
    <row r="518" spans="1:17" ht="11.25" customHeight="1" x14ac:dyDescent="0.2">
      <c r="A518" s="134"/>
      <c r="B518" s="112"/>
      <c r="C518" s="112"/>
      <c r="D518" s="112"/>
      <c r="E518" s="112"/>
      <c r="F518" s="112"/>
      <c r="G518" s="112"/>
      <c r="H518" s="112"/>
      <c r="I518" s="112"/>
      <c r="J518" s="241"/>
      <c r="K518" s="241"/>
      <c r="L518" s="241"/>
      <c r="M518" s="241"/>
      <c r="N518" s="208"/>
      <c r="O518" s="208"/>
      <c r="P518" s="208"/>
      <c r="Q518" s="208"/>
    </row>
    <row r="519" spans="1:17" ht="11.25" customHeight="1" x14ac:dyDescent="0.2">
      <c r="A519" s="134"/>
      <c r="B519" s="112"/>
      <c r="C519" s="112"/>
      <c r="D519" s="112"/>
      <c r="E519" s="112"/>
      <c r="F519" s="112"/>
      <c r="G519" s="112"/>
      <c r="H519" s="112"/>
      <c r="I519" s="112"/>
      <c r="J519" s="241"/>
      <c r="K519" s="241"/>
      <c r="L519" s="241"/>
      <c r="M519" s="241"/>
      <c r="N519" s="208"/>
      <c r="O519" s="208"/>
      <c r="P519" s="208"/>
      <c r="Q519" s="208"/>
    </row>
    <row r="520" spans="1:17" ht="11.25" customHeight="1" x14ac:dyDescent="0.2">
      <c r="A520" s="134"/>
      <c r="B520" s="112"/>
      <c r="C520" s="112"/>
      <c r="D520" s="112"/>
      <c r="E520" s="112"/>
      <c r="F520" s="112"/>
      <c r="G520" s="112"/>
      <c r="H520" s="112"/>
      <c r="I520" s="112"/>
      <c r="J520" s="241"/>
      <c r="K520" s="241"/>
      <c r="L520" s="241"/>
      <c r="M520" s="241"/>
      <c r="N520" s="208"/>
      <c r="O520" s="208"/>
      <c r="P520" s="208"/>
      <c r="Q520" s="208"/>
    </row>
    <row r="521" spans="1:17" ht="11.25" customHeight="1" x14ac:dyDescent="0.2">
      <c r="A521" s="134"/>
      <c r="B521" s="112"/>
      <c r="C521" s="112"/>
      <c r="D521" s="112"/>
      <c r="E521" s="112"/>
      <c r="F521" s="112"/>
      <c r="G521" s="112"/>
      <c r="H521" s="112"/>
      <c r="I521" s="112"/>
      <c r="J521" s="241"/>
      <c r="K521" s="241"/>
      <c r="L521" s="241"/>
      <c r="M521" s="241"/>
      <c r="N521" s="208"/>
      <c r="O521" s="208"/>
      <c r="P521" s="208"/>
      <c r="Q521" s="208"/>
    </row>
    <row r="522" spans="1:17" ht="11.25" customHeight="1" x14ac:dyDescent="0.2">
      <c r="A522" s="134"/>
      <c r="B522" s="112"/>
      <c r="C522" s="112"/>
      <c r="D522" s="112"/>
      <c r="E522" s="112"/>
      <c r="F522" s="112"/>
      <c r="G522" s="112"/>
      <c r="H522" s="112"/>
      <c r="I522" s="112"/>
      <c r="J522" s="241"/>
      <c r="K522" s="241"/>
      <c r="L522" s="241"/>
      <c r="M522" s="241"/>
      <c r="N522" s="208"/>
      <c r="O522" s="208"/>
      <c r="P522" s="208"/>
      <c r="Q522" s="208"/>
    </row>
    <row r="523" spans="1:17" ht="11.25" customHeight="1" x14ac:dyDescent="0.2">
      <c r="A523" s="134"/>
      <c r="B523" s="112"/>
      <c r="C523" s="112"/>
      <c r="D523" s="112"/>
      <c r="E523" s="112"/>
      <c r="F523" s="112"/>
      <c r="G523" s="112"/>
      <c r="H523" s="112"/>
      <c r="I523" s="112"/>
      <c r="J523" s="241"/>
      <c r="K523" s="241"/>
      <c r="L523" s="241"/>
      <c r="M523" s="241"/>
      <c r="N523" s="208"/>
      <c r="O523" s="208"/>
      <c r="P523" s="208"/>
      <c r="Q523" s="208"/>
    </row>
    <row r="524" spans="1:17" ht="11.25" customHeight="1" x14ac:dyDescent="0.2">
      <c r="A524" s="238" t="s">
        <v>934</v>
      </c>
      <c r="B524" s="63"/>
      <c r="C524" s="112"/>
      <c r="D524" s="112"/>
      <c r="E524" s="112"/>
      <c r="F524" s="112"/>
      <c r="G524" s="112"/>
      <c r="H524" s="112"/>
      <c r="I524" s="112"/>
      <c r="J524" s="241"/>
      <c r="K524" s="241"/>
      <c r="L524" s="241"/>
      <c r="M524" s="241"/>
      <c r="N524" s="208"/>
      <c r="O524" s="208"/>
      <c r="P524" s="208"/>
      <c r="Q524" s="208"/>
    </row>
    <row r="525" spans="1:17" ht="11.25" customHeight="1" x14ac:dyDescent="0.2">
      <c r="A525" s="242" t="s">
        <v>935</v>
      </c>
      <c r="B525" s="63"/>
      <c r="C525" s="112"/>
      <c r="D525" s="112"/>
      <c r="E525" s="112"/>
      <c r="F525" s="112"/>
      <c r="G525" s="112"/>
      <c r="H525" s="112"/>
      <c r="I525" s="112"/>
      <c r="J525" s="241"/>
      <c r="K525" s="241"/>
      <c r="L525" s="241"/>
      <c r="M525" s="241"/>
      <c r="N525" s="208"/>
      <c r="O525" s="208"/>
      <c r="P525" s="208"/>
      <c r="Q525" s="208"/>
    </row>
    <row r="526" spans="1:17" ht="11.25" customHeight="1" x14ac:dyDescent="0.2">
      <c r="A526" s="242" t="s">
        <v>936</v>
      </c>
      <c r="B526" s="63"/>
      <c r="C526" s="112"/>
      <c r="D526" s="112"/>
      <c r="E526" s="112"/>
      <c r="F526" s="112"/>
      <c r="G526" s="112"/>
      <c r="H526" s="112"/>
      <c r="I526" s="112"/>
      <c r="J526" s="241"/>
      <c r="K526" s="241"/>
      <c r="L526" s="241"/>
      <c r="M526" s="241"/>
      <c r="N526" s="208"/>
      <c r="O526" s="208"/>
      <c r="P526" s="208"/>
      <c r="Q526" s="208"/>
    </row>
    <row r="527" spans="1:17" ht="11.25" customHeight="1" x14ac:dyDescent="0.2">
      <c r="A527" s="134" t="s">
        <v>937</v>
      </c>
      <c r="B527" s="63"/>
      <c r="C527" s="112"/>
      <c r="D527" s="112"/>
      <c r="E527" s="112"/>
      <c r="F527" s="112"/>
      <c r="G527" s="112"/>
      <c r="H527" s="112"/>
      <c r="I527" s="112"/>
      <c r="J527" s="241"/>
      <c r="K527" s="241"/>
      <c r="L527" s="241"/>
      <c r="M527" s="241"/>
      <c r="N527" s="208"/>
      <c r="O527" s="208"/>
      <c r="P527" s="208"/>
      <c r="Q527" s="208"/>
    </row>
    <row r="528" spans="1:17" ht="11.25" customHeight="1" x14ac:dyDescent="0.2">
      <c r="A528" s="134"/>
      <c r="B528" s="63"/>
      <c r="C528" s="112"/>
      <c r="D528" s="112"/>
      <c r="E528" s="112"/>
      <c r="F528" s="112"/>
      <c r="G528" s="112"/>
      <c r="H528" s="112"/>
      <c r="I528" s="112"/>
      <c r="J528" s="241"/>
      <c r="K528" s="241"/>
      <c r="L528" s="241"/>
      <c r="M528" s="241"/>
      <c r="N528" s="208"/>
      <c r="O528" s="208"/>
      <c r="P528" s="208"/>
      <c r="Q528" s="208"/>
    </row>
    <row r="529" spans="1:17" ht="11.25" customHeight="1" x14ac:dyDescent="0.2">
      <c r="A529" s="134"/>
      <c r="B529" s="63"/>
      <c r="C529" s="112"/>
      <c r="D529" s="112"/>
      <c r="E529" s="112"/>
      <c r="F529" s="112"/>
      <c r="G529" s="112"/>
      <c r="H529" s="112"/>
      <c r="I529" s="112"/>
      <c r="J529" s="241"/>
      <c r="K529" s="241"/>
      <c r="L529" s="241"/>
      <c r="M529" s="241"/>
      <c r="N529" s="208"/>
      <c r="O529" s="208"/>
      <c r="P529" s="208"/>
      <c r="Q529" s="208"/>
    </row>
    <row r="530" spans="1:17" ht="11.25" customHeight="1" x14ac:dyDescent="0.2">
      <c r="A530" s="320" t="s">
        <v>73</v>
      </c>
      <c r="B530" s="320"/>
      <c r="C530" s="320"/>
      <c r="D530" s="320"/>
      <c r="E530" s="320"/>
      <c r="F530" s="112"/>
      <c r="G530" s="112"/>
      <c r="H530" s="112"/>
      <c r="I530" s="112"/>
      <c r="J530" s="241"/>
      <c r="K530" s="241"/>
      <c r="L530" s="241"/>
      <c r="M530" s="241"/>
      <c r="N530" s="208"/>
      <c r="O530" s="208"/>
      <c r="P530" s="208"/>
      <c r="Q530" s="208"/>
    </row>
    <row r="531" spans="1:17" ht="27" customHeight="1" x14ac:dyDescent="0.2">
      <c r="A531" s="134"/>
      <c r="B531" s="243" t="s">
        <v>504</v>
      </c>
      <c r="C531" s="112"/>
      <c r="D531" s="112"/>
      <c r="E531" s="112"/>
      <c r="F531" s="112"/>
      <c r="G531" s="112"/>
      <c r="H531" s="112"/>
      <c r="I531" s="112"/>
      <c r="J531" s="241"/>
      <c r="K531" s="241"/>
      <c r="L531" s="241"/>
      <c r="M531" s="241"/>
      <c r="N531" s="208"/>
      <c r="O531" s="208"/>
      <c r="P531" s="208"/>
      <c r="Q531" s="208"/>
    </row>
    <row r="532" spans="1:17" ht="21.95" customHeight="1" x14ac:dyDescent="0.2">
      <c r="A532" s="134"/>
      <c r="B532" s="243" t="s">
        <v>130</v>
      </c>
      <c r="C532" s="112"/>
      <c r="D532" s="112"/>
      <c r="E532" s="112"/>
      <c r="F532" s="112"/>
      <c r="G532" s="112"/>
      <c r="H532" s="112"/>
      <c r="I532" s="112"/>
      <c r="J532" s="241"/>
      <c r="K532" s="241" t="s">
        <v>933</v>
      </c>
      <c r="L532" s="241" t="s">
        <v>933</v>
      </c>
      <c r="M532" s="241" t="s">
        <v>933</v>
      </c>
      <c r="N532" s="208"/>
      <c r="O532" s="208"/>
      <c r="P532" s="208"/>
      <c r="Q532" s="208"/>
    </row>
    <row r="533" spans="1:17" x14ac:dyDescent="0.2">
      <c r="A533" s="134"/>
      <c r="B533" s="112"/>
      <c r="C533" s="112"/>
      <c r="D533" s="112"/>
      <c r="E533" s="112"/>
      <c r="F533" s="112"/>
      <c r="G533" s="112"/>
      <c r="H533" s="112"/>
      <c r="I533" s="112"/>
      <c r="J533" s="241"/>
      <c r="K533" s="241" t="s">
        <v>933</v>
      </c>
      <c r="L533" s="241" t="s">
        <v>933</v>
      </c>
      <c r="M533" s="241" t="s">
        <v>933</v>
      </c>
      <c r="N533" s="208"/>
      <c r="O533" s="208"/>
      <c r="P533" s="208"/>
      <c r="Q533" s="208"/>
    </row>
    <row r="534" spans="1:17" ht="12" customHeight="1" x14ac:dyDescent="0.2">
      <c r="A534" s="134" t="s">
        <v>418</v>
      </c>
      <c r="B534" s="112">
        <v>1280</v>
      </c>
      <c r="C534" s="112">
        <v>1280</v>
      </c>
      <c r="D534" s="112">
        <v>0</v>
      </c>
      <c r="E534" s="112">
        <v>0</v>
      </c>
      <c r="F534" s="112">
        <v>69</v>
      </c>
      <c r="G534" s="112">
        <v>69</v>
      </c>
      <c r="H534" s="112">
        <v>0</v>
      </c>
      <c r="I534" s="112">
        <v>0</v>
      </c>
      <c r="J534" s="241">
        <v>18.55072463768116</v>
      </c>
      <c r="K534" s="241">
        <v>18.55072463768116</v>
      </c>
      <c r="L534" s="241" t="s">
        <v>929</v>
      </c>
      <c r="M534" s="241" t="s">
        <v>929</v>
      </c>
      <c r="N534" s="208"/>
      <c r="O534" s="208"/>
      <c r="P534" s="208"/>
      <c r="Q534" s="208"/>
    </row>
    <row r="535" spans="1:17" ht="12" customHeight="1" x14ac:dyDescent="0.2">
      <c r="A535" s="134" t="s">
        <v>440</v>
      </c>
      <c r="B535" s="112">
        <v>7980</v>
      </c>
      <c r="C535" s="112">
        <v>7980</v>
      </c>
      <c r="D535" s="112">
        <v>0</v>
      </c>
      <c r="E535" s="112">
        <v>0</v>
      </c>
      <c r="F535" s="112">
        <v>228</v>
      </c>
      <c r="G535" s="112">
        <v>228</v>
      </c>
      <c r="H535" s="112">
        <v>0</v>
      </c>
      <c r="I535" s="112">
        <v>0</v>
      </c>
      <c r="J535" s="241">
        <v>35</v>
      </c>
      <c r="K535" s="241">
        <v>35</v>
      </c>
      <c r="L535" s="241" t="s">
        <v>929</v>
      </c>
      <c r="M535" s="241" t="s">
        <v>929</v>
      </c>
      <c r="N535" s="208"/>
      <c r="O535" s="208"/>
      <c r="P535" s="208"/>
      <c r="Q535" s="208"/>
    </row>
    <row r="536" spans="1:17" ht="12" customHeight="1" x14ac:dyDescent="0.2">
      <c r="A536" s="134" t="s">
        <v>451</v>
      </c>
      <c r="B536" s="112">
        <v>1519</v>
      </c>
      <c r="C536" s="112">
        <v>1519</v>
      </c>
      <c r="D536" s="112">
        <v>0</v>
      </c>
      <c r="E536" s="112">
        <v>0</v>
      </c>
      <c r="F536" s="112">
        <v>71</v>
      </c>
      <c r="G536" s="112">
        <v>71</v>
      </c>
      <c r="H536" s="112">
        <v>0</v>
      </c>
      <c r="I536" s="112">
        <v>0</v>
      </c>
      <c r="J536" s="241">
        <v>21.3943661971831</v>
      </c>
      <c r="K536" s="241">
        <v>21.3943661971831</v>
      </c>
      <c r="L536" s="241" t="s">
        <v>929</v>
      </c>
      <c r="M536" s="241" t="s">
        <v>929</v>
      </c>
      <c r="N536" s="208"/>
      <c r="O536" s="208"/>
      <c r="P536" s="208"/>
      <c r="Q536" s="208"/>
    </row>
    <row r="537" spans="1:17" ht="12" customHeight="1" x14ac:dyDescent="0.2">
      <c r="A537" s="134" t="s">
        <v>462</v>
      </c>
      <c r="B537" s="112">
        <v>575</v>
      </c>
      <c r="C537" s="112">
        <v>575</v>
      </c>
      <c r="D537" s="112">
        <v>0</v>
      </c>
      <c r="E537" s="112">
        <v>0</v>
      </c>
      <c r="F537" s="112">
        <v>0</v>
      </c>
      <c r="G537" s="112">
        <v>0</v>
      </c>
      <c r="H537" s="112">
        <v>0</v>
      </c>
      <c r="I537" s="112">
        <v>0</v>
      </c>
      <c r="J537" s="241" t="s">
        <v>929</v>
      </c>
      <c r="K537" s="241" t="s">
        <v>929</v>
      </c>
      <c r="L537" s="241" t="s">
        <v>929</v>
      </c>
      <c r="M537" s="241" t="s">
        <v>929</v>
      </c>
      <c r="N537" s="208"/>
      <c r="O537" s="208"/>
      <c r="P537" s="208"/>
      <c r="Q537" s="208"/>
    </row>
    <row r="538" spans="1:17" ht="12" customHeight="1" x14ac:dyDescent="0.2">
      <c r="A538" s="134" t="s">
        <v>114</v>
      </c>
      <c r="B538" s="112">
        <v>1908</v>
      </c>
      <c r="C538" s="112">
        <v>1908</v>
      </c>
      <c r="D538" s="112">
        <v>0</v>
      </c>
      <c r="E538" s="112">
        <v>0</v>
      </c>
      <c r="F538" s="112">
        <v>53</v>
      </c>
      <c r="G538" s="112">
        <v>53</v>
      </c>
      <c r="H538" s="112">
        <v>0</v>
      </c>
      <c r="I538" s="112">
        <v>0</v>
      </c>
      <c r="J538" s="241">
        <v>36</v>
      </c>
      <c r="K538" s="241">
        <v>36</v>
      </c>
      <c r="L538" s="241" t="s">
        <v>929</v>
      </c>
      <c r="M538" s="241" t="s">
        <v>929</v>
      </c>
      <c r="N538" s="208"/>
      <c r="O538" s="208"/>
      <c r="P538" s="208"/>
      <c r="Q538" s="208"/>
    </row>
    <row r="539" spans="1:17" ht="12" customHeight="1" x14ac:dyDescent="0.2">
      <c r="A539" s="134" t="s">
        <v>474</v>
      </c>
      <c r="B539" s="112">
        <v>6154</v>
      </c>
      <c r="C539" s="112">
        <v>6154</v>
      </c>
      <c r="D539" s="112">
        <v>0</v>
      </c>
      <c r="E539" s="112">
        <v>0</v>
      </c>
      <c r="F539" s="112">
        <v>215</v>
      </c>
      <c r="G539" s="112">
        <v>215</v>
      </c>
      <c r="H539" s="112">
        <v>0</v>
      </c>
      <c r="I539" s="112">
        <v>0</v>
      </c>
      <c r="J539" s="241">
        <v>28.623255813953488</v>
      </c>
      <c r="K539" s="241">
        <v>28.623255813953488</v>
      </c>
      <c r="L539" s="241" t="s">
        <v>929</v>
      </c>
      <c r="M539" s="241" t="s">
        <v>929</v>
      </c>
      <c r="N539" s="208"/>
      <c r="O539" s="208"/>
      <c r="P539" s="208"/>
      <c r="Q539" s="208"/>
    </row>
    <row r="540" spans="1:17" ht="12" customHeight="1" x14ac:dyDescent="0.2">
      <c r="A540" s="134" t="s">
        <v>486</v>
      </c>
      <c r="B540" s="112">
        <v>629</v>
      </c>
      <c r="C540" s="112">
        <v>629</v>
      </c>
      <c r="D540" s="112">
        <v>0</v>
      </c>
      <c r="E540" s="112">
        <v>0</v>
      </c>
      <c r="F540" s="112">
        <v>37</v>
      </c>
      <c r="G540" s="112">
        <v>37</v>
      </c>
      <c r="H540" s="112">
        <v>0</v>
      </c>
      <c r="I540" s="112">
        <v>0</v>
      </c>
      <c r="J540" s="241">
        <v>17</v>
      </c>
      <c r="K540" s="241">
        <v>17</v>
      </c>
      <c r="L540" s="241" t="s">
        <v>929</v>
      </c>
      <c r="M540" s="241" t="s">
        <v>929</v>
      </c>
      <c r="N540" s="208"/>
      <c r="O540" s="208"/>
      <c r="P540" s="208"/>
      <c r="Q540" s="208"/>
    </row>
    <row r="541" spans="1:17" ht="12" customHeight="1" x14ac:dyDescent="0.2">
      <c r="A541" s="134" t="s">
        <v>930</v>
      </c>
      <c r="B541" s="112">
        <v>20045</v>
      </c>
      <c r="C541" s="112">
        <v>20045</v>
      </c>
      <c r="D541" s="112">
        <v>0</v>
      </c>
      <c r="E541" s="112">
        <v>0</v>
      </c>
      <c r="F541" s="112">
        <v>710</v>
      </c>
      <c r="G541" s="112">
        <v>710</v>
      </c>
      <c r="H541" s="112">
        <v>0</v>
      </c>
      <c r="I541" s="112">
        <v>0</v>
      </c>
      <c r="J541" s="241">
        <v>28.232394366197184</v>
      </c>
      <c r="K541" s="241">
        <v>28.232394366197184</v>
      </c>
      <c r="L541" s="241" t="s">
        <v>929</v>
      </c>
      <c r="M541" s="241" t="s">
        <v>929</v>
      </c>
      <c r="N541" s="208"/>
      <c r="O541" s="208"/>
      <c r="P541" s="208"/>
      <c r="Q541" s="208"/>
    </row>
    <row r="542" spans="1:17" ht="36.75" customHeight="1" x14ac:dyDescent="0.2">
      <c r="A542" s="134" t="s">
        <v>931</v>
      </c>
      <c r="B542" s="112">
        <v>19470</v>
      </c>
      <c r="C542" s="112">
        <v>19470</v>
      </c>
      <c r="D542" s="112">
        <v>0</v>
      </c>
      <c r="E542" s="112">
        <v>0</v>
      </c>
      <c r="F542" s="112">
        <v>710</v>
      </c>
      <c r="G542" s="112">
        <v>710</v>
      </c>
      <c r="H542" s="112">
        <v>0</v>
      </c>
      <c r="I542" s="112">
        <v>0</v>
      </c>
      <c r="J542" s="241">
        <v>27.422535211267604</v>
      </c>
      <c r="K542" s="241">
        <v>27.422535211267604</v>
      </c>
      <c r="L542" s="241" t="s">
        <v>929</v>
      </c>
      <c r="M542" s="241" t="s">
        <v>929</v>
      </c>
      <c r="N542" s="208"/>
      <c r="O542" s="208"/>
      <c r="P542" s="208"/>
      <c r="Q542" s="208"/>
    </row>
    <row r="543" spans="1:17" ht="36.75" customHeight="1" x14ac:dyDescent="0.2">
      <c r="A543" s="134" t="s">
        <v>932</v>
      </c>
      <c r="B543" s="112">
        <v>575</v>
      </c>
      <c r="C543" s="112">
        <v>575</v>
      </c>
      <c r="D543" s="112">
        <v>0</v>
      </c>
      <c r="E543" s="112">
        <v>0</v>
      </c>
      <c r="F543" s="112">
        <v>0</v>
      </c>
      <c r="G543" s="112">
        <v>0</v>
      </c>
      <c r="H543" s="112">
        <v>0</v>
      </c>
      <c r="I543" s="112">
        <v>0</v>
      </c>
      <c r="J543" s="241" t="s">
        <v>929</v>
      </c>
      <c r="K543" s="241" t="s">
        <v>929</v>
      </c>
      <c r="L543" s="241" t="s">
        <v>929</v>
      </c>
      <c r="M543" s="241" t="s">
        <v>929</v>
      </c>
      <c r="N543" s="208"/>
      <c r="O543" s="208"/>
      <c r="P543" s="208"/>
      <c r="Q543" s="208"/>
    </row>
    <row r="544" spans="1:17" ht="21.95" customHeight="1" x14ac:dyDescent="0.2">
      <c r="A544" s="134"/>
      <c r="B544" s="243" t="s">
        <v>131</v>
      </c>
      <c r="C544" s="112"/>
      <c r="D544" s="112"/>
      <c r="E544" s="112"/>
      <c r="F544" s="112"/>
      <c r="G544" s="112"/>
      <c r="H544" s="112"/>
      <c r="I544" s="112"/>
      <c r="J544" s="241"/>
      <c r="K544" s="241" t="s">
        <v>933</v>
      </c>
      <c r="L544" s="241" t="s">
        <v>933</v>
      </c>
      <c r="M544" s="241" t="s">
        <v>933</v>
      </c>
      <c r="N544" s="208"/>
      <c r="O544" s="208"/>
      <c r="P544" s="208"/>
      <c r="Q544" s="208"/>
    </row>
    <row r="545" spans="1:17" x14ac:dyDescent="0.2">
      <c r="A545" s="134"/>
      <c r="B545" s="112"/>
      <c r="C545" s="112"/>
      <c r="D545" s="112"/>
      <c r="E545" s="112"/>
      <c r="F545" s="112"/>
      <c r="G545" s="112"/>
      <c r="H545" s="112"/>
      <c r="I545" s="112"/>
      <c r="J545" s="241"/>
      <c r="K545" s="241" t="s">
        <v>933</v>
      </c>
      <c r="L545" s="241" t="s">
        <v>933</v>
      </c>
      <c r="M545" s="241" t="s">
        <v>933</v>
      </c>
      <c r="N545" s="208"/>
      <c r="O545" s="208"/>
      <c r="P545" s="208"/>
      <c r="Q545" s="208"/>
    </row>
    <row r="546" spans="1:17" ht="12" customHeight="1" x14ac:dyDescent="0.2">
      <c r="A546" s="134" t="s">
        <v>418</v>
      </c>
      <c r="B546" s="112">
        <v>377</v>
      </c>
      <c r="C546" s="112">
        <v>377</v>
      </c>
      <c r="D546" s="112">
        <v>0</v>
      </c>
      <c r="E546" s="112">
        <v>0</v>
      </c>
      <c r="F546" s="112">
        <v>11</v>
      </c>
      <c r="G546" s="112">
        <v>5</v>
      </c>
      <c r="H546" s="112">
        <v>5</v>
      </c>
      <c r="I546" s="112">
        <v>0</v>
      </c>
      <c r="J546" s="241">
        <v>34.272727272727273</v>
      </c>
      <c r="K546" s="241">
        <v>75.400000000000006</v>
      </c>
      <c r="L546" s="241" t="s">
        <v>929</v>
      </c>
      <c r="M546" s="241" t="s">
        <v>929</v>
      </c>
      <c r="N546" s="208"/>
      <c r="O546" s="208"/>
      <c r="P546" s="208"/>
      <c r="Q546" s="208"/>
    </row>
    <row r="547" spans="1:17" ht="12" customHeight="1" x14ac:dyDescent="0.2">
      <c r="A547" s="134" t="s">
        <v>440</v>
      </c>
      <c r="B547" s="112">
        <v>8915</v>
      </c>
      <c r="C547" s="112">
        <v>6246</v>
      </c>
      <c r="D547" s="112">
        <v>2669</v>
      </c>
      <c r="E547" s="112">
        <v>0</v>
      </c>
      <c r="F547" s="112">
        <v>210</v>
      </c>
      <c r="G547" s="112">
        <v>175</v>
      </c>
      <c r="H547" s="112">
        <v>35</v>
      </c>
      <c r="I547" s="112">
        <v>0</v>
      </c>
      <c r="J547" s="241">
        <v>42.452380952380949</v>
      </c>
      <c r="K547" s="241">
        <v>35.691428571428574</v>
      </c>
      <c r="L547" s="241">
        <v>76.257142857142853</v>
      </c>
      <c r="M547" s="241" t="s">
        <v>929</v>
      </c>
      <c r="N547" s="208"/>
      <c r="O547" s="208"/>
      <c r="P547" s="208"/>
      <c r="Q547" s="208"/>
    </row>
    <row r="548" spans="1:17" ht="12" customHeight="1" x14ac:dyDescent="0.2">
      <c r="A548" s="134" t="s">
        <v>451</v>
      </c>
      <c r="B548" s="112">
        <v>3666</v>
      </c>
      <c r="C548" s="112">
        <v>2350</v>
      </c>
      <c r="D548" s="112">
        <v>1316</v>
      </c>
      <c r="E548" s="112">
        <v>0</v>
      </c>
      <c r="F548" s="112">
        <v>67</v>
      </c>
      <c r="G548" s="112">
        <v>45</v>
      </c>
      <c r="H548" s="112">
        <v>22</v>
      </c>
      <c r="I548" s="112">
        <v>0</v>
      </c>
      <c r="J548" s="241">
        <v>54.71641791044776</v>
      </c>
      <c r="K548" s="241">
        <v>52.222222222222221</v>
      </c>
      <c r="L548" s="241">
        <v>59.81818181818182</v>
      </c>
      <c r="M548" s="241" t="s">
        <v>929</v>
      </c>
      <c r="N548" s="208"/>
      <c r="O548" s="208"/>
      <c r="P548" s="208"/>
      <c r="Q548" s="208"/>
    </row>
    <row r="549" spans="1:17" ht="12" customHeight="1" x14ac:dyDescent="0.2">
      <c r="A549" s="134" t="s">
        <v>462</v>
      </c>
      <c r="B549" s="112">
        <v>231</v>
      </c>
      <c r="C549" s="112">
        <v>231</v>
      </c>
      <c r="D549" s="112">
        <v>0</v>
      </c>
      <c r="E549" s="112">
        <v>0</v>
      </c>
      <c r="F549" s="112">
        <v>0</v>
      </c>
      <c r="G549" s="112">
        <v>0</v>
      </c>
      <c r="H549" s="112">
        <v>0</v>
      </c>
      <c r="I549" s="112">
        <v>0</v>
      </c>
      <c r="J549" s="241" t="s">
        <v>929</v>
      </c>
      <c r="K549" s="241" t="s">
        <v>929</v>
      </c>
      <c r="L549" s="241" t="s">
        <v>929</v>
      </c>
      <c r="M549" s="241" t="s">
        <v>929</v>
      </c>
      <c r="N549" s="208"/>
      <c r="O549" s="208"/>
      <c r="P549" s="208"/>
      <c r="Q549" s="208"/>
    </row>
    <row r="550" spans="1:17" ht="12" customHeight="1" x14ac:dyDescent="0.2">
      <c r="A550" s="134" t="s">
        <v>114</v>
      </c>
      <c r="B550" s="112">
        <v>431</v>
      </c>
      <c r="C550" s="112">
        <v>431</v>
      </c>
      <c r="D550" s="112">
        <v>0</v>
      </c>
      <c r="E550" s="112">
        <v>0</v>
      </c>
      <c r="F550" s="112">
        <v>16</v>
      </c>
      <c r="G550" s="112">
        <v>16</v>
      </c>
      <c r="H550" s="112">
        <v>0</v>
      </c>
      <c r="I550" s="112">
        <v>0</v>
      </c>
      <c r="J550" s="241">
        <v>26.9375</v>
      </c>
      <c r="K550" s="241">
        <v>26.9375</v>
      </c>
      <c r="L550" s="241" t="s">
        <v>929</v>
      </c>
      <c r="M550" s="241" t="s">
        <v>929</v>
      </c>
      <c r="N550" s="208"/>
      <c r="O550" s="208"/>
      <c r="P550" s="208"/>
      <c r="Q550" s="208"/>
    </row>
    <row r="551" spans="1:17" ht="12" customHeight="1" x14ac:dyDescent="0.2">
      <c r="A551" s="134" t="s">
        <v>474</v>
      </c>
      <c r="B551" s="112">
        <v>6667</v>
      </c>
      <c r="C551" s="112">
        <v>6542</v>
      </c>
      <c r="D551" s="112">
        <v>125</v>
      </c>
      <c r="E551" s="112">
        <v>0</v>
      </c>
      <c r="F551" s="112">
        <v>220</v>
      </c>
      <c r="G551" s="112">
        <v>218</v>
      </c>
      <c r="H551" s="112">
        <v>2</v>
      </c>
      <c r="I551" s="112">
        <v>0</v>
      </c>
      <c r="J551" s="241">
        <v>30.304545454545455</v>
      </c>
      <c r="K551" s="241">
        <v>30.009174311926607</v>
      </c>
      <c r="L551" s="241">
        <v>62.5</v>
      </c>
      <c r="M551" s="241" t="s">
        <v>929</v>
      </c>
      <c r="N551" s="208"/>
      <c r="O551" s="208"/>
      <c r="P551" s="208"/>
      <c r="Q551" s="208"/>
    </row>
    <row r="552" spans="1:17" ht="12" customHeight="1" x14ac:dyDescent="0.2">
      <c r="A552" s="134" t="s">
        <v>930</v>
      </c>
      <c r="B552" s="112">
        <v>20287</v>
      </c>
      <c r="C552" s="112">
        <v>16177</v>
      </c>
      <c r="D552" s="112">
        <v>4110</v>
      </c>
      <c r="E552" s="112">
        <v>0</v>
      </c>
      <c r="F552" s="112">
        <v>542</v>
      </c>
      <c r="G552" s="112">
        <v>477</v>
      </c>
      <c r="H552" s="112">
        <v>64</v>
      </c>
      <c r="I552" s="112">
        <v>0</v>
      </c>
      <c r="J552" s="241">
        <v>37.429889298892988</v>
      </c>
      <c r="K552" s="241">
        <v>33.914046121593294</v>
      </c>
      <c r="L552" s="241">
        <v>64.21875</v>
      </c>
      <c r="M552" s="241" t="s">
        <v>929</v>
      </c>
      <c r="N552" s="208"/>
      <c r="O552" s="208"/>
      <c r="P552" s="208"/>
      <c r="Q552" s="208"/>
    </row>
    <row r="553" spans="1:17" ht="36.75" customHeight="1" x14ac:dyDescent="0.2">
      <c r="A553" s="134" t="s">
        <v>931</v>
      </c>
      <c r="B553" s="112">
        <v>20056</v>
      </c>
      <c r="C553" s="112">
        <v>15946</v>
      </c>
      <c r="D553" s="112">
        <v>4110</v>
      </c>
      <c r="E553" s="112">
        <v>0</v>
      </c>
      <c r="F553" s="112">
        <v>542</v>
      </c>
      <c r="G553" s="112">
        <v>477</v>
      </c>
      <c r="H553" s="112">
        <v>64</v>
      </c>
      <c r="I553" s="112">
        <v>0</v>
      </c>
      <c r="J553" s="241">
        <v>37.003690036900366</v>
      </c>
      <c r="K553" s="241">
        <v>33.429769392033542</v>
      </c>
      <c r="L553" s="241">
        <v>64.21875</v>
      </c>
      <c r="M553" s="241" t="s">
        <v>929</v>
      </c>
      <c r="N553" s="208"/>
      <c r="O553" s="208"/>
      <c r="P553" s="208"/>
      <c r="Q553" s="208"/>
    </row>
    <row r="554" spans="1:17" ht="36.75" customHeight="1" x14ac:dyDescent="0.2">
      <c r="A554" s="134" t="s">
        <v>932</v>
      </c>
      <c r="B554" s="112">
        <v>231</v>
      </c>
      <c r="C554" s="112">
        <v>231</v>
      </c>
      <c r="D554" s="112">
        <v>0</v>
      </c>
      <c r="E554" s="112">
        <v>0</v>
      </c>
      <c r="F554" s="112">
        <v>0</v>
      </c>
      <c r="G554" s="112">
        <v>0</v>
      </c>
      <c r="H554" s="112">
        <v>0</v>
      </c>
      <c r="I554" s="112">
        <v>0</v>
      </c>
      <c r="J554" s="241" t="s">
        <v>929</v>
      </c>
      <c r="K554" s="241" t="s">
        <v>929</v>
      </c>
      <c r="L554" s="241" t="s">
        <v>929</v>
      </c>
      <c r="M554" s="241" t="s">
        <v>929</v>
      </c>
      <c r="N554" s="208"/>
      <c r="O554" s="208"/>
      <c r="P554" s="208"/>
      <c r="Q554" s="208"/>
    </row>
    <row r="555" spans="1:17" ht="21.95" customHeight="1" x14ac:dyDescent="0.2">
      <c r="A555" s="134"/>
      <c r="B555" s="243" t="s">
        <v>132</v>
      </c>
      <c r="C555" s="112"/>
      <c r="D555" s="112"/>
      <c r="E555" s="112"/>
      <c r="F555" s="112"/>
      <c r="G555" s="112"/>
      <c r="H555" s="112"/>
      <c r="I555" s="112"/>
      <c r="J555" s="241"/>
      <c r="K555" s="241" t="s">
        <v>933</v>
      </c>
      <c r="L555" s="241" t="s">
        <v>933</v>
      </c>
      <c r="M555" s="241" t="s">
        <v>933</v>
      </c>
      <c r="N555" s="208"/>
      <c r="O555" s="208"/>
      <c r="P555" s="208"/>
      <c r="Q555" s="208"/>
    </row>
    <row r="556" spans="1:17" x14ac:dyDescent="0.2">
      <c r="A556" s="134"/>
      <c r="B556" s="112"/>
      <c r="C556" s="112"/>
      <c r="D556" s="112"/>
      <c r="E556" s="112"/>
      <c r="F556" s="112"/>
      <c r="G556" s="112"/>
      <c r="H556" s="112"/>
      <c r="I556" s="112"/>
      <c r="J556" s="241"/>
      <c r="K556" s="241" t="s">
        <v>933</v>
      </c>
      <c r="L556" s="241" t="s">
        <v>933</v>
      </c>
      <c r="M556" s="241" t="s">
        <v>933</v>
      </c>
      <c r="N556" s="208"/>
      <c r="O556" s="208"/>
      <c r="P556" s="208"/>
      <c r="Q556" s="208"/>
    </row>
    <row r="557" spans="1:17" ht="12" customHeight="1" x14ac:dyDescent="0.2">
      <c r="A557" s="134" t="s">
        <v>418</v>
      </c>
      <c r="B557" s="112">
        <v>309</v>
      </c>
      <c r="C557" s="112">
        <v>112</v>
      </c>
      <c r="D557" s="112">
        <v>197</v>
      </c>
      <c r="E557" s="112">
        <v>0</v>
      </c>
      <c r="F557" s="112">
        <v>5</v>
      </c>
      <c r="G557" s="112">
        <v>0</v>
      </c>
      <c r="H557" s="112">
        <v>5</v>
      </c>
      <c r="I557" s="112">
        <v>0</v>
      </c>
      <c r="J557" s="241">
        <v>61.8</v>
      </c>
      <c r="K557" s="241" t="s">
        <v>929</v>
      </c>
      <c r="L557" s="241">
        <v>39.4</v>
      </c>
      <c r="M557" s="241" t="s">
        <v>929</v>
      </c>
      <c r="N557" s="208"/>
      <c r="O557" s="208"/>
      <c r="P557" s="208"/>
      <c r="Q557" s="208"/>
    </row>
    <row r="558" spans="1:17" ht="12" customHeight="1" x14ac:dyDescent="0.2">
      <c r="A558" s="134" t="s">
        <v>440</v>
      </c>
      <c r="B558" s="112">
        <v>6193</v>
      </c>
      <c r="C558" s="112">
        <v>5688</v>
      </c>
      <c r="D558" s="112">
        <v>505</v>
      </c>
      <c r="E558" s="112">
        <v>0</v>
      </c>
      <c r="F558" s="112">
        <v>190</v>
      </c>
      <c r="G558" s="112">
        <v>175</v>
      </c>
      <c r="H558" s="112">
        <v>15</v>
      </c>
      <c r="I558" s="112">
        <v>0</v>
      </c>
      <c r="J558" s="241">
        <v>32.594736842105263</v>
      </c>
      <c r="K558" s="241">
        <v>32.502857142857145</v>
      </c>
      <c r="L558" s="241">
        <v>33.666666666666664</v>
      </c>
      <c r="M558" s="241" t="s">
        <v>929</v>
      </c>
      <c r="N558" s="208"/>
      <c r="O558" s="208"/>
      <c r="P558" s="208"/>
      <c r="Q558" s="208"/>
    </row>
    <row r="559" spans="1:17" ht="12" customHeight="1" x14ac:dyDescent="0.2">
      <c r="A559" s="134" t="s">
        <v>451</v>
      </c>
      <c r="B559" s="112">
        <v>1360</v>
      </c>
      <c r="C559" s="112">
        <v>1360</v>
      </c>
      <c r="D559" s="112">
        <v>0</v>
      </c>
      <c r="E559" s="112">
        <v>0</v>
      </c>
      <c r="F559" s="112">
        <v>55</v>
      </c>
      <c r="G559" s="112">
        <v>55</v>
      </c>
      <c r="H559" s="112">
        <v>0</v>
      </c>
      <c r="I559" s="112">
        <v>0</v>
      </c>
      <c r="J559" s="241">
        <v>24.727272727272727</v>
      </c>
      <c r="K559" s="241">
        <v>24.727272727272727</v>
      </c>
      <c r="L559" s="241" t="s">
        <v>929</v>
      </c>
      <c r="M559" s="241" t="s">
        <v>929</v>
      </c>
      <c r="N559" s="208"/>
      <c r="O559" s="208"/>
      <c r="P559" s="208"/>
      <c r="Q559" s="208"/>
    </row>
    <row r="560" spans="1:17" ht="12" customHeight="1" x14ac:dyDescent="0.2">
      <c r="A560" s="134" t="s">
        <v>462</v>
      </c>
      <c r="B560" s="112">
        <v>491</v>
      </c>
      <c r="C560" s="112">
        <v>265</v>
      </c>
      <c r="D560" s="112">
        <v>226</v>
      </c>
      <c r="E560" s="112">
        <v>0</v>
      </c>
      <c r="F560" s="112">
        <v>6</v>
      </c>
      <c r="G560" s="112">
        <v>1</v>
      </c>
      <c r="H560" s="112">
        <v>5</v>
      </c>
      <c r="I560" s="112">
        <v>0</v>
      </c>
      <c r="J560" s="241">
        <v>81.833333333333329</v>
      </c>
      <c r="K560" s="241">
        <v>265</v>
      </c>
      <c r="L560" s="241">
        <v>45.2</v>
      </c>
      <c r="M560" s="241" t="s">
        <v>929</v>
      </c>
      <c r="N560" s="208"/>
      <c r="O560" s="208"/>
      <c r="P560" s="208"/>
      <c r="Q560" s="208"/>
    </row>
    <row r="561" spans="1:17" ht="12" customHeight="1" x14ac:dyDescent="0.2">
      <c r="A561" s="134" t="s">
        <v>114</v>
      </c>
      <c r="B561" s="112">
        <v>645</v>
      </c>
      <c r="C561" s="112">
        <v>645</v>
      </c>
      <c r="D561" s="112">
        <v>0</v>
      </c>
      <c r="E561" s="112">
        <v>0</v>
      </c>
      <c r="F561" s="112">
        <v>36</v>
      </c>
      <c r="G561" s="112">
        <v>36</v>
      </c>
      <c r="H561" s="112">
        <v>0</v>
      </c>
      <c r="I561" s="112">
        <v>0</v>
      </c>
      <c r="J561" s="241">
        <v>17.916666666666668</v>
      </c>
      <c r="K561" s="241">
        <v>17.916666666666668</v>
      </c>
      <c r="L561" s="241" t="s">
        <v>929</v>
      </c>
      <c r="M561" s="241" t="s">
        <v>929</v>
      </c>
      <c r="N561" s="208"/>
      <c r="O561" s="208"/>
      <c r="P561" s="208"/>
      <c r="Q561" s="208"/>
    </row>
    <row r="562" spans="1:17" ht="12" customHeight="1" x14ac:dyDescent="0.2">
      <c r="A562" s="134" t="s">
        <v>474</v>
      </c>
      <c r="B562" s="112">
        <v>6401</v>
      </c>
      <c r="C562" s="112">
        <v>6401</v>
      </c>
      <c r="D562" s="112">
        <v>0</v>
      </c>
      <c r="E562" s="112">
        <v>0</v>
      </c>
      <c r="F562" s="112">
        <v>216</v>
      </c>
      <c r="G562" s="112">
        <v>214</v>
      </c>
      <c r="H562" s="112">
        <v>2</v>
      </c>
      <c r="I562" s="112">
        <v>0</v>
      </c>
      <c r="J562" s="241">
        <v>29.63425925925926</v>
      </c>
      <c r="K562" s="241">
        <v>29.911214953271028</v>
      </c>
      <c r="L562" s="241" t="s">
        <v>929</v>
      </c>
      <c r="M562" s="241" t="s">
        <v>929</v>
      </c>
      <c r="N562" s="208"/>
      <c r="O562" s="208"/>
      <c r="P562" s="208"/>
      <c r="Q562" s="208"/>
    </row>
    <row r="563" spans="1:17" ht="12" customHeight="1" x14ac:dyDescent="0.2">
      <c r="A563" s="134" t="s">
        <v>486</v>
      </c>
      <c r="B563" s="112">
        <v>225</v>
      </c>
      <c r="C563" s="112">
        <v>117</v>
      </c>
      <c r="D563" s="112">
        <v>108</v>
      </c>
      <c r="E563" s="112">
        <v>0</v>
      </c>
      <c r="F563" s="112">
        <v>12</v>
      </c>
      <c r="G563" s="112">
        <v>8</v>
      </c>
      <c r="H563" s="112">
        <v>4</v>
      </c>
      <c r="I563" s="112">
        <v>0</v>
      </c>
      <c r="J563" s="241">
        <v>18.75</v>
      </c>
      <c r="K563" s="241">
        <v>14.625</v>
      </c>
      <c r="L563" s="241">
        <v>27</v>
      </c>
      <c r="M563" s="241" t="s">
        <v>929</v>
      </c>
      <c r="N563" s="208"/>
      <c r="O563" s="208"/>
      <c r="P563" s="208"/>
      <c r="Q563" s="208"/>
    </row>
    <row r="564" spans="1:17" ht="12" customHeight="1" x14ac:dyDescent="0.2">
      <c r="A564" s="134" t="s">
        <v>930</v>
      </c>
      <c r="B564" s="112">
        <v>15624</v>
      </c>
      <c r="C564" s="112">
        <v>14588</v>
      </c>
      <c r="D564" s="112">
        <v>1036</v>
      </c>
      <c r="E564" s="112">
        <v>0</v>
      </c>
      <c r="F564" s="112">
        <v>555</v>
      </c>
      <c r="G564" s="112">
        <v>523</v>
      </c>
      <c r="H564" s="112">
        <v>32</v>
      </c>
      <c r="I564" s="112">
        <v>0</v>
      </c>
      <c r="J564" s="241">
        <v>28.151351351351352</v>
      </c>
      <c r="K564" s="241">
        <v>27.892925430210326</v>
      </c>
      <c r="L564" s="241">
        <v>32.375</v>
      </c>
      <c r="M564" s="241" t="s">
        <v>929</v>
      </c>
      <c r="N564" s="208"/>
      <c r="O564" s="208"/>
      <c r="P564" s="208"/>
      <c r="Q564" s="208"/>
    </row>
    <row r="565" spans="1:17" ht="36.75" customHeight="1" x14ac:dyDescent="0.2">
      <c r="A565" s="134" t="s">
        <v>931</v>
      </c>
      <c r="B565" s="112">
        <v>15133</v>
      </c>
      <c r="C565" s="112">
        <v>14323</v>
      </c>
      <c r="D565" s="112">
        <v>810</v>
      </c>
      <c r="E565" s="112">
        <v>0</v>
      </c>
      <c r="F565" s="112">
        <v>549</v>
      </c>
      <c r="G565" s="112">
        <v>522</v>
      </c>
      <c r="H565" s="112">
        <v>27</v>
      </c>
      <c r="I565" s="112">
        <v>0</v>
      </c>
      <c r="J565" s="241">
        <v>27.564663023679419</v>
      </c>
      <c r="K565" s="241">
        <v>27.438697318007662</v>
      </c>
      <c r="L565" s="241">
        <v>30</v>
      </c>
      <c r="M565" s="241" t="s">
        <v>929</v>
      </c>
      <c r="N565" s="208"/>
      <c r="O565" s="208"/>
      <c r="P565" s="208"/>
      <c r="Q565" s="208"/>
    </row>
    <row r="566" spans="1:17" ht="36.75" customHeight="1" x14ac:dyDescent="0.2">
      <c r="A566" s="134" t="s">
        <v>932</v>
      </c>
      <c r="B566" s="112">
        <v>491</v>
      </c>
      <c r="C566" s="112">
        <v>265</v>
      </c>
      <c r="D566" s="112">
        <v>226</v>
      </c>
      <c r="E566" s="112">
        <v>0</v>
      </c>
      <c r="F566" s="112">
        <v>6</v>
      </c>
      <c r="G566" s="112">
        <v>1</v>
      </c>
      <c r="H566" s="112">
        <v>5</v>
      </c>
      <c r="I566" s="112">
        <v>0</v>
      </c>
      <c r="J566" s="241">
        <v>81.833333333333329</v>
      </c>
      <c r="K566" s="241">
        <v>265</v>
      </c>
      <c r="L566" s="241">
        <v>45.2</v>
      </c>
      <c r="M566" s="241" t="s">
        <v>929</v>
      </c>
      <c r="N566" s="208"/>
      <c r="O566" s="208"/>
      <c r="P566" s="208"/>
      <c r="Q566" s="208"/>
    </row>
    <row r="567" spans="1:17" ht="12" customHeight="1" x14ac:dyDescent="0.2">
      <c r="A567" s="134"/>
      <c r="B567" s="112"/>
      <c r="C567" s="112"/>
      <c r="D567" s="112"/>
      <c r="E567" s="112"/>
      <c r="F567" s="112"/>
      <c r="G567" s="112"/>
      <c r="H567" s="112"/>
      <c r="I567" s="112"/>
      <c r="J567" s="241"/>
      <c r="K567" s="241"/>
      <c r="L567" s="241"/>
      <c r="M567" s="241"/>
      <c r="N567" s="208"/>
      <c r="O567" s="208"/>
      <c r="P567" s="208"/>
      <c r="Q567" s="208"/>
    </row>
    <row r="568" spans="1:17" ht="12" customHeight="1" x14ac:dyDescent="0.2">
      <c r="A568" s="134"/>
      <c r="B568" s="112"/>
      <c r="C568" s="112"/>
      <c r="D568" s="112"/>
      <c r="E568" s="112"/>
      <c r="F568" s="112"/>
      <c r="G568" s="112"/>
      <c r="H568" s="112"/>
      <c r="I568" s="112"/>
      <c r="J568" s="241"/>
      <c r="K568" s="241"/>
      <c r="L568" s="241"/>
      <c r="M568" s="241"/>
      <c r="N568" s="208"/>
      <c r="O568" s="208"/>
      <c r="P568" s="208"/>
      <c r="Q568" s="208"/>
    </row>
    <row r="569" spans="1:17" ht="12" customHeight="1" x14ac:dyDescent="0.2">
      <c r="A569" s="134"/>
      <c r="B569" s="112"/>
      <c r="C569" s="112"/>
      <c r="D569" s="112"/>
      <c r="E569" s="112"/>
      <c r="F569" s="112"/>
      <c r="G569" s="112"/>
      <c r="H569" s="112"/>
      <c r="I569" s="112"/>
      <c r="J569" s="241"/>
      <c r="K569" s="241"/>
      <c r="L569" s="241"/>
      <c r="M569" s="241"/>
      <c r="N569" s="208"/>
      <c r="O569" s="208"/>
      <c r="P569" s="208"/>
      <c r="Q569" s="208"/>
    </row>
    <row r="570" spans="1:17" ht="12" customHeight="1" x14ac:dyDescent="0.2">
      <c r="A570" s="134"/>
      <c r="B570" s="112"/>
      <c r="C570" s="112"/>
      <c r="D570" s="112"/>
      <c r="E570" s="112"/>
      <c r="F570" s="112"/>
      <c r="G570" s="112"/>
      <c r="H570" s="112"/>
      <c r="I570" s="112"/>
      <c r="J570" s="241"/>
      <c r="K570" s="241"/>
      <c r="L570" s="241"/>
      <c r="M570" s="241"/>
      <c r="N570" s="208"/>
      <c r="O570" s="208"/>
      <c r="P570" s="208"/>
      <c r="Q570" s="208"/>
    </row>
    <row r="571" spans="1:17" x14ac:dyDescent="0.2">
      <c r="A571" s="20"/>
      <c r="B571" s="20"/>
      <c r="C571" s="20"/>
      <c r="D571" s="20"/>
      <c r="E571" s="20"/>
      <c r="F571" s="112"/>
      <c r="G571" s="112"/>
      <c r="H571" s="112"/>
      <c r="I571" s="112"/>
      <c r="J571" s="241"/>
      <c r="K571" s="241" t="s">
        <v>933</v>
      </c>
      <c r="L571" s="241" t="s">
        <v>933</v>
      </c>
      <c r="M571" s="241" t="s">
        <v>933</v>
      </c>
      <c r="N571" s="208"/>
      <c r="O571" s="208"/>
      <c r="P571" s="208"/>
      <c r="Q571" s="208"/>
    </row>
    <row r="572" spans="1:17" x14ac:dyDescent="0.2">
      <c r="A572" s="20"/>
      <c r="B572" s="20"/>
      <c r="C572" s="20"/>
      <c r="D572" s="20"/>
      <c r="E572" s="20"/>
      <c r="F572" s="112"/>
      <c r="G572" s="112"/>
      <c r="H572" s="112"/>
      <c r="I572" s="112"/>
      <c r="J572" s="241"/>
      <c r="K572" s="241" t="s">
        <v>933</v>
      </c>
      <c r="L572" s="241" t="s">
        <v>933</v>
      </c>
      <c r="M572" s="241" t="s">
        <v>933</v>
      </c>
      <c r="N572" s="208"/>
      <c r="O572" s="208"/>
      <c r="P572" s="208"/>
      <c r="Q572" s="208"/>
    </row>
    <row r="573" spans="1:17" x14ac:dyDescent="0.2">
      <c r="A573" s="20"/>
      <c r="B573" s="20"/>
      <c r="C573" s="20"/>
      <c r="D573" s="20"/>
      <c r="E573" s="20"/>
      <c r="F573" s="112"/>
      <c r="G573" s="112"/>
      <c r="H573" s="112"/>
      <c r="I573" s="112"/>
      <c r="J573" s="241"/>
      <c r="K573" s="241" t="s">
        <v>933</v>
      </c>
      <c r="L573" s="241" t="s">
        <v>933</v>
      </c>
      <c r="M573" s="241" t="s">
        <v>933</v>
      </c>
      <c r="N573" s="208"/>
      <c r="O573" s="208"/>
      <c r="P573" s="208"/>
      <c r="Q573" s="208"/>
    </row>
    <row r="574" spans="1:17" x14ac:dyDescent="0.2">
      <c r="A574" s="20"/>
      <c r="B574" s="20"/>
      <c r="C574" s="20"/>
      <c r="D574" s="20"/>
      <c r="E574" s="20"/>
      <c r="F574" s="112"/>
      <c r="G574" s="112"/>
      <c r="H574" s="112"/>
      <c r="I574" s="112"/>
      <c r="J574" s="241"/>
      <c r="K574" s="241" t="s">
        <v>933</v>
      </c>
      <c r="L574" s="241" t="s">
        <v>933</v>
      </c>
      <c r="M574" s="241" t="s">
        <v>933</v>
      </c>
      <c r="N574" s="208"/>
      <c r="O574" s="208"/>
      <c r="P574" s="208"/>
      <c r="Q574" s="208"/>
    </row>
    <row r="575" spans="1:17" x14ac:dyDescent="0.2">
      <c r="A575" s="20"/>
      <c r="B575" s="20"/>
      <c r="C575" s="20"/>
      <c r="D575" s="20"/>
      <c r="E575" s="20"/>
      <c r="F575" s="112"/>
      <c r="G575" s="112"/>
      <c r="H575" s="112"/>
      <c r="I575" s="112"/>
      <c r="J575" s="241"/>
      <c r="K575" s="241"/>
      <c r="L575" s="241"/>
      <c r="M575" s="241"/>
      <c r="N575" s="208"/>
      <c r="O575" s="208"/>
      <c r="P575" s="208"/>
      <c r="Q575" s="208"/>
    </row>
    <row r="576" spans="1:17" x14ac:dyDescent="0.2">
      <c r="A576" s="238" t="s">
        <v>934</v>
      </c>
      <c r="B576" s="63"/>
      <c r="C576" s="112"/>
      <c r="D576" s="112"/>
      <c r="E576" s="112"/>
      <c r="F576" s="112"/>
      <c r="G576" s="112"/>
      <c r="H576" s="112"/>
      <c r="I576" s="112"/>
      <c r="J576" s="241"/>
      <c r="K576" s="241"/>
      <c r="L576" s="241"/>
      <c r="M576" s="241"/>
      <c r="N576" s="208"/>
      <c r="O576" s="208"/>
      <c r="P576" s="208"/>
      <c r="Q576" s="208"/>
    </row>
    <row r="577" spans="1:17" x14ac:dyDescent="0.2">
      <c r="A577" s="242" t="s">
        <v>935</v>
      </c>
      <c r="B577" s="63"/>
      <c r="C577" s="112"/>
      <c r="D577" s="112"/>
      <c r="E577" s="112"/>
      <c r="F577" s="112"/>
      <c r="G577" s="112"/>
      <c r="H577" s="112"/>
      <c r="I577" s="112"/>
      <c r="J577" s="241"/>
      <c r="K577" s="241"/>
      <c r="L577" s="241"/>
      <c r="M577" s="241"/>
      <c r="N577" s="208"/>
      <c r="O577" s="208"/>
      <c r="P577" s="208"/>
      <c r="Q577" s="208"/>
    </row>
    <row r="578" spans="1:17" x14ac:dyDescent="0.2">
      <c r="A578" s="242" t="s">
        <v>936</v>
      </c>
      <c r="B578" s="63"/>
      <c r="C578" s="112"/>
      <c r="D578" s="112"/>
      <c r="E578" s="112"/>
      <c r="F578" s="112"/>
      <c r="G578" s="112"/>
      <c r="H578" s="112"/>
      <c r="I578" s="112"/>
      <c r="J578" s="241"/>
      <c r="K578" s="241"/>
      <c r="L578" s="241"/>
      <c r="M578" s="241"/>
      <c r="N578" s="208"/>
      <c r="O578" s="208"/>
      <c r="P578" s="208"/>
      <c r="Q578" s="208"/>
    </row>
    <row r="579" spans="1:17" x14ac:dyDescent="0.2">
      <c r="A579" s="134" t="s">
        <v>937</v>
      </c>
      <c r="B579" s="63"/>
      <c r="C579" s="112"/>
      <c r="D579" s="112"/>
      <c r="E579" s="112"/>
      <c r="F579" s="112"/>
      <c r="G579" s="112"/>
      <c r="H579" s="112"/>
      <c r="I579" s="112"/>
      <c r="J579" s="241"/>
      <c r="K579" s="241"/>
      <c r="L579" s="241"/>
      <c r="M579" s="241"/>
      <c r="N579" s="208"/>
      <c r="O579" s="208"/>
      <c r="P579" s="208"/>
      <c r="Q579" s="208"/>
    </row>
    <row r="580" spans="1:17" x14ac:dyDescent="0.2">
      <c r="A580" s="134"/>
      <c r="B580" s="63"/>
      <c r="C580" s="112"/>
      <c r="D580" s="112"/>
      <c r="E580" s="112"/>
      <c r="F580" s="112"/>
      <c r="G580" s="112"/>
      <c r="H580" s="112"/>
      <c r="I580" s="112"/>
      <c r="J580" s="241"/>
      <c r="K580" s="241"/>
      <c r="L580" s="241"/>
      <c r="M580" s="241"/>
      <c r="N580" s="208"/>
      <c r="O580" s="208"/>
      <c r="P580" s="208"/>
      <c r="Q580" s="208"/>
    </row>
    <row r="581" spans="1:17" ht="11.25" customHeight="1" x14ac:dyDescent="0.2">
      <c r="A581" s="134"/>
      <c r="B581" s="63"/>
      <c r="C581" s="112"/>
      <c r="D581" s="112"/>
      <c r="E581" s="112"/>
      <c r="F581" s="112"/>
      <c r="G581" s="112"/>
      <c r="H581" s="112"/>
      <c r="I581" s="112"/>
      <c r="J581" s="241"/>
      <c r="K581" s="241"/>
      <c r="L581" s="241"/>
      <c r="M581" s="241"/>
      <c r="N581" s="208"/>
      <c r="O581" s="208"/>
      <c r="P581" s="208"/>
      <c r="Q581" s="208"/>
    </row>
    <row r="582" spans="1:17" x14ac:dyDescent="0.2">
      <c r="A582" s="320" t="s">
        <v>73</v>
      </c>
      <c r="B582" s="320"/>
      <c r="C582" s="320"/>
      <c r="D582" s="320"/>
      <c r="E582" s="320"/>
      <c r="F582" s="112"/>
      <c r="G582" s="112"/>
      <c r="H582" s="112"/>
      <c r="I582" s="112"/>
      <c r="J582" s="241"/>
      <c r="K582" s="241" t="s">
        <v>933</v>
      </c>
      <c r="L582" s="241" t="s">
        <v>933</v>
      </c>
      <c r="M582" s="241" t="s">
        <v>933</v>
      </c>
      <c r="N582" s="208"/>
      <c r="O582" s="208"/>
      <c r="P582" s="208"/>
      <c r="Q582" s="208"/>
    </row>
    <row r="583" spans="1:17" ht="27" customHeight="1" x14ac:dyDescent="0.2">
      <c r="A583" s="134"/>
      <c r="B583" s="243" t="s">
        <v>504</v>
      </c>
      <c r="C583" s="112"/>
      <c r="D583" s="112"/>
      <c r="E583" s="112"/>
      <c r="F583" s="112"/>
      <c r="G583" s="112"/>
      <c r="H583" s="112"/>
      <c r="I583" s="112"/>
      <c r="J583" s="241"/>
      <c r="K583" s="241" t="s">
        <v>933</v>
      </c>
      <c r="L583" s="241" t="s">
        <v>933</v>
      </c>
      <c r="M583" s="241" t="s">
        <v>933</v>
      </c>
      <c r="N583" s="208"/>
      <c r="O583" s="208"/>
      <c r="P583" s="208"/>
      <c r="Q583" s="208"/>
    </row>
    <row r="584" spans="1:17" ht="21.95" customHeight="1" x14ac:dyDescent="0.2">
      <c r="A584" s="134"/>
      <c r="B584" s="243" t="s">
        <v>938</v>
      </c>
      <c r="C584" s="112"/>
      <c r="D584" s="112"/>
      <c r="E584" s="112"/>
      <c r="F584" s="112"/>
      <c r="G584" s="112"/>
      <c r="H584" s="112"/>
      <c r="I584" s="112"/>
      <c r="J584" s="241"/>
      <c r="K584" s="241" t="s">
        <v>933</v>
      </c>
      <c r="L584" s="241" t="s">
        <v>933</v>
      </c>
      <c r="M584" s="241" t="s">
        <v>933</v>
      </c>
      <c r="N584" s="208"/>
      <c r="O584" s="208"/>
      <c r="P584" s="208"/>
      <c r="Q584" s="208"/>
    </row>
    <row r="585" spans="1:17" ht="11.25" customHeight="1" x14ac:dyDescent="0.2">
      <c r="A585" s="134"/>
      <c r="B585" s="244"/>
      <c r="C585" s="112"/>
      <c r="D585" s="112"/>
      <c r="E585" s="112"/>
      <c r="F585" s="112"/>
      <c r="G585" s="112"/>
      <c r="H585" s="112"/>
      <c r="I585" s="112"/>
      <c r="J585" s="241"/>
      <c r="K585" s="241" t="s">
        <v>933</v>
      </c>
      <c r="L585" s="241" t="s">
        <v>933</v>
      </c>
      <c r="M585" s="241" t="s">
        <v>933</v>
      </c>
      <c r="N585" s="208"/>
      <c r="O585" s="208"/>
      <c r="P585" s="208"/>
      <c r="Q585" s="208"/>
    </row>
    <row r="586" spans="1:17" ht="12" customHeight="1" x14ac:dyDescent="0.2">
      <c r="A586" s="134" t="s">
        <v>418</v>
      </c>
      <c r="B586" s="112">
        <v>21097</v>
      </c>
      <c r="C586" s="112">
        <v>11423</v>
      </c>
      <c r="D586" s="112">
        <v>7222</v>
      </c>
      <c r="E586" s="112">
        <v>2452</v>
      </c>
      <c r="F586" s="112">
        <v>874</v>
      </c>
      <c r="G586" s="112">
        <v>593</v>
      </c>
      <c r="H586" s="112">
        <v>155</v>
      </c>
      <c r="I586" s="112">
        <v>126</v>
      </c>
      <c r="J586" s="241">
        <v>24.138443935926773</v>
      </c>
      <c r="K586" s="241">
        <v>19.263069139966273</v>
      </c>
      <c r="L586" s="241">
        <v>46.593548387096774</v>
      </c>
      <c r="M586" s="241">
        <v>19.460317460317459</v>
      </c>
      <c r="N586" s="208"/>
      <c r="O586" s="208"/>
      <c r="P586" s="208"/>
      <c r="Q586" s="208"/>
    </row>
    <row r="587" spans="1:17" ht="12" customHeight="1" x14ac:dyDescent="0.2">
      <c r="A587" s="134" t="s">
        <v>437</v>
      </c>
      <c r="B587" s="112">
        <v>376</v>
      </c>
      <c r="C587" s="112">
        <v>0</v>
      </c>
      <c r="D587" s="112">
        <v>376</v>
      </c>
      <c r="E587" s="112">
        <v>0</v>
      </c>
      <c r="F587" s="112">
        <v>28</v>
      </c>
      <c r="G587" s="112">
        <v>1</v>
      </c>
      <c r="H587" s="112">
        <v>27</v>
      </c>
      <c r="I587" s="112">
        <v>0</v>
      </c>
      <c r="J587" s="241">
        <v>13.428571428571429</v>
      </c>
      <c r="K587" s="241" t="s">
        <v>929</v>
      </c>
      <c r="L587" s="241">
        <v>13.925925925925926</v>
      </c>
      <c r="M587" s="241" t="s">
        <v>929</v>
      </c>
      <c r="N587" s="208"/>
      <c r="O587" s="208"/>
      <c r="P587" s="208"/>
      <c r="Q587" s="208"/>
    </row>
    <row r="588" spans="1:17" ht="12" customHeight="1" x14ac:dyDescent="0.2">
      <c r="A588" s="134" t="s">
        <v>440</v>
      </c>
      <c r="B588" s="112">
        <v>322084</v>
      </c>
      <c r="C588" s="112">
        <v>235661</v>
      </c>
      <c r="D588" s="112">
        <v>72129</v>
      </c>
      <c r="E588" s="112">
        <v>14294</v>
      </c>
      <c r="F588" s="112">
        <v>11828</v>
      </c>
      <c r="G588" s="112">
        <v>9183</v>
      </c>
      <c r="H588" s="112">
        <v>1992</v>
      </c>
      <c r="I588" s="112">
        <v>653</v>
      </c>
      <c r="J588" s="241">
        <v>27.230639161312141</v>
      </c>
      <c r="K588" s="241">
        <v>25.662746379178916</v>
      </c>
      <c r="L588" s="241">
        <v>36.209337349397593</v>
      </c>
      <c r="M588" s="241">
        <v>21.889739663093415</v>
      </c>
      <c r="N588" s="208"/>
      <c r="O588" s="208"/>
      <c r="P588" s="208"/>
      <c r="Q588" s="208"/>
    </row>
    <row r="589" spans="1:17" ht="12" customHeight="1" x14ac:dyDescent="0.2">
      <c r="A589" s="134" t="s">
        <v>451</v>
      </c>
      <c r="B589" s="112">
        <v>93026</v>
      </c>
      <c r="C589" s="112">
        <v>84607</v>
      </c>
      <c r="D589" s="112">
        <v>8419</v>
      </c>
      <c r="E589" s="112">
        <v>0</v>
      </c>
      <c r="F589" s="112">
        <v>3050</v>
      </c>
      <c r="G589" s="112">
        <v>2904</v>
      </c>
      <c r="H589" s="112">
        <v>146</v>
      </c>
      <c r="I589" s="112">
        <v>0</v>
      </c>
      <c r="J589" s="241">
        <v>30.500327868852459</v>
      </c>
      <c r="K589" s="241">
        <v>29.134641873278238</v>
      </c>
      <c r="L589" s="241">
        <v>57.664383561643838</v>
      </c>
      <c r="M589" s="241" t="s">
        <v>929</v>
      </c>
      <c r="N589" s="208"/>
      <c r="O589" s="208"/>
      <c r="P589" s="208"/>
      <c r="Q589" s="208"/>
    </row>
    <row r="590" spans="1:17" ht="12" customHeight="1" x14ac:dyDescent="0.2">
      <c r="A590" s="134" t="s">
        <v>462</v>
      </c>
      <c r="B590" s="112">
        <v>30970</v>
      </c>
      <c r="C590" s="112">
        <v>12371</v>
      </c>
      <c r="D590" s="112">
        <v>14957</v>
      </c>
      <c r="E590" s="112">
        <v>3642</v>
      </c>
      <c r="F590" s="112">
        <v>640</v>
      </c>
      <c r="G590" s="112">
        <v>248</v>
      </c>
      <c r="H590" s="112">
        <v>318</v>
      </c>
      <c r="I590" s="112">
        <v>74</v>
      </c>
      <c r="J590" s="241">
        <v>48.390625</v>
      </c>
      <c r="K590" s="241">
        <v>49.883064516129032</v>
      </c>
      <c r="L590" s="241">
        <v>47.034591194968556</v>
      </c>
      <c r="M590" s="241">
        <v>49.216216216216218</v>
      </c>
      <c r="N590" s="208"/>
      <c r="O590" s="208"/>
      <c r="P590" s="208"/>
      <c r="Q590" s="208"/>
    </row>
    <row r="591" spans="1:17" ht="12" customHeight="1" x14ac:dyDescent="0.2">
      <c r="A591" s="134" t="s">
        <v>114</v>
      </c>
      <c r="B591" s="112">
        <v>20814</v>
      </c>
      <c r="C591" s="112">
        <v>20686</v>
      </c>
      <c r="D591" s="112">
        <v>128</v>
      </c>
      <c r="E591" s="112">
        <v>0</v>
      </c>
      <c r="F591" s="112">
        <v>999</v>
      </c>
      <c r="G591" s="112">
        <v>999</v>
      </c>
      <c r="H591" s="112">
        <v>0</v>
      </c>
      <c r="I591" s="112">
        <v>0</v>
      </c>
      <c r="J591" s="241">
        <v>20.834834834834833</v>
      </c>
      <c r="K591" s="241">
        <v>20.706706706706708</v>
      </c>
      <c r="L591" s="241" t="s">
        <v>929</v>
      </c>
      <c r="M591" s="241" t="s">
        <v>929</v>
      </c>
      <c r="N591" s="208"/>
      <c r="O591" s="208"/>
      <c r="P591" s="208"/>
      <c r="Q591" s="208"/>
    </row>
    <row r="592" spans="1:17" ht="12" customHeight="1" x14ac:dyDescent="0.2">
      <c r="A592" s="134" t="s">
        <v>474</v>
      </c>
      <c r="B592" s="112">
        <v>280541</v>
      </c>
      <c r="C592" s="112">
        <v>270624</v>
      </c>
      <c r="D592" s="112">
        <v>9917</v>
      </c>
      <c r="E592" s="112">
        <v>0</v>
      </c>
      <c r="F592" s="112">
        <v>10358</v>
      </c>
      <c r="G592" s="112">
        <v>10137</v>
      </c>
      <c r="H592" s="112">
        <v>221</v>
      </c>
      <c r="I592" s="112">
        <v>0</v>
      </c>
      <c r="J592" s="241">
        <v>27.084475767522687</v>
      </c>
      <c r="K592" s="241">
        <v>26.696655815329979</v>
      </c>
      <c r="L592" s="241">
        <v>44.873303167420815</v>
      </c>
      <c r="M592" s="241" t="s">
        <v>929</v>
      </c>
      <c r="N592" s="208"/>
      <c r="O592" s="208"/>
      <c r="P592" s="208"/>
      <c r="Q592" s="208"/>
    </row>
    <row r="593" spans="1:17" ht="12" customHeight="1" x14ac:dyDescent="0.2">
      <c r="A593" s="134" t="s">
        <v>486</v>
      </c>
      <c r="B593" s="112">
        <v>23836</v>
      </c>
      <c r="C593" s="112">
        <v>19471</v>
      </c>
      <c r="D593" s="112">
        <v>4365</v>
      </c>
      <c r="E593" s="112">
        <v>0</v>
      </c>
      <c r="F593" s="112">
        <v>1188</v>
      </c>
      <c r="G593" s="112">
        <v>1006</v>
      </c>
      <c r="H593" s="112">
        <v>182</v>
      </c>
      <c r="I593" s="112">
        <v>0</v>
      </c>
      <c r="J593" s="241">
        <v>20.063973063973062</v>
      </c>
      <c r="K593" s="241">
        <v>19.354870775347912</v>
      </c>
      <c r="L593" s="241">
        <v>23.983516483516482</v>
      </c>
      <c r="M593" s="241" t="s">
        <v>929</v>
      </c>
      <c r="N593" s="208"/>
      <c r="O593" s="208"/>
      <c r="P593" s="208"/>
      <c r="Q593" s="208"/>
    </row>
    <row r="594" spans="1:17" ht="12" customHeight="1" x14ac:dyDescent="0.2">
      <c r="A594" s="134" t="s">
        <v>930</v>
      </c>
      <c r="B594" s="112">
        <v>792837</v>
      </c>
      <c r="C594" s="112">
        <v>654936</v>
      </c>
      <c r="D594" s="112">
        <v>117513</v>
      </c>
      <c r="E594" s="112">
        <v>20388</v>
      </c>
      <c r="F594" s="112">
        <v>30354</v>
      </c>
      <c r="G594" s="112">
        <v>26442</v>
      </c>
      <c r="H594" s="112">
        <v>3055</v>
      </c>
      <c r="I594" s="112">
        <v>857</v>
      </c>
      <c r="J594" s="241">
        <v>26.119687685313302</v>
      </c>
      <c r="K594" s="241">
        <v>24.768776945768096</v>
      </c>
      <c r="L594" s="241">
        <v>38.465793780687399</v>
      </c>
      <c r="M594" s="241">
        <v>23.789964994165693</v>
      </c>
      <c r="N594" s="208"/>
      <c r="O594" s="208"/>
      <c r="P594" s="208"/>
      <c r="Q594" s="208"/>
    </row>
    <row r="595" spans="1:17" ht="36.75" customHeight="1" x14ac:dyDescent="0.2">
      <c r="A595" s="134" t="s">
        <v>931</v>
      </c>
      <c r="B595" s="112">
        <v>761867</v>
      </c>
      <c r="C595" s="112">
        <v>642565</v>
      </c>
      <c r="D595" s="112">
        <v>102556</v>
      </c>
      <c r="E595" s="112">
        <v>16746</v>
      </c>
      <c r="F595" s="112">
        <v>29715</v>
      </c>
      <c r="G595" s="112">
        <v>26194</v>
      </c>
      <c r="H595" s="112">
        <v>2738</v>
      </c>
      <c r="I595" s="112">
        <v>784</v>
      </c>
      <c r="J595" s="241">
        <v>25.639138482248022</v>
      </c>
      <c r="K595" s="241">
        <v>24.530999465526456</v>
      </c>
      <c r="L595" s="241">
        <v>37.456537618699784</v>
      </c>
      <c r="M595" s="241">
        <v>21.35969387755102</v>
      </c>
      <c r="N595" s="208"/>
      <c r="O595" s="208"/>
      <c r="P595" s="208"/>
      <c r="Q595" s="208"/>
    </row>
    <row r="596" spans="1:17" ht="36.75" customHeight="1" x14ac:dyDescent="0.2">
      <c r="A596" s="134" t="s">
        <v>932</v>
      </c>
      <c r="B596" s="112">
        <v>30970</v>
      </c>
      <c r="C596" s="112">
        <v>12371</v>
      </c>
      <c r="D596" s="112">
        <v>14957</v>
      </c>
      <c r="E596" s="112">
        <v>3642</v>
      </c>
      <c r="F596" s="112">
        <v>640</v>
      </c>
      <c r="G596" s="112">
        <v>248</v>
      </c>
      <c r="H596" s="112">
        <v>318</v>
      </c>
      <c r="I596" s="112">
        <v>74</v>
      </c>
      <c r="J596" s="241">
        <v>48.390625</v>
      </c>
      <c r="K596" s="241">
        <v>49.883064516129032</v>
      </c>
      <c r="L596" s="241">
        <v>47.034591194968556</v>
      </c>
      <c r="M596" s="241">
        <v>49.216216216216218</v>
      </c>
      <c r="N596" s="208"/>
      <c r="O596" s="208"/>
      <c r="P596" s="208"/>
      <c r="Q596" s="208"/>
    </row>
    <row r="597" spans="1:17" ht="27" customHeight="1" x14ac:dyDescent="0.2">
      <c r="A597" s="134"/>
      <c r="B597" s="243" t="s">
        <v>940</v>
      </c>
      <c r="C597" s="112"/>
      <c r="D597" s="112"/>
      <c r="E597" s="112"/>
      <c r="F597" s="112"/>
      <c r="G597" s="112"/>
      <c r="H597" s="112"/>
      <c r="I597" s="112"/>
      <c r="J597" s="241"/>
      <c r="K597" s="241" t="s">
        <v>933</v>
      </c>
      <c r="L597" s="241" t="s">
        <v>933</v>
      </c>
      <c r="M597" s="241" t="s">
        <v>933</v>
      </c>
      <c r="N597" s="208"/>
      <c r="O597" s="208"/>
      <c r="P597" s="208"/>
      <c r="Q597" s="208"/>
    </row>
    <row r="598" spans="1:17" ht="21.95" customHeight="1" x14ac:dyDescent="0.2">
      <c r="A598" s="134"/>
      <c r="B598" s="243" t="s">
        <v>117</v>
      </c>
      <c r="C598" s="112"/>
      <c r="D598" s="112"/>
      <c r="E598" s="112"/>
      <c r="F598" s="112"/>
      <c r="G598" s="112"/>
      <c r="H598" s="112"/>
      <c r="I598" s="112"/>
      <c r="J598" s="241"/>
      <c r="K598" s="241" t="s">
        <v>933</v>
      </c>
      <c r="L598" s="241" t="s">
        <v>933</v>
      </c>
      <c r="M598" s="241" t="s">
        <v>933</v>
      </c>
      <c r="N598" s="208"/>
      <c r="O598" s="208"/>
      <c r="P598" s="208"/>
      <c r="Q598" s="208"/>
    </row>
    <row r="599" spans="1:17" ht="11.25" customHeight="1" x14ac:dyDescent="0.2">
      <c r="A599" s="134"/>
      <c r="B599" s="244"/>
      <c r="C599" s="112"/>
      <c r="D599" s="112"/>
      <c r="E599" s="112"/>
      <c r="F599" s="112"/>
      <c r="G599" s="112"/>
      <c r="H599" s="112"/>
      <c r="I599" s="112"/>
      <c r="J599" s="241"/>
      <c r="K599" s="241" t="s">
        <v>933</v>
      </c>
      <c r="L599" s="241" t="s">
        <v>933</v>
      </c>
      <c r="M599" s="241" t="s">
        <v>933</v>
      </c>
      <c r="N599" s="208"/>
      <c r="O599" s="208"/>
      <c r="P599" s="208"/>
      <c r="Q599" s="208"/>
    </row>
    <row r="600" spans="1:17" ht="12" customHeight="1" x14ac:dyDescent="0.2">
      <c r="A600" s="134" t="s">
        <v>418</v>
      </c>
      <c r="B600" s="112">
        <v>57787</v>
      </c>
      <c r="C600" s="112">
        <v>55367</v>
      </c>
      <c r="D600" s="112">
        <v>1568</v>
      </c>
      <c r="E600" s="112">
        <v>852</v>
      </c>
      <c r="F600" s="112">
        <v>2491</v>
      </c>
      <c r="G600" s="112">
        <v>2391</v>
      </c>
      <c r="H600" s="112">
        <v>28</v>
      </c>
      <c r="I600" s="112">
        <v>72</v>
      </c>
      <c r="J600" s="241">
        <v>23.198313930148533</v>
      </c>
      <c r="K600" s="241">
        <v>23.15641990798829</v>
      </c>
      <c r="L600" s="241">
        <v>56</v>
      </c>
      <c r="M600" s="241">
        <v>11.833333333333334</v>
      </c>
      <c r="N600" s="208"/>
      <c r="O600" s="208"/>
      <c r="P600" s="208"/>
      <c r="Q600" s="208"/>
    </row>
    <row r="601" spans="1:17" ht="12" customHeight="1" x14ac:dyDescent="0.2">
      <c r="A601" s="134" t="s">
        <v>437</v>
      </c>
      <c r="B601" s="112">
        <v>3813</v>
      </c>
      <c r="C601" s="112">
        <v>3813</v>
      </c>
      <c r="D601" s="112">
        <v>0</v>
      </c>
      <c r="E601" s="112">
        <v>0</v>
      </c>
      <c r="F601" s="112">
        <v>158</v>
      </c>
      <c r="G601" s="112">
        <v>158</v>
      </c>
      <c r="H601" s="112">
        <v>0</v>
      </c>
      <c r="I601" s="112">
        <v>0</v>
      </c>
      <c r="J601" s="241">
        <v>24.132911392405063</v>
      </c>
      <c r="K601" s="241">
        <v>24.132911392405063</v>
      </c>
      <c r="L601" s="241" t="s">
        <v>929</v>
      </c>
      <c r="M601" s="241" t="s">
        <v>929</v>
      </c>
      <c r="N601" s="208"/>
      <c r="O601" s="208"/>
      <c r="P601" s="208"/>
      <c r="Q601" s="208"/>
    </row>
    <row r="602" spans="1:17" ht="12" customHeight="1" x14ac:dyDescent="0.2">
      <c r="A602" s="134" t="s">
        <v>440</v>
      </c>
      <c r="B602" s="112">
        <v>93861</v>
      </c>
      <c r="C602" s="112">
        <v>85028</v>
      </c>
      <c r="D602" s="112">
        <v>6273</v>
      </c>
      <c r="E602" s="112">
        <v>2560</v>
      </c>
      <c r="F602" s="112">
        <v>4980</v>
      </c>
      <c r="G602" s="112">
        <v>4674</v>
      </c>
      <c r="H602" s="112">
        <v>235</v>
      </c>
      <c r="I602" s="112">
        <v>71</v>
      </c>
      <c r="J602" s="241">
        <v>18.847590361445782</v>
      </c>
      <c r="K602" s="241">
        <v>18.191698759092855</v>
      </c>
      <c r="L602" s="241">
        <v>26.693617021276594</v>
      </c>
      <c r="M602" s="241">
        <v>36.056338028169016</v>
      </c>
      <c r="N602" s="208"/>
      <c r="O602" s="208"/>
      <c r="P602" s="208"/>
      <c r="Q602" s="208"/>
    </row>
    <row r="603" spans="1:17" ht="12" customHeight="1" x14ac:dyDescent="0.2">
      <c r="A603" s="134" t="s">
        <v>451</v>
      </c>
      <c r="B603" s="112">
        <v>64906</v>
      </c>
      <c r="C603" s="112">
        <v>63988</v>
      </c>
      <c r="D603" s="112">
        <v>918</v>
      </c>
      <c r="E603" s="112">
        <v>0</v>
      </c>
      <c r="F603" s="112">
        <v>3853</v>
      </c>
      <c r="G603" s="112">
        <v>3816</v>
      </c>
      <c r="H603" s="112">
        <v>38</v>
      </c>
      <c r="I603" s="112">
        <v>0</v>
      </c>
      <c r="J603" s="241">
        <v>16.845574876719439</v>
      </c>
      <c r="K603" s="241">
        <v>16.768343815513628</v>
      </c>
      <c r="L603" s="241">
        <v>24.157894736842106</v>
      </c>
      <c r="M603" s="241" t="s">
        <v>929</v>
      </c>
      <c r="N603" s="208"/>
      <c r="O603" s="208"/>
      <c r="P603" s="208"/>
      <c r="Q603" s="208"/>
    </row>
    <row r="604" spans="1:17" ht="12" customHeight="1" x14ac:dyDescent="0.2">
      <c r="A604" s="134" t="s">
        <v>462</v>
      </c>
      <c r="B604" s="112">
        <v>18164</v>
      </c>
      <c r="C604" s="112">
        <v>17122</v>
      </c>
      <c r="D604" s="112">
        <v>566</v>
      </c>
      <c r="E604" s="112">
        <v>476</v>
      </c>
      <c r="F604" s="112">
        <v>5776</v>
      </c>
      <c r="G604" s="112">
        <v>5760</v>
      </c>
      <c r="H604" s="112">
        <v>4</v>
      </c>
      <c r="I604" s="112">
        <v>12</v>
      </c>
      <c r="J604" s="241">
        <v>3.1447368421052633</v>
      </c>
      <c r="K604" s="241">
        <v>2.9725694444444444</v>
      </c>
      <c r="L604" s="241">
        <v>141.5</v>
      </c>
      <c r="M604" s="241">
        <v>39.666666666666664</v>
      </c>
      <c r="N604" s="208"/>
      <c r="O604" s="208"/>
      <c r="P604" s="208"/>
      <c r="Q604" s="208"/>
    </row>
    <row r="605" spans="1:17" ht="12" customHeight="1" x14ac:dyDescent="0.2">
      <c r="A605" s="134" t="s">
        <v>114</v>
      </c>
      <c r="B605" s="112">
        <v>6318</v>
      </c>
      <c r="C605" s="112">
        <v>6190</v>
      </c>
      <c r="D605" s="112">
        <v>128</v>
      </c>
      <c r="E605" s="112">
        <v>0</v>
      </c>
      <c r="F605" s="112">
        <v>453</v>
      </c>
      <c r="G605" s="112">
        <v>453</v>
      </c>
      <c r="H605" s="112">
        <v>0</v>
      </c>
      <c r="I605" s="112">
        <v>0</v>
      </c>
      <c r="J605" s="241">
        <v>13.947019867549669</v>
      </c>
      <c r="K605" s="241">
        <v>13.664459161147903</v>
      </c>
      <c r="L605" s="241" t="s">
        <v>929</v>
      </c>
      <c r="M605" s="241" t="s">
        <v>929</v>
      </c>
      <c r="N605" s="208"/>
      <c r="O605" s="208"/>
      <c r="P605" s="208"/>
      <c r="Q605" s="208"/>
    </row>
    <row r="606" spans="1:17" ht="12" customHeight="1" x14ac:dyDescent="0.2">
      <c r="A606" s="134" t="s">
        <v>474</v>
      </c>
      <c r="B606" s="112">
        <v>72214</v>
      </c>
      <c r="C606" s="112">
        <v>71328</v>
      </c>
      <c r="D606" s="112">
        <v>886</v>
      </c>
      <c r="E606" s="112">
        <v>0</v>
      </c>
      <c r="F606" s="112">
        <v>3785</v>
      </c>
      <c r="G606" s="112">
        <v>3753</v>
      </c>
      <c r="H606" s="112">
        <v>32</v>
      </c>
      <c r="I606" s="112">
        <v>0</v>
      </c>
      <c r="J606" s="241">
        <v>19.078996036988112</v>
      </c>
      <c r="K606" s="241">
        <v>19.005595523581135</v>
      </c>
      <c r="L606" s="241">
        <v>27.6875</v>
      </c>
      <c r="M606" s="241" t="s">
        <v>929</v>
      </c>
      <c r="N606" s="208"/>
      <c r="O606" s="208"/>
      <c r="P606" s="208"/>
      <c r="Q606" s="208"/>
    </row>
    <row r="607" spans="1:17" ht="12" customHeight="1" x14ac:dyDescent="0.2">
      <c r="A607" s="134" t="s">
        <v>486</v>
      </c>
      <c r="B607" s="112">
        <v>10702</v>
      </c>
      <c r="C607" s="112">
        <v>10168</v>
      </c>
      <c r="D607" s="112">
        <v>534</v>
      </c>
      <c r="E607" s="112">
        <v>0</v>
      </c>
      <c r="F607" s="112">
        <v>987</v>
      </c>
      <c r="G607" s="112">
        <v>940</v>
      </c>
      <c r="H607" s="112">
        <v>45</v>
      </c>
      <c r="I607" s="112">
        <v>2</v>
      </c>
      <c r="J607" s="241">
        <v>10.842958459979737</v>
      </c>
      <c r="K607" s="241">
        <v>10.817021276595744</v>
      </c>
      <c r="L607" s="241">
        <v>11.866666666666667</v>
      </c>
      <c r="M607" s="241" t="s">
        <v>929</v>
      </c>
      <c r="N607" s="208"/>
      <c r="O607" s="208"/>
      <c r="P607" s="208"/>
      <c r="Q607" s="208"/>
    </row>
    <row r="608" spans="1:17" ht="12" customHeight="1" x14ac:dyDescent="0.2">
      <c r="A608" s="134" t="s">
        <v>930</v>
      </c>
      <c r="B608" s="112">
        <v>328337</v>
      </c>
      <c r="C608" s="112">
        <v>313576</v>
      </c>
      <c r="D608" s="112">
        <v>10873</v>
      </c>
      <c r="E608" s="112">
        <v>3888</v>
      </c>
      <c r="F608" s="112">
        <v>23662</v>
      </c>
      <c r="G608" s="112">
        <v>23119</v>
      </c>
      <c r="H608" s="112">
        <v>385</v>
      </c>
      <c r="I608" s="112">
        <v>157</v>
      </c>
      <c r="J608" s="241">
        <v>13.876130504606541</v>
      </c>
      <c r="K608" s="241">
        <v>13.563562437821705</v>
      </c>
      <c r="L608" s="241">
        <v>28.241558441558443</v>
      </c>
      <c r="M608" s="241">
        <v>24.764331210191084</v>
      </c>
      <c r="N608" s="208"/>
      <c r="O608" s="208"/>
      <c r="P608" s="208"/>
      <c r="Q608" s="208"/>
    </row>
    <row r="609" spans="1:17" ht="36.950000000000003" customHeight="1" x14ac:dyDescent="0.2">
      <c r="A609" s="134" t="s">
        <v>931</v>
      </c>
      <c r="B609" s="112">
        <v>310173</v>
      </c>
      <c r="C609" s="112">
        <v>296454</v>
      </c>
      <c r="D609" s="112">
        <v>10307</v>
      </c>
      <c r="E609" s="112">
        <v>3412</v>
      </c>
      <c r="F609" s="112">
        <v>17802</v>
      </c>
      <c r="G609" s="112">
        <v>17275</v>
      </c>
      <c r="H609" s="112">
        <v>382</v>
      </c>
      <c r="I609" s="112">
        <v>145</v>
      </c>
      <c r="J609" s="241">
        <v>17.423491742500843</v>
      </c>
      <c r="K609" s="241">
        <v>17.160868306801735</v>
      </c>
      <c r="L609" s="241">
        <v>26.981675392670159</v>
      </c>
      <c r="M609" s="241">
        <v>23.531034482758621</v>
      </c>
      <c r="N609" s="208"/>
      <c r="O609" s="208"/>
      <c r="P609" s="208"/>
      <c r="Q609" s="208"/>
    </row>
    <row r="610" spans="1:17" ht="36.950000000000003" customHeight="1" x14ac:dyDescent="0.2">
      <c r="A610" s="134" t="s">
        <v>932</v>
      </c>
      <c r="B610" s="112">
        <v>18164</v>
      </c>
      <c r="C610" s="112">
        <v>17122</v>
      </c>
      <c r="D610" s="112">
        <v>566</v>
      </c>
      <c r="E610" s="112">
        <v>476</v>
      </c>
      <c r="F610" s="112">
        <v>5860</v>
      </c>
      <c r="G610" s="112">
        <v>5844</v>
      </c>
      <c r="H610" s="112">
        <v>4</v>
      </c>
      <c r="I610" s="112">
        <v>12</v>
      </c>
      <c r="J610" s="241">
        <v>3.0996587030716722</v>
      </c>
      <c r="K610" s="241">
        <v>2.92984257357974</v>
      </c>
      <c r="L610" s="241">
        <v>141.5</v>
      </c>
      <c r="M610" s="241">
        <v>39.666666666666664</v>
      </c>
      <c r="N610" s="208"/>
      <c r="O610" s="208"/>
      <c r="P610" s="208"/>
      <c r="Q610" s="208"/>
    </row>
    <row r="611" spans="1:17" ht="21.95" customHeight="1" x14ac:dyDescent="0.2">
      <c r="A611" s="134"/>
      <c r="B611" s="243" t="s">
        <v>118</v>
      </c>
      <c r="C611" s="112"/>
      <c r="D611" s="112"/>
      <c r="E611" s="112"/>
      <c r="F611" s="112"/>
      <c r="G611" s="112"/>
      <c r="H611" s="112"/>
      <c r="I611" s="112"/>
      <c r="J611" s="241"/>
      <c r="K611" s="241" t="s">
        <v>933</v>
      </c>
      <c r="L611" s="241" t="s">
        <v>933</v>
      </c>
      <c r="M611" s="241" t="s">
        <v>933</v>
      </c>
      <c r="N611" s="208"/>
      <c r="O611" s="208"/>
      <c r="P611" s="208"/>
      <c r="Q611" s="208"/>
    </row>
    <row r="612" spans="1:17" x14ac:dyDescent="0.2">
      <c r="A612" s="134"/>
      <c r="C612" s="112"/>
      <c r="D612" s="112"/>
      <c r="E612" s="112"/>
      <c r="F612" s="112"/>
      <c r="G612" s="112"/>
      <c r="H612" s="112"/>
      <c r="I612" s="112"/>
      <c r="J612" s="241"/>
      <c r="K612" s="241" t="s">
        <v>933</v>
      </c>
      <c r="L612" s="241" t="s">
        <v>933</v>
      </c>
      <c r="M612" s="241" t="s">
        <v>933</v>
      </c>
      <c r="N612" s="208"/>
      <c r="O612" s="208"/>
      <c r="P612" s="208"/>
      <c r="Q612" s="208"/>
    </row>
    <row r="613" spans="1:17" ht="12" customHeight="1" x14ac:dyDescent="0.2">
      <c r="A613" s="134" t="s">
        <v>418</v>
      </c>
      <c r="B613" s="112">
        <v>59654</v>
      </c>
      <c r="C613" s="112">
        <v>55260</v>
      </c>
      <c r="D613" s="112">
        <v>1564</v>
      </c>
      <c r="E613" s="112">
        <v>2830</v>
      </c>
      <c r="F613" s="112">
        <v>3350</v>
      </c>
      <c r="G613" s="112">
        <v>3051</v>
      </c>
      <c r="H613" s="112">
        <v>60</v>
      </c>
      <c r="I613" s="112">
        <v>238</v>
      </c>
      <c r="J613" s="241">
        <v>17.807164179104479</v>
      </c>
      <c r="K613" s="241">
        <v>18.112094395280234</v>
      </c>
      <c r="L613" s="241">
        <v>26.066666666666666</v>
      </c>
      <c r="M613" s="241">
        <v>11.890756302521009</v>
      </c>
      <c r="N613" s="208"/>
      <c r="O613" s="208"/>
      <c r="P613" s="208"/>
      <c r="Q613" s="208"/>
    </row>
    <row r="614" spans="1:17" ht="12" customHeight="1" x14ac:dyDescent="0.2">
      <c r="A614" s="134" t="s">
        <v>437</v>
      </c>
      <c r="B614" s="112">
        <v>2463</v>
      </c>
      <c r="C614" s="112">
        <v>2379</v>
      </c>
      <c r="D614" s="112">
        <v>84</v>
      </c>
      <c r="E614" s="112">
        <v>0</v>
      </c>
      <c r="F614" s="112">
        <v>198</v>
      </c>
      <c r="G614" s="112">
        <v>183</v>
      </c>
      <c r="H614" s="112">
        <v>12</v>
      </c>
      <c r="I614" s="112">
        <v>3</v>
      </c>
      <c r="J614" s="241">
        <v>12.439393939393939</v>
      </c>
      <c r="K614" s="241">
        <v>13</v>
      </c>
      <c r="L614" s="241">
        <v>7</v>
      </c>
      <c r="M614" s="241" t="s">
        <v>929</v>
      </c>
      <c r="N614" s="208"/>
      <c r="O614" s="208"/>
      <c r="P614" s="208"/>
      <c r="Q614" s="208"/>
    </row>
    <row r="615" spans="1:17" ht="12" customHeight="1" x14ac:dyDescent="0.2">
      <c r="A615" s="134" t="s">
        <v>440</v>
      </c>
      <c r="B615" s="112">
        <v>100131</v>
      </c>
      <c r="C615" s="112">
        <v>91764</v>
      </c>
      <c r="D615" s="112">
        <v>4032</v>
      </c>
      <c r="E615" s="112">
        <v>4335</v>
      </c>
      <c r="F615" s="112">
        <v>3724</v>
      </c>
      <c r="G615" s="112">
        <v>3297</v>
      </c>
      <c r="H615" s="112">
        <v>198</v>
      </c>
      <c r="I615" s="112">
        <v>228</v>
      </c>
      <c r="J615" s="241">
        <v>26.888023630504833</v>
      </c>
      <c r="K615" s="241">
        <v>27.832575068243859</v>
      </c>
      <c r="L615" s="241">
        <v>20.363636363636363</v>
      </c>
      <c r="M615" s="241">
        <v>19.013157894736842</v>
      </c>
      <c r="N615" s="208"/>
      <c r="O615" s="208"/>
      <c r="P615" s="208"/>
      <c r="Q615" s="208"/>
    </row>
    <row r="616" spans="1:17" ht="12" customHeight="1" x14ac:dyDescent="0.2">
      <c r="A616" s="134" t="s">
        <v>451</v>
      </c>
      <c r="B616" s="112">
        <v>59448</v>
      </c>
      <c r="C616" s="112">
        <v>58865</v>
      </c>
      <c r="D616" s="112">
        <v>0</v>
      </c>
      <c r="E616" s="112">
        <v>583</v>
      </c>
      <c r="F616" s="112">
        <v>4201</v>
      </c>
      <c r="G616" s="112">
        <v>4165</v>
      </c>
      <c r="H616" s="112">
        <v>0</v>
      </c>
      <c r="I616" s="112">
        <v>36</v>
      </c>
      <c r="J616" s="241">
        <v>14.150916448464651</v>
      </c>
      <c r="K616" s="241">
        <v>14.133253301320527</v>
      </c>
      <c r="L616" s="241" t="s">
        <v>929</v>
      </c>
      <c r="M616" s="241">
        <v>16.194444444444443</v>
      </c>
      <c r="N616" s="208"/>
      <c r="O616" s="208"/>
      <c r="P616" s="208"/>
      <c r="Q616" s="208"/>
    </row>
    <row r="617" spans="1:17" ht="12" customHeight="1" x14ac:dyDescent="0.2">
      <c r="A617" s="134" t="s">
        <v>462</v>
      </c>
      <c r="B617" s="112">
        <v>19234</v>
      </c>
      <c r="C617" s="112">
        <v>18009</v>
      </c>
      <c r="D617" s="112">
        <v>345</v>
      </c>
      <c r="E617" s="112">
        <v>880</v>
      </c>
      <c r="F617" s="112">
        <v>6326</v>
      </c>
      <c r="G617" s="112">
        <v>6300</v>
      </c>
      <c r="H617" s="112">
        <v>10</v>
      </c>
      <c r="I617" s="112">
        <v>16</v>
      </c>
      <c r="J617" s="241">
        <v>3.0404679102118242</v>
      </c>
      <c r="K617" s="241">
        <v>2.8585714285714285</v>
      </c>
      <c r="L617" s="241">
        <v>34.5</v>
      </c>
      <c r="M617" s="241">
        <v>55</v>
      </c>
      <c r="N617" s="208"/>
      <c r="O617" s="208"/>
      <c r="P617" s="208"/>
      <c r="Q617" s="208"/>
    </row>
    <row r="618" spans="1:17" ht="12" customHeight="1" x14ac:dyDescent="0.2">
      <c r="A618" s="134" t="s">
        <v>467</v>
      </c>
      <c r="B618" s="112">
        <v>1867</v>
      </c>
      <c r="C618" s="112">
        <v>1867</v>
      </c>
      <c r="D618" s="112">
        <v>0</v>
      </c>
      <c r="E618" s="112">
        <v>0</v>
      </c>
      <c r="F618" s="112">
        <v>178</v>
      </c>
      <c r="G618" s="112">
        <v>178</v>
      </c>
      <c r="H618" s="112">
        <v>0</v>
      </c>
      <c r="I618" s="112">
        <v>0</v>
      </c>
      <c r="J618" s="241">
        <v>10.488764044943821</v>
      </c>
      <c r="K618" s="241">
        <v>10.488764044943821</v>
      </c>
      <c r="L618" s="241" t="s">
        <v>929</v>
      </c>
      <c r="M618" s="241" t="s">
        <v>929</v>
      </c>
      <c r="N618" s="208"/>
      <c r="O618" s="208"/>
      <c r="P618" s="208"/>
      <c r="Q618" s="208"/>
    </row>
    <row r="619" spans="1:17" ht="12" customHeight="1" x14ac:dyDescent="0.2">
      <c r="A619" s="134" t="s">
        <v>114</v>
      </c>
      <c r="B619" s="112">
        <v>7367</v>
      </c>
      <c r="C619" s="112">
        <v>7367</v>
      </c>
      <c r="D619" s="112">
        <v>0</v>
      </c>
      <c r="E619" s="112">
        <v>0</v>
      </c>
      <c r="F619" s="112">
        <v>414</v>
      </c>
      <c r="G619" s="112">
        <v>413</v>
      </c>
      <c r="H619" s="112">
        <v>0</v>
      </c>
      <c r="I619" s="112">
        <v>0</v>
      </c>
      <c r="J619" s="241">
        <v>17.794685990338163</v>
      </c>
      <c r="K619" s="241">
        <v>17.83777239709443</v>
      </c>
      <c r="L619" s="241" t="s">
        <v>929</v>
      </c>
      <c r="M619" s="241" t="s">
        <v>929</v>
      </c>
      <c r="N619" s="208"/>
      <c r="O619" s="208"/>
      <c r="P619" s="208"/>
      <c r="Q619" s="208"/>
    </row>
    <row r="620" spans="1:17" ht="12" customHeight="1" x14ac:dyDescent="0.2">
      <c r="A620" s="134" t="s">
        <v>474</v>
      </c>
      <c r="B620" s="112">
        <v>68512</v>
      </c>
      <c r="C620" s="112">
        <v>68497</v>
      </c>
      <c r="D620" s="112">
        <v>15</v>
      </c>
      <c r="E620" s="112">
        <v>0</v>
      </c>
      <c r="F620" s="112">
        <v>3016</v>
      </c>
      <c r="G620" s="112">
        <v>3016</v>
      </c>
      <c r="H620" s="112">
        <v>0</v>
      </c>
      <c r="I620" s="112">
        <v>0</v>
      </c>
      <c r="J620" s="241">
        <v>22.716180371352785</v>
      </c>
      <c r="K620" s="241">
        <v>22.711206896551722</v>
      </c>
      <c r="L620" s="241" t="s">
        <v>929</v>
      </c>
      <c r="M620" s="241" t="s">
        <v>929</v>
      </c>
      <c r="N620" s="208"/>
      <c r="O620" s="208"/>
      <c r="P620" s="208"/>
      <c r="Q620" s="208"/>
    </row>
    <row r="621" spans="1:17" ht="12" customHeight="1" x14ac:dyDescent="0.2">
      <c r="A621" s="134" t="s">
        <v>486</v>
      </c>
      <c r="B621" s="112">
        <v>10264</v>
      </c>
      <c r="C621" s="112">
        <v>9645</v>
      </c>
      <c r="D621" s="112">
        <v>374</v>
      </c>
      <c r="E621" s="112">
        <v>245</v>
      </c>
      <c r="F621" s="112">
        <v>1035</v>
      </c>
      <c r="G621" s="112">
        <v>950</v>
      </c>
      <c r="H621" s="112">
        <v>25</v>
      </c>
      <c r="I621" s="112">
        <v>60</v>
      </c>
      <c r="J621" s="241">
        <v>9.9169082125603865</v>
      </c>
      <c r="K621" s="241">
        <v>10.152631578947368</v>
      </c>
      <c r="L621" s="241">
        <v>14.96</v>
      </c>
      <c r="M621" s="241">
        <v>4.083333333333333</v>
      </c>
      <c r="N621" s="208"/>
      <c r="O621" s="208"/>
      <c r="P621" s="208"/>
      <c r="Q621" s="208"/>
    </row>
    <row r="622" spans="1:17" ht="12" customHeight="1" x14ac:dyDescent="0.2">
      <c r="A622" s="134" t="s">
        <v>930</v>
      </c>
      <c r="B622" s="112">
        <v>328940</v>
      </c>
      <c r="C622" s="112">
        <v>313653</v>
      </c>
      <c r="D622" s="112">
        <v>6414</v>
      </c>
      <c r="E622" s="112">
        <v>8873</v>
      </c>
      <c r="F622" s="112">
        <v>23563</v>
      </c>
      <c r="G622" s="112">
        <v>22654</v>
      </c>
      <c r="H622" s="112">
        <v>308</v>
      </c>
      <c r="I622" s="112">
        <v>601</v>
      </c>
      <c r="J622" s="241">
        <v>13.960022068497221</v>
      </c>
      <c r="K622" s="241">
        <v>13.845369471175069</v>
      </c>
      <c r="L622" s="241">
        <v>20.824675324675326</v>
      </c>
      <c r="M622" s="241">
        <v>14.763727121464226</v>
      </c>
      <c r="N622" s="208"/>
      <c r="O622" s="208"/>
      <c r="P622" s="208"/>
      <c r="Q622" s="208"/>
    </row>
    <row r="623" spans="1:17" ht="36.950000000000003" customHeight="1" x14ac:dyDescent="0.2">
      <c r="A623" s="134" t="s">
        <v>931</v>
      </c>
      <c r="B623" s="112">
        <v>309706</v>
      </c>
      <c r="C623" s="112">
        <v>295644</v>
      </c>
      <c r="D623" s="112">
        <v>6069</v>
      </c>
      <c r="E623" s="112">
        <v>7993</v>
      </c>
      <c r="F623" s="112">
        <v>17221</v>
      </c>
      <c r="G623" s="112">
        <v>16338</v>
      </c>
      <c r="H623" s="112">
        <v>299</v>
      </c>
      <c r="I623" s="112">
        <v>584</v>
      </c>
      <c r="J623" s="241">
        <v>17.984205330700888</v>
      </c>
      <c r="K623" s="241">
        <v>18.095482923246418</v>
      </c>
      <c r="L623" s="241">
        <v>20.297658862876254</v>
      </c>
      <c r="M623" s="241">
        <v>13.686643835616438</v>
      </c>
      <c r="N623" s="208"/>
      <c r="O623" s="208"/>
      <c r="P623" s="208"/>
      <c r="Q623" s="208"/>
    </row>
    <row r="624" spans="1:17" ht="36.950000000000003" customHeight="1" x14ac:dyDescent="0.2">
      <c r="A624" s="134" t="s">
        <v>932</v>
      </c>
      <c r="B624" s="112">
        <v>19234</v>
      </c>
      <c r="C624" s="112">
        <v>18009</v>
      </c>
      <c r="D624" s="112">
        <v>345</v>
      </c>
      <c r="E624" s="112">
        <v>880</v>
      </c>
      <c r="F624" s="112">
        <v>6341</v>
      </c>
      <c r="G624" s="112">
        <v>6315</v>
      </c>
      <c r="H624" s="112">
        <v>10</v>
      </c>
      <c r="I624" s="112">
        <v>16</v>
      </c>
      <c r="J624" s="241">
        <v>3.0332755085948588</v>
      </c>
      <c r="K624" s="241">
        <v>2.8517814726840855</v>
      </c>
      <c r="L624" s="241">
        <v>34.5</v>
      </c>
      <c r="M624" s="241">
        <v>55</v>
      </c>
      <c r="N624" s="208"/>
      <c r="O624" s="208"/>
      <c r="P624" s="208"/>
      <c r="Q624" s="208"/>
    </row>
    <row r="625" spans="1:17" ht="11.25" customHeight="1" x14ac:dyDescent="0.2">
      <c r="A625" s="134"/>
      <c r="B625" s="112"/>
      <c r="C625" s="112"/>
      <c r="D625" s="112"/>
      <c r="E625" s="112"/>
      <c r="F625" s="112"/>
      <c r="G625" s="112"/>
      <c r="H625" s="112"/>
      <c r="I625" s="112"/>
      <c r="J625" s="241"/>
      <c r="K625" s="241"/>
      <c r="L625" s="241"/>
      <c r="M625" s="241"/>
      <c r="N625" s="208"/>
      <c r="O625" s="208"/>
      <c r="P625" s="208"/>
      <c r="Q625" s="208"/>
    </row>
    <row r="626" spans="1:17" ht="11.25" customHeight="1" x14ac:dyDescent="0.2">
      <c r="A626" s="134"/>
      <c r="B626" s="112"/>
      <c r="C626" s="112"/>
      <c r="D626" s="112"/>
      <c r="E626" s="112"/>
      <c r="F626" s="112"/>
      <c r="G626" s="112"/>
      <c r="H626" s="112"/>
      <c r="I626" s="112"/>
      <c r="J626" s="241"/>
      <c r="K626" s="241"/>
      <c r="L626" s="241"/>
      <c r="M626" s="241"/>
      <c r="N626" s="208"/>
      <c r="O626" s="208"/>
      <c r="P626" s="208"/>
      <c r="Q626" s="208"/>
    </row>
    <row r="627" spans="1:17" x14ac:dyDescent="0.2">
      <c r="A627" s="63"/>
      <c r="B627" s="63"/>
      <c r="C627" s="112"/>
      <c r="D627" s="112"/>
      <c r="E627" s="112"/>
      <c r="F627" s="112"/>
      <c r="G627" s="112"/>
      <c r="H627" s="112"/>
      <c r="I627" s="112"/>
      <c r="J627" s="241"/>
      <c r="K627" s="241" t="s">
        <v>933</v>
      </c>
      <c r="L627" s="241" t="s">
        <v>933</v>
      </c>
      <c r="M627" s="241" t="s">
        <v>933</v>
      </c>
      <c r="N627" s="208"/>
      <c r="O627" s="208"/>
      <c r="P627" s="208"/>
      <c r="Q627" s="208"/>
    </row>
    <row r="628" spans="1:17" x14ac:dyDescent="0.2">
      <c r="A628" s="238" t="s">
        <v>934</v>
      </c>
      <c r="B628" s="63"/>
      <c r="C628" s="112"/>
      <c r="D628" s="112"/>
      <c r="E628" s="112"/>
      <c r="F628" s="112"/>
      <c r="G628" s="112"/>
      <c r="H628" s="112"/>
      <c r="I628" s="112"/>
      <c r="J628" s="241"/>
      <c r="K628" s="241" t="s">
        <v>933</v>
      </c>
      <c r="L628" s="241" t="s">
        <v>933</v>
      </c>
      <c r="M628" s="241" t="s">
        <v>933</v>
      </c>
      <c r="N628" s="208"/>
      <c r="O628" s="208"/>
      <c r="P628" s="208"/>
      <c r="Q628" s="208"/>
    </row>
    <row r="629" spans="1:17" ht="11.25" customHeight="1" x14ac:dyDescent="0.2">
      <c r="A629" s="242" t="s">
        <v>935</v>
      </c>
      <c r="B629" s="63"/>
      <c r="C629" s="112"/>
      <c r="D629" s="112"/>
      <c r="E629" s="112"/>
      <c r="F629" s="112"/>
      <c r="G629" s="112"/>
      <c r="H629" s="112"/>
      <c r="I629" s="112"/>
      <c r="J629" s="241"/>
      <c r="K629" s="241"/>
      <c r="L629" s="241"/>
      <c r="M629" s="241"/>
      <c r="N629" s="208"/>
      <c r="O629" s="208"/>
      <c r="P629" s="208"/>
      <c r="Q629" s="208"/>
    </row>
    <row r="630" spans="1:17" ht="11.25" customHeight="1" x14ac:dyDescent="0.2">
      <c r="A630" s="242" t="s">
        <v>936</v>
      </c>
      <c r="B630" s="63"/>
      <c r="C630" s="112"/>
      <c r="D630" s="112"/>
      <c r="E630" s="112"/>
      <c r="F630" s="112"/>
      <c r="G630" s="112"/>
      <c r="H630" s="112"/>
      <c r="I630" s="112"/>
      <c r="J630" s="241"/>
      <c r="K630" s="241"/>
      <c r="L630" s="241"/>
      <c r="M630" s="241"/>
      <c r="N630" s="208"/>
      <c r="O630" s="208"/>
      <c r="P630" s="208"/>
      <c r="Q630" s="208"/>
    </row>
    <row r="631" spans="1:17" ht="11.25" customHeight="1" x14ac:dyDescent="0.2">
      <c r="A631" s="134" t="s">
        <v>937</v>
      </c>
      <c r="B631" s="63"/>
      <c r="C631" s="112"/>
      <c r="D631" s="112"/>
      <c r="E631" s="112"/>
      <c r="F631" s="112"/>
      <c r="G631" s="112"/>
      <c r="H631" s="112"/>
      <c r="I631" s="112"/>
      <c r="J631" s="241"/>
      <c r="K631" s="241"/>
      <c r="L631" s="241"/>
      <c r="M631" s="241"/>
      <c r="N631" s="208"/>
      <c r="O631" s="208"/>
      <c r="P631" s="208"/>
      <c r="Q631" s="208"/>
    </row>
    <row r="632" spans="1:17" ht="11.25" customHeight="1" x14ac:dyDescent="0.2">
      <c r="A632" s="134"/>
      <c r="B632" s="112"/>
      <c r="C632" s="112"/>
      <c r="D632" s="112"/>
      <c r="E632" s="112"/>
      <c r="F632" s="112"/>
      <c r="G632" s="112"/>
      <c r="H632" s="112"/>
      <c r="I632" s="112"/>
      <c r="J632" s="241"/>
      <c r="K632" s="241"/>
      <c r="L632" s="241"/>
      <c r="M632" s="241"/>
      <c r="N632" s="208"/>
      <c r="O632" s="208"/>
      <c r="P632" s="208"/>
      <c r="Q632" s="208"/>
    </row>
    <row r="633" spans="1:17" ht="11.25" customHeight="1" x14ac:dyDescent="0.2">
      <c r="A633" s="134"/>
      <c r="B633" s="112"/>
      <c r="C633" s="112"/>
      <c r="D633" s="112"/>
      <c r="E633" s="112"/>
      <c r="F633" s="112"/>
      <c r="G633" s="112"/>
      <c r="H633" s="112"/>
      <c r="I633" s="112"/>
      <c r="J633" s="241"/>
      <c r="K633" s="241"/>
      <c r="L633" s="241"/>
      <c r="M633" s="241"/>
      <c r="N633" s="208"/>
      <c r="O633" s="208"/>
      <c r="P633" s="208"/>
      <c r="Q633" s="208"/>
    </row>
    <row r="634" spans="1:17" ht="11.25" customHeight="1" x14ac:dyDescent="0.2">
      <c r="A634" s="320" t="s">
        <v>73</v>
      </c>
      <c r="B634" s="320"/>
      <c r="C634" s="320"/>
      <c r="D634" s="320"/>
      <c r="E634" s="320"/>
      <c r="F634" s="112"/>
      <c r="G634" s="112"/>
      <c r="H634" s="112"/>
      <c r="I634" s="112"/>
      <c r="J634" s="241"/>
      <c r="K634" s="241"/>
      <c r="L634" s="241"/>
      <c r="M634" s="241"/>
      <c r="N634" s="208"/>
      <c r="O634" s="208"/>
      <c r="P634" s="208"/>
      <c r="Q634" s="208"/>
    </row>
    <row r="635" spans="1:17" ht="27" customHeight="1" x14ac:dyDescent="0.2">
      <c r="A635" s="134"/>
      <c r="B635" s="243" t="s">
        <v>940</v>
      </c>
      <c r="C635" s="112"/>
      <c r="D635" s="112"/>
      <c r="E635" s="112"/>
      <c r="F635" s="112"/>
      <c r="G635" s="112"/>
      <c r="H635" s="112"/>
      <c r="I635" s="112"/>
      <c r="J635" s="241"/>
      <c r="K635" s="241" t="s">
        <v>933</v>
      </c>
      <c r="L635" s="241" t="s">
        <v>933</v>
      </c>
      <c r="M635" s="241" t="s">
        <v>933</v>
      </c>
      <c r="N635" s="208"/>
      <c r="O635" s="208"/>
      <c r="P635" s="208"/>
      <c r="Q635" s="208"/>
    </row>
    <row r="636" spans="1:17" ht="21.95" customHeight="1" x14ac:dyDescent="0.2">
      <c r="A636" s="134"/>
      <c r="B636" s="243" t="s">
        <v>119</v>
      </c>
      <c r="C636" s="112"/>
      <c r="D636" s="112"/>
      <c r="E636" s="112"/>
      <c r="F636" s="112"/>
      <c r="G636" s="112"/>
      <c r="H636" s="112"/>
      <c r="I636" s="112"/>
      <c r="J636" s="241"/>
      <c r="K636" s="241" t="s">
        <v>933</v>
      </c>
      <c r="L636" s="241" t="s">
        <v>933</v>
      </c>
      <c r="M636" s="241" t="s">
        <v>933</v>
      </c>
      <c r="N636" s="208"/>
      <c r="O636" s="208"/>
      <c r="P636" s="208"/>
      <c r="Q636" s="208"/>
    </row>
    <row r="637" spans="1:17" x14ac:dyDescent="0.2">
      <c r="A637" s="134"/>
      <c r="B637" s="112"/>
      <c r="C637" s="112"/>
      <c r="D637" s="112"/>
      <c r="E637" s="112"/>
      <c r="F637" s="112"/>
      <c r="G637" s="112"/>
      <c r="H637" s="112"/>
      <c r="I637" s="112"/>
      <c r="J637" s="241"/>
      <c r="K637" s="241" t="s">
        <v>933</v>
      </c>
      <c r="L637" s="241" t="s">
        <v>933</v>
      </c>
      <c r="M637" s="241" t="s">
        <v>933</v>
      </c>
      <c r="N637" s="208"/>
      <c r="O637" s="208"/>
      <c r="P637" s="208"/>
      <c r="Q637" s="208"/>
    </row>
    <row r="638" spans="1:17" ht="12" customHeight="1" x14ac:dyDescent="0.2">
      <c r="A638" s="134" t="s">
        <v>418</v>
      </c>
      <c r="B638" s="112">
        <v>29259</v>
      </c>
      <c r="C638" s="112">
        <v>27456</v>
      </c>
      <c r="D638" s="112">
        <v>1346</v>
      </c>
      <c r="E638" s="112">
        <v>457</v>
      </c>
      <c r="F638" s="112">
        <v>1174</v>
      </c>
      <c r="G638" s="112">
        <v>1149</v>
      </c>
      <c r="H638" s="112">
        <v>15</v>
      </c>
      <c r="I638" s="112">
        <v>9</v>
      </c>
      <c r="J638" s="241">
        <v>24.922487223168655</v>
      </c>
      <c r="K638" s="241">
        <v>23.895561357702348</v>
      </c>
      <c r="L638" s="241">
        <v>89.733333333333334</v>
      </c>
      <c r="M638" s="241">
        <v>50.777777777777779</v>
      </c>
      <c r="N638" s="208"/>
      <c r="O638" s="208"/>
      <c r="P638" s="208"/>
      <c r="Q638" s="208"/>
    </row>
    <row r="639" spans="1:17" ht="12" customHeight="1" x14ac:dyDescent="0.2">
      <c r="A639" s="134" t="s">
        <v>437</v>
      </c>
      <c r="B639" s="112">
        <v>993</v>
      </c>
      <c r="C639" s="112">
        <v>784</v>
      </c>
      <c r="D639" s="112">
        <v>209</v>
      </c>
      <c r="E639" s="112">
        <v>0</v>
      </c>
      <c r="F639" s="112">
        <v>37</v>
      </c>
      <c r="G639" s="112">
        <v>25</v>
      </c>
      <c r="H639" s="112">
        <v>12</v>
      </c>
      <c r="I639" s="112">
        <v>0</v>
      </c>
      <c r="J639" s="241">
        <v>26.837837837837839</v>
      </c>
      <c r="K639" s="241">
        <v>31.36</v>
      </c>
      <c r="L639" s="241">
        <v>17.416666666666668</v>
      </c>
      <c r="M639" s="241" t="s">
        <v>929</v>
      </c>
      <c r="N639" s="208"/>
      <c r="O639" s="208"/>
      <c r="P639" s="208"/>
      <c r="Q639" s="208"/>
    </row>
    <row r="640" spans="1:17" ht="12" customHeight="1" x14ac:dyDescent="0.2">
      <c r="A640" s="134" t="s">
        <v>440</v>
      </c>
      <c r="B640" s="112">
        <v>43085</v>
      </c>
      <c r="C640" s="112">
        <v>31977</v>
      </c>
      <c r="D640" s="112">
        <v>9318</v>
      </c>
      <c r="E640" s="112">
        <v>1790</v>
      </c>
      <c r="F640" s="112">
        <v>1557</v>
      </c>
      <c r="G640" s="112">
        <v>1244</v>
      </c>
      <c r="H640" s="112">
        <v>225</v>
      </c>
      <c r="I640" s="112">
        <v>89</v>
      </c>
      <c r="J640" s="241">
        <v>27.671804752729606</v>
      </c>
      <c r="K640" s="241">
        <v>25.70498392282958</v>
      </c>
      <c r="L640" s="241">
        <v>41.413333333333334</v>
      </c>
      <c r="M640" s="241">
        <v>20.112359550561798</v>
      </c>
      <c r="N640" s="208"/>
      <c r="O640" s="208"/>
      <c r="P640" s="208"/>
      <c r="Q640" s="208"/>
    </row>
    <row r="641" spans="1:17" ht="12" customHeight="1" x14ac:dyDescent="0.2">
      <c r="A641" s="134" t="s">
        <v>451</v>
      </c>
      <c r="B641" s="112">
        <v>26666</v>
      </c>
      <c r="C641" s="112">
        <v>26368</v>
      </c>
      <c r="D641" s="112">
        <v>298</v>
      </c>
      <c r="E641" s="112">
        <v>0</v>
      </c>
      <c r="F641" s="112">
        <v>1409</v>
      </c>
      <c r="G641" s="112">
        <v>1400</v>
      </c>
      <c r="H641" s="112">
        <v>9</v>
      </c>
      <c r="I641" s="112">
        <v>0</v>
      </c>
      <c r="J641" s="241">
        <v>18.925479063165366</v>
      </c>
      <c r="K641" s="241">
        <v>18.834285714285713</v>
      </c>
      <c r="L641" s="241">
        <v>33.111111111111114</v>
      </c>
      <c r="M641" s="241" t="s">
        <v>929</v>
      </c>
      <c r="N641" s="208"/>
      <c r="O641" s="208"/>
      <c r="P641" s="208"/>
      <c r="Q641" s="208"/>
    </row>
    <row r="642" spans="1:17" ht="12" customHeight="1" x14ac:dyDescent="0.2">
      <c r="A642" s="134" t="s">
        <v>462</v>
      </c>
      <c r="B642" s="112">
        <v>9043</v>
      </c>
      <c r="C642" s="112">
        <v>7317</v>
      </c>
      <c r="D642" s="112">
        <v>1185</v>
      </c>
      <c r="E642" s="112">
        <v>541</v>
      </c>
      <c r="F642" s="112">
        <v>2440</v>
      </c>
      <c r="G642" s="112">
        <v>2403</v>
      </c>
      <c r="H642" s="112">
        <v>32</v>
      </c>
      <c r="I642" s="112">
        <v>5</v>
      </c>
      <c r="J642" s="241">
        <v>3.7061475409836064</v>
      </c>
      <c r="K642" s="241">
        <v>3.0449438202247192</v>
      </c>
      <c r="L642" s="241">
        <v>37.03125</v>
      </c>
      <c r="M642" s="241">
        <v>108.2</v>
      </c>
      <c r="N642" s="208"/>
      <c r="O642" s="208"/>
      <c r="P642" s="208"/>
      <c r="Q642" s="208"/>
    </row>
    <row r="643" spans="1:17" ht="12" customHeight="1" x14ac:dyDescent="0.2">
      <c r="A643" s="134" t="s">
        <v>467</v>
      </c>
      <c r="B643" s="112">
        <v>1536</v>
      </c>
      <c r="C643" s="112">
        <v>1536</v>
      </c>
      <c r="D643" s="112">
        <v>0</v>
      </c>
      <c r="E643" s="112">
        <v>0</v>
      </c>
      <c r="F643" s="112">
        <v>143</v>
      </c>
      <c r="G643" s="112">
        <v>143</v>
      </c>
      <c r="H643" s="112">
        <v>0</v>
      </c>
      <c r="I643" s="112">
        <v>0</v>
      </c>
      <c r="J643" s="241">
        <v>10.741258741258742</v>
      </c>
      <c r="K643" s="241">
        <v>10.741258741258742</v>
      </c>
      <c r="L643" s="241" t="s">
        <v>929</v>
      </c>
      <c r="M643" s="241" t="s">
        <v>929</v>
      </c>
      <c r="N643" s="208"/>
      <c r="O643" s="208"/>
      <c r="P643" s="208"/>
      <c r="Q643" s="208"/>
    </row>
    <row r="644" spans="1:17" ht="12" customHeight="1" x14ac:dyDescent="0.2">
      <c r="A644" s="134" t="s">
        <v>114</v>
      </c>
      <c r="B644" s="112">
        <v>2457</v>
      </c>
      <c r="C644" s="112">
        <v>2457</v>
      </c>
      <c r="D644" s="112">
        <v>0</v>
      </c>
      <c r="E644" s="112">
        <v>0</v>
      </c>
      <c r="F644" s="112">
        <v>109</v>
      </c>
      <c r="G644" s="112">
        <v>109</v>
      </c>
      <c r="H644" s="112">
        <v>0</v>
      </c>
      <c r="I644" s="112">
        <v>0</v>
      </c>
      <c r="J644" s="241">
        <v>22.541284403669724</v>
      </c>
      <c r="K644" s="241">
        <v>22.541284403669724</v>
      </c>
      <c r="L644" s="241" t="s">
        <v>929</v>
      </c>
      <c r="M644" s="241" t="s">
        <v>929</v>
      </c>
      <c r="N644" s="208"/>
      <c r="O644" s="208"/>
      <c r="P644" s="208"/>
      <c r="Q644" s="208"/>
    </row>
    <row r="645" spans="1:17" ht="12" customHeight="1" x14ac:dyDescent="0.2">
      <c r="A645" s="134" t="s">
        <v>474</v>
      </c>
      <c r="B645" s="112">
        <v>34986</v>
      </c>
      <c r="C645" s="112">
        <v>34569</v>
      </c>
      <c r="D645" s="112">
        <v>417</v>
      </c>
      <c r="E645" s="112">
        <v>0</v>
      </c>
      <c r="F645" s="112">
        <v>1294</v>
      </c>
      <c r="G645" s="112">
        <v>1284</v>
      </c>
      <c r="H645" s="112">
        <v>10</v>
      </c>
      <c r="I645" s="112">
        <v>0</v>
      </c>
      <c r="J645" s="241">
        <v>27.037094281298298</v>
      </c>
      <c r="K645" s="241">
        <v>26.922897196261683</v>
      </c>
      <c r="L645" s="241">
        <v>41.7</v>
      </c>
      <c r="M645" s="241" t="s">
        <v>929</v>
      </c>
      <c r="N645" s="208"/>
      <c r="O645" s="208"/>
      <c r="P645" s="208"/>
      <c r="Q645" s="208"/>
    </row>
    <row r="646" spans="1:17" ht="12" customHeight="1" x14ac:dyDescent="0.2">
      <c r="A646" s="134" t="s">
        <v>486</v>
      </c>
      <c r="B646" s="112">
        <v>10170</v>
      </c>
      <c r="C646" s="112">
        <v>8617</v>
      </c>
      <c r="D646" s="112">
        <v>1553</v>
      </c>
      <c r="E646" s="112">
        <v>0</v>
      </c>
      <c r="F646" s="112">
        <v>842</v>
      </c>
      <c r="G646" s="112">
        <v>760</v>
      </c>
      <c r="H646" s="112">
        <v>82</v>
      </c>
      <c r="I646" s="112">
        <v>0</v>
      </c>
      <c r="J646" s="241">
        <v>12.078384798099762</v>
      </c>
      <c r="K646" s="241">
        <v>11.338157894736842</v>
      </c>
      <c r="L646" s="241">
        <v>18.939024390243901</v>
      </c>
      <c r="M646" s="241" t="s">
        <v>929</v>
      </c>
      <c r="N646" s="208"/>
      <c r="O646" s="208"/>
      <c r="P646" s="208"/>
      <c r="Q646" s="208"/>
    </row>
    <row r="647" spans="1:17" ht="12" customHeight="1" x14ac:dyDescent="0.2">
      <c r="A647" s="134" t="s">
        <v>930</v>
      </c>
      <c r="B647" s="112">
        <v>159766</v>
      </c>
      <c r="C647" s="112">
        <v>142652</v>
      </c>
      <c r="D647" s="112">
        <v>14326</v>
      </c>
      <c r="E647" s="112">
        <v>2788</v>
      </c>
      <c r="F647" s="112">
        <v>9334</v>
      </c>
      <c r="G647" s="112">
        <v>8845</v>
      </c>
      <c r="H647" s="112">
        <v>386</v>
      </c>
      <c r="I647" s="112">
        <v>103</v>
      </c>
      <c r="J647" s="241">
        <v>17.116563102635524</v>
      </c>
      <c r="K647" s="241">
        <v>16.127981910684003</v>
      </c>
      <c r="L647" s="241">
        <v>37.1139896373057</v>
      </c>
      <c r="M647" s="241">
        <v>27.067961165048544</v>
      </c>
      <c r="N647" s="208"/>
      <c r="O647" s="208"/>
      <c r="P647" s="208"/>
      <c r="Q647" s="208"/>
    </row>
    <row r="648" spans="1:17" ht="36.950000000000003" customHeight="1" x14ac:dyDescent="0.2">
      <c r="A648" s="134" t="s">
        <v>931</v>
      </c>
      <c r="B648" s="112">
        <v>150723</v>
      </c>
      <c r="C648" s="112">
        <v>135335</v>
      </c>
      <c r="D648" s="112">
        <v>13141</v>
      </c>
      <c r="E648" s="112">
        <v>2247</v>
      </c>
      <c r="F648" s="112">
        <v>6842</v>
      </c>
      <c r="G648" s="112">
        <v>6391</v>
      </c>
      <c r="H648" s="112">
        <v>354</v>
      </c>
      <c r="I648" s="112">
        <v>98</v>
      </c>
      <c r="J648" s="241">
        <v>22.02908506284712</v>
      </c>
      <c r="K648" s="241">
        <v>21.175872320450633</v>
      </c>
      <c r="L648" s="241">
        <v>37.121468926553675</v>
      </c>
      <c r="M648" s="241">
        <v>22.928571428571427</v>
      </c>
      <c r="N648" s="208"/>
      <c r="O648" s="208"/>
      <c r="P648" s="208"/>
      <c r="Q648" s="208"/>
    </row>
    <row r="649" spans="1:17" ht="36.950000000000003" customHeight="1" x14ac:dyDescent="0.2">
      <c r="A649" s="134" t="s">
        <v>932</v>
      </c>
      <c r="B649" s="112">
        <v>9043</v>
      </c>
      <c r="C649" s="112">
        <v>7317</v>
      </c>
      <c r="D649" s="112">
        <v>1185</v>
      </c>
      <c r="E649" s="112">
        <v>541</v>
      </c>
      <c r="F649" s="112">
        <v>2491</v>
      </c>
      <c r="G649" s="112">
        <v>2455</v>
      </c>
      <c r="H649" s="112">
        <v>32</v>
      </c>
      <c r="I649" s="112">
        <v>5</v>
      </c>
      <c r="J649" s="241">
        <v>3.6302689682858289</v>
      </c>
      <c r="K649" s="241">
        <v>2.9804480651731162</v>
      </c>
      <c r="L649" s="241">
        <v>37.03125</v>
      </c>
      <c r="M649" s="241">
        <v>108.2</v>
      </c>
      <c r="N649" s="208"/>
      <c r="O649" s="208"/>
      <c r="P649" s="208"/>
      <c r="Q649" s="208"/>
    </row>
    <row r="650" spans="1:17" ht="21.95" customHeight="1" x14ac:dyDescent="0.2">
      <c r="A650" s="134"/>
      <c r="B650" s="243" t="s">
        <v>120</v>
      </c>
      <c r="C650" s="112"/>
      <c r="D650" s="112"/>
      <c r="E650" s="112"/>
      <c r="F650" s="112"/>
      <c r="G650" s="112"/>
      <c r="H650" s="112"/>
      <c r="I650" s="112"/>
      <c r="J650" s="241"/>
      <c r="K650" s="241" t="s">
        <v>933</v>
      </c>
      <c r="L650" s="241" t="s">
        <v>933</v>
      </c>
      <c r="M650" s="241" t="s">
        <v>933</v>
      </c>
      <c r="N650" s="208"/>
      <c r="O650" s="208"/>
      <c r="P650" s="208"/>
      <c r="Q650" s="208"/>
    </row>
    <row r="651" spans="1:17" x14ac:dyDescent="0.2">
      <c r="A651" s="134"/>
      <c r="B651" s="112"/>
      <c r="C651" s="112"/>
      <c r="D651" s="112"/>
      <c r="E651" s="112"/>
      <c r="F651" s="112"/>
      <c r="G651" s="112"/>
      <c r="H651" s="112"/>
      <c r="I651" s="112"/>
      <c r="J651" s="241"/>
      <c r="K651" s="241" t="s">
        <v>933</v>
      </c>
      <c r="L651" s="241" t="s">
        <v>933</v>
      </c>
      <c r="M651" s="241" t="s">
        <v>933</v>
      </c>
      <c r="N651" s="208"/>
      <c r="O651" s="208"/>
      <c r="P651" s="208"/>
      <c r="Q651" s="208"/>
    </row>
    <row r="652" spans="1:17" ht="12" customHeight="1" x14ac:dyDescent="0.2">
      <c r="A652" s="134" t="s">
        <v>418</v>
      </c>
      <c r="B652" s="112">
        <v>11364</v>
      </c>
      <c r="C652" s="112">
        <v>11300</v>
      </c>
      <c r="D652" s="112">
        <v>0</v>
      </c>
      <c r="E652" s="112">
        <v>64</v>
      </c>
      <c r="F652" s="112">
        <v>457</v>
      </c>
      <c r="G652" s="112">
        <v>439</v>
      </c>
      <c r="H652" s="112">
        <v>9</v>
      </c>
      <c r="I652" s="112">
        <v>9</v>
      </c>
      <c r="J652" s="241">
        <v>24.866520787746172</v>
      </c>
      <c r="K652" s="241">
        <v>25.740318906605921</v>
      </c>
      <c r="L652" s="241" t="s">
        <v>929</v>
      </c>
      <c r="M652" s="241">
        <v>7.1111111111111107</v>
      </c>
      <c r="N652" s="208"/>
      <c r="O652" s="208"/>
      <c r="P652" s="208"/>
      <c r="Q652" s="208"/>
    </row>
    <row r="653" spans="1:17" ht="12" customHeight="1" x14ac:dyDescent="0.2">
      <c r="A653" s="134" t="s">
        <v>437</v>
      </c>
      <c r="B653" s="112">
        <v>1011</v>
      </c>
      <c r="C653" s="112">
        <v>954</v>
      </c>
      <c r="D653" s="112">
        <v>57</v>
      </c>
      <c r="E653" s="112">
        <v>0</v>
      </c>
      <c r="F653" s="112">
        <v>42</v>
      </c>
      <c r="G653" s="112">
        <v>38</v>
      </c>
      <c r="H653" s="112">
        <v>3</v>
      </c>
      <c r="I653" s="112">
        <v>0</v>
      </c>
      <c r="J653" s="241">
        <v>24.071428571428573</v>
      </c>
      <c r="K653" s="241">
        <v>25.105263157894736</v>
      </c>
      <c r="L653" s="241">
        <v>19</v>
      </c>
      <c r="M653" s="241" t="s">
        <v>929</v>
      </c>
      <c r="N653" s="208"/>
      <c r="O653" s="208"/>
      <c r="P653" s="208"/>
      <c r="Q653" s="208"/>
    </row>
    <row r="654" spans="1:17" ht="12" customHeight="1" x14ac:dyDescent="0.2">
      <c r="A654" s="134" t="s">
        <v>440</v>
      </c>
      <c r="B654" s="112">
        <v>17395</v>
      </c>
      <c r="C654" s="112">
        <v>17333</v>
      </c>
      <c r="D654" s="112">
        <v>62</v>
      </c>
      <c r="E654" s="112">
        <v>0</v>
      </c>
      <c r="F654" s="112">
        <v>508</v>
      </c>
      <c r="G654" s="112">
        <v>502</v>
      </c>
      <c r="H654" s="112">
        <v>6</v>
      </c>
      <c r="I654" s="112">
        <v>0</v>
      </c>
      <c r="J654" s="241">
        <v>34.24212598425197</v>
      </c>
      <c r="K654" s="241">
        <v>34.527888446215137</v>
      </c>
      <c r="L654" s="241">
        <v>10.333333333333334</v>
      </c>
      <c r="M654" s="241" t="s">
        <v>929</v>
      </c>
      <c r="N654" s="208"/>
      <c r="O654" s="208"/>
      <c r="P654" s="208"/>
      <c r="Q654" s="208"/>
    </row>
    <row r="655" spans="1:17" ht="12" customHeight="1" x14ac:dyDescent="0.2">
      <c r="A655" s="134" t="s">
        <v>451</v>
      </c>
      <c r="B655" s="112">
        <v>8399</v>
      </c>
      <c r="C655" s="112">
        <v>8399</v>
      </c>
      <c r="D655" s="112">
        <v>0</v>
      </c>
      <c r="E655" s="112">
        <v>0</v>
      </c>
      <c r="F655" s="112">
        <v>504</v>
      </c>
      <c r="G655" s="112">
        <v>504</v>
      </c>
      <c r="H655" s="112">
        <v>0</v>
      </c>
      <c r="I655" s="112">
        <v>0</v>
      </c>
      <c r="J655" s="241">
        <v>16.664682539682541</v>
      </c>
      <c r="K655" s="241">
        <v>16.664682539682541</v>
      </c>
      <c r="L655" s="241" t="s">
        <v>929</v>
      </c>
      <c r="M655" s="241" t="s">
        <v>929</v>
      </c>
      <c r="N655" s="208"/>
      <c r="O655" s="208"/>
      <c r="P655" s="208"/>
      <c r="Q655" s="208"/>
    </row>
    <row r="656" spans="1:17" ht="12" customHeight="1" x14ac:dyDescent="0.2">
      <c r="A656" s="134" t="s">
        <v>462</v>
      </c>
      <c r="B656" s="112">
        <v>117</v>
      </c>
      <c r="C656" s="112">
        <v>117</v>
      </c>
      <c r="D656" s="112">
        <v>0</v>
      </c>
      <c r="E656" s="112">
        <v>0</v>
      </c>
      <c r="F656" s="112">
        <v>2</v>
      </c>
      <c r="G656" s="112">
        <v>0</v>
      </c>
      <c r="H656" s="112">
        <v>2</v>
      </c>
      <c r="I656" s="112">
        <v>0</v>
      </c>
      <c r="J656" s="241">
        <v>58.5</v>
      </c>
      <c r="K656" s="241" t="s">
        <v>929</v>
      </c>
      <c r="L656" s="241" t="s">
        <v>929</v>
      </c>
      <c r="M656" s="241" t="s">
        <v>929</v>
      </c>
      <c r="N656" s="208"/>
      <c r="O656" s="208"/>
      <c r="P656" s="208"/>
      <c r="Q656" s="208"/>
    </row>
    <row r="657" spans="1:17" ht="12" customHeight="1" x14ac:dyDescent="0.2">
      <c r="A657" s="134" t="s">
        <v>114</v>
      </c>
      <c r="B657" s="112">
        <v>1514</v>
      </c>
      <c r="C657" s="112">
        <v>1514</v>
      </c>
      <c r="D657" s="112">
        <v>0</v>
      </c>
      <c r="E657" s="112">
        <v>0</v>
      </c>
      <c r="F657" s="112">
        <v>79</v>
      </c>
      <c r="G657" s="112">
        <v>79</v>
      </c>
      <c r="H657" s="112">
        <v>0</v>
      </c>
      <c r="I657" s="112">
        <v>0</v>
      </c>
      <c r="J657" s="241">
        <v>19.164556962025316</v>
      </c>
      <c r="K657" s="241">
        <v>19.164556962025316</v>
      </c>
      <c r="L657" s="241" t="s">
        <v>929</v>
      </c>
      <c r="M657" s="241" t="s">
        <v>929</v>
      </c>
      <c r="N657" s="208"/>
      <c r="O657" s="208"/>
      <c r="P657" s="208"/>
      <c r="Q657" s="208"/>
    </row>
    <row r="658" spans="1:17" ht="12" customHeight="1" x14ac:dyDescent="0.2">
      <c r="A658" s="134" t="s">
        <v>474</v>
      </c>
      <c r="B658" s="112">
        <v>9581</v>
      </c>
      <c r="C658" s="112">
        <v>9581</v>
      </c>
      <c r="D658" s="112">
        <v>0</v>
      </c>
      <c r="E658" s="112">
        <v>0</v>
      </c>
      <c r="F658" s="112">
        <v>441</v>
      </c>
      <c r="G658" s="112">
        <v>441</v>
      </c>
      <c r="H658" s="112">
        <v>0</v>
      </c>
      <c r="I658" s="112">
        <v>0</v>
      </c>
      <c r="J658" s="241">
        <v>21.725623582766438</v>
      </c>
      <c r="K658" s="241">
        <v>21.725623582766438</v>
      </c>
      <c r="L658" s="241" t="s">
        <v>929</v>
      </c>
      <c r="M658" s="241" t="s">
        <v>929</v>
      </c>
      <c r="N658" s="208"/>
      <c r="O658" s="208"/>
      <c r="P658" s="208"/>
      <c r="Q658" s="208"/>
    </row>
    <row r="659" spans="1:17" ht="12" customHeight="1" x14ac:dyDescent="0.2">
      <c r="A659" s="134" t="s">
        <v>486</v>
      </c>
      <c r="B659" s="112">
        <v>1767</v>
      </c>
      <c r="C659" s="112">
        <v>1767</v>
      </c>
      <c r="D659" s="112">
        <v>0</v>
      </c>
      <c r="E659" s="112">
        <v>0</v>
      </c>
      <c r="F659" s="112">
        <v>126</v>
      </c>
      <c r="G659" s="112">
        <v>126</v>
      </c>
      <c r="H659" s="112">
        <v>0</v>
      </c>
      <c r="I659" s="112">
        <v>0</v>
      </c>
      <c r="J659" s="241">
        <v>14.023809523809524</v>
      </c>
      <c r="K659" s="241">
        <v>14.023809523809524</v>
      </c>
      <c r="L659" s="241" t="s">
        <v>929</v>
      </c>
      <c r="M659" s="241" t="s">
        <v>929</v>
      </c>
      <c r="N659" s="208"/>
      <c r="O659" s="208"/>
      <c r="P659" s="208"/>
      <c r="Q659" s="208"/>
    </row>
    <row r="660" spans="1:17" ht="12" customHeight="1" x14ac:dyDescent="0.2">
      <c r="A660" s="134" t="s">
        <v>930</v>
      </c>
      <c r="B660" s="112">
        <v>51183</v>
      </c>
      <c r="C660" s="112">
        <v>51000</v>
      </c>
      <c r="D660" s="112">
        <v>119</v>
      </c>
      <c r="E660" s="112">
        <v>64</v>
      </c>
      <c r="F660" s="112">
        <v>2424</v>
      </c>
      <c r="G660" s="112">
        <v>2396</v>
      </c>
      <c r="H660" s="112">
        <v>19</v>
      </c>
      <c r="I660" s="112">
        <v>9</v>
      </c>
      <c r="J660" s="241">
        <v>21.115099009900991</v>
      </c>
      <c r="K660" s="241">
        <v>21.285475792988315</v>
      </c>
      <c r="L660" s="241">
        <v>6.2631578947368425</v>
      </c>
      <c r="M660" s="241">
        <v>7.1111111111111107</v>
      </c>
      <c r="N660" s="208"/>
      <c r="O660" s="208"/>
      <c r="P660" s="208"/>
      <c r="Q660" s="208"/>
    </row>
    <row r="661" spans="1:17" ht="36.950000000000003" customHeight="1" x14ac:dyDescent="0.2">
      <c r="A661" s="134" t="s">
        <v>931</v>
      </c>
      <c r="B661" s="112">
        <v>51066</v>
      </c>
      <c r="C661" s="112">
        <v>50883</v>
      </c>
      <c r="D661" s="112">
        <v>119</v>
      </c>
      <c r="E661" s="112">
        <v>64</v>
      </c>
      <c r="F661" s="112">
        <v>2422</v>
      </c>
      <c r="G661" s="112">
        <v>2395</v>
      </c>
      <c r="H661" s="112">
        <v>18</v>
      </c>
      <c r="I661" s="112">
        <v>9</v>
      </c>
      <c r="J661" s="241">
        <v>21.084227910817507</v>
      </c>
      <c r="K661" s="241">
        <v>21.245511482254699</v>
      </c>
      <c r="L661" s="241">
        <v>6.6111111111111107</v>
      </c>
      <c r="M661" s="241">
        <v>7.1111111111111107</v>
      </c>
      <c r="N661" s="208"/>
      <c r="O661" s="208"/>
      <c r="P661" s="208"/>
      <c r="Q661" s="208"/>
    </row>
    <row r="662" spans="1:17" ht="36.950000000000003" customHeight="1" x14ac:dyDescent="0.2">
      <c r="A662" s="134" t="s">
        <v>932</v>
      </c>
      <c r="B662" s="112">
        <v>117</v>
      </c>
      <c r="C662" s="112">
        <v>117</v>
      </c>
      <c r="D662" s="112">
        <v>0</v>
      </c>
      <c r="E662" s="112">
        <v>0</v>
      </c>
      <c r="F662" s="112">
        <v>2</v>
      </c>
      <c r="G662" s="112">
        <v>0</v>
      </c>
      <c r="H662" s="112">
        <v>2</v>
      </c>
      <c r="I662" s="112">
        <v>0</v>
      </c>
      <c r="J662" s="241">
        <v>58.5</v>
      </c>
      <c r="K662" s="241" t="s">
        <v>929</v>
      </c>
      <c r="L662" s="241" t="s">
        <v>929</v>
      </c>
      <c r="M662" s="241" t="s">
        <v>929</v>
      </c>
      <c r="N662" s="208"/>
      <c r="O662" s="208"/>
      <c r="P662" s="208"/>
      <c r="Q662" s="208"/>
    </row>
    <row r="663" spans="1:17" ht="21.95" customHeight="1" x14ac:dyDescent="0.2">
      <c r="A663" s="134"/>
      <c r="B663" s="243" t="s">
        <v>121</v>
      </c>
      <c r="C663" s="112"/>
      <c r="D663" s="112"/>
      <c r="E663" s="112"/>
      <c r="F663" s="112"/>
      <c r="G663" s="112"/>
      <c r="H663" s="112"/>
      <c r="I663" s="112"/>
      <c r="J663" s="241"/>
      <c r="K663" s="241" t="s">
        <v>933</v>
      </c>
      <c r="L663" s="241" t="s">
        <v>933</v>
      </c>
      <c r="M663" s="241" t="s">
        <v>933</v>
      </c>
      <c r="N663" s="208"/>
      <c r="O663" s="208"/>
      <c r="P663" s="208"/>
      <c r="Q663" s="208"/>
    </row>
    <row r="664" spans="1:17" x14ac:dyDescent="0.2">
      <c r="A664" s="134"/>
      <c r="B664" s="112"/>
      <c r="C664" s="112"/>
      <c r="D664" s="112"/>
      <c r="E664" s="112"/>
      <c r="F664" s="112"/>
      <c r="G664" s="112"/>
      <c r="H664" s="112"/>
      <c r="I664" s="112"/>
      <c r="J664" s="241"/>
      <c r="K664" s="241" t="s">
        <v>933</v>
      </c>
      <c r="L664" s="241" t="s">
        <v>933</v>
      </c>
      <c r="M664" s="241" t="s">
        <v>933</v>
      </c>
      <c r="N664" s="208"/>
      <c r="O664" s="208"/>
      <c r="P664" s="208"/>
      <c r="Q664" s="208"/>
    </row>
    <row r="665" spans="1:17" ht="12" customHeight="1" x14ac:dyDescent="0.2">
      <c r="A665" s="134" t="s">
        <v>418</v>
      </c>
      <c r="B665" s="112">
        <v>5495</v>
      </c>
      <c r="C665" s="112">
        <v>5378</v>
      </c>
      <c r="D665" s="112">
        <v>117</v>
      </c>
      <c r="E665" s="112">
        <v>0</v>
      </c>
      <c r="F665" s="112">
        <v>221</v>
      </c>
      <c r="G665" s="112">
        <v>197</v>
      </c>
      <c r="H665" s="112">
        <v>24</v>
      </c>
      <c r="I665" s="112">
        <v>0</v>
      </c>
      <c r="J665" s="241">
        <v>24.864253393665159</v>
      </c>
      <c r="K665" s="241">
        <v>27.299492385786802</v>
      </c>
      <c r="L665" s="241">
        <v>4.875</v>
      </c>
      <c r="M665" s="241" t="s">
        <v>929</v>
      </c>
      <c r="N665" s="208"/>
      <c r="O665" s="208"/>
      <c r="P665" s="208"/>
      <c r="Q665" s="208"/>
    </row>
    <row r="666" spans="1:17" ht="12" customHeight="1" x14ac:dyDescent="0.2">
      <c r="A666" s="134" t="s">
        <v>437</v>
      </c>
      <c r="B666" s="112">
        <v>8</v>
      </c>
      <c r="C666" s="112">
        <v>8</v>
      </c>
      <c r="D666" s="112">
        <v>0</v>
      </c>
      <c r="E666" s="112">
        <v>0</v>
      </c>
      <c r="F666" s="112">
        <v>10</v>
      </c>
      <c r="G666" s="112">
        <v>10</v>
      </c>
      <c r="H666" s="112">
        <v>0</v>
      </c>
      <c r="I666" s="112">
        <v>0</v>
      </c>
      <c r="J666" s="241">
        <v>0.8</v>
      </c>
      <c r="K666" s="241">
        <v>0.8</v>
      </c>
      <c r="L666" s="241" t="s">
        <v>929</v>
      </c>
      <c r="M666" s="241" t="s">
        <v>929</v>
      </c>
      <c r="N666" s="208"/>
      <c r="O666" s="208"/>
      <c r="P666" s="208"/>
      <c r="Q666" s="208"/>
    </row>
    <row r="667" spans="1:17" ht="12" customHeight="1" x14ac:dyDescent="0.2">
      <c r="A667" s="134" t="s">
        <v>440</v>
      </c>
      <c r="B667" s="112">
        <v>11370</v>
      </c>
      <c r="C667" s="112">
        <v>10864</v>
      </c>
      <c r="D667" s="112">
        <v>506</v>
      </c>
      <c r="E667" s="112">
        <v>0</v>
      </c>
      <c r="F667" s="112">
        <v>304</v>
      </c>
      <c r="G667" s="112">
        <v>269</v>
      </c>
      <c r="H667" s="112">
        <v>35</v>
      </c>
      <c r="I667" s="112">
        <v>0</v>
      </c>
      <c r="J667" s="241">
        <v>37.401315789473685</v>
      </c>
      <c r="K667" s="241">
        <v>40.386617100371744</v>
      </c>
      <c r="L667" s="241">
        <v>14.457142857142857</v>
      </c>
      <c r="M667" s="241" t="s">
        <v>929</v>
      </c>
      <c r="N667" s="208"/>
      <c r="O667" s="208"/>
      <c r="P667" s="208"/>
      <c r="Q667" s="208"/>
    </row>
    <row r="668" spans="1:17" ht="12" customHeight="1" x14ac:dyDescent="0.2">
      <c r="A668" s="134" t="s">
        <v>451</v>
      </c>
      <c r="B668" s="112">
        <v>7668</v>
      </c>
      <c r="C668" s="112">
        <v>7040</v>
      </c>
      <c r="D668" s="112">
        <v>628</v>
      </c>
      <c r="E668" s="112">
        <v>0</v>
      </c>
      <c r="F668" s="112">
        <v>453</v>
      </c>
      <c r="G668" s="112">
        <v>375</v>
      </c>
      <c r="H668" s="112">
        <v>78</v>
      </c>
      <c r="I668" s="112">
        <v>0</v>
      </c>
      <c r="J668" s="241">
        <v>16.927152317880793</v>
      </c>
      <c r="K668" s="241">
        <v>18.773333333333333</v>
      </c>
      <c r="L668" s="241">
        <v>8.0512820512820511</v>
      </c>
      <c r="M668" s="241" t="s">
        <v>929</v>
      </c>
      <c r="N668" s="208"/>
      <c r="O668" s="208"/>
      <c r="P668" s="208"/>
      <c r="Q668" s="208"/>
    </row>
    <row r="669" spans="1:17" ht="12" customHeight="1" x14ac:dyDescent="0.2">
      <c r="A669" s="134" t="s">
        <v>462</v>
      </c>
      <c r="B669" s="112">
        <v>1393</v>
      </c>
      <c r="C669" s="112">
        <v>152</v>
      </c>
      <c r="D669" s="112">
        <v>1241</v>
      </c>
      <c r="E669" s="112">
        <v>0</v>
      </c>
      <c r="F669" s="112">
        <v>48</v>
      </c>
      <c r="G669" s="112">
        <v>26</v>
      </c>
      <c r="H669" s="112">
        <v>22</v>
      </c>
      <c r="I669" s="112">
        <v>0</v>
      </c>
      <c r="J669" s="241">
        <v>29.020833333333332</v>
      </c>
      <c r="K669" s="241">
        <v>5.8461538461538458</v>
      </c>
      <c r="L669" s="241">
        <v>56.409090909090907</v>
      </c>
      <c r="M669" s="241" t="s">
        <v>929</v>
      </c>
      <c r="N669" s="208"/>
      <c r="O669" s="208"/>
      <c r="P669" s="208"/>
      <c r="Q669" s="208"/>
    </row>
    <row r="670" spans="1:17" ht="12" customHeight="1" x14ac:dyDescent="0.2">
      <c r="A670" s="134" t="s">
        <v>114</v>
      </c>
      <c r="B670" s="112">
        <v>371</v>
      </c>
      <c r="C670" s="112">
        <v>371</v>
      </c>
      <c r="D670" s="112">
        <v>0</v>
      </c>
      <c r="E670" s="112">
        <v>0</v>
      </c>
      <c r="F670" s="112">
        <v>11</v>
      </c>
      <c r="G670" s="112">
        <v>11</v>
      </c>
      <c r="H670" s="112">
        <v>0</v>
      </c>
      <c r="I670" s="112">
        <v>0</v>
      </c>
      <c r="J670" s="241">
        <v>33.727272727272727</v>
      </c>
      <c r="K670" s="241">
        <v>33.727272727272727</v>
      </c>
      <c r="L670" s="241" t="s">
        <v>929</v>
      </c>
      <c r="M670" s="241" t="s">
        <v>929</v>
      </c>
      <c r="N670" s="208"/>
      <c r="O670" s="208"/>
      <c r="P670" s="208"/>
      <c r="Q670" s="208"/>
    </row>
    <row r="671" spans="1:17" ht="12" customHeight="1" x14ac:dyDescent="0.2">
      <c r="A671" s="134" t="s">
        <v>474</v>
      </c>
      <c r="B671" s="112">
        <v>6775</v>
      </c>
      <c r="C671" s="112">
        <v>6645</v>
      </c>
      <c r="D671" s="112">
        <v>130</v>
      </c>
      <c r="E671" s="112">
        <v>0</v>
      </c>
      <c r="F671" s="112">
        <v>266</v>
      </c>
      <c r="G671" s="112">
        <v>263</v>
      </c>
      <c r="H671" s="112">
        <v>3</v>
      </c>
      <c r="I671" s="112">
        <v>0</v>
      </c>
      <c r="J671" s="241">
        <v>25.469924812030076</v>
      </c>
      <c r="K671" s="241">
        <v>25.266159695817489</v>
      </c>
      <c r="L671" s="241">
        <v>43.333333333333336</v>
      </c>
      <c r="M671" s="241" t="s">
        <v>929</v>
      </c>
      <c r="N671" s="208"/>
      <c r="O671" s="208"/>
      <c r="P671" s="208"/>
      <c r="Q671" s="208"/>
    </row>
    <row r="672" spans="1:17" ht="12" customHeight="1" x14ac:dyDescent="0.2">
      <c r="A672" s="134" t="s">
        <v>486</v>
      </c>
      <c r="B672" s="112">
        <v>1322</v>
      </c>
      <c r="C672" s="112">
        <v>1322</v>
      </c>
      <c r="D672" s="112">
        <v>0</v>
      </c>
      <c r="E672" s="112">
        <v>0</v>
      </c>
      <c r="F672" s="112">
        <v>120</v>
      </c>
      <c r="G672" s="112">
        <v>120</v>
      </c>
      <c r="H672" s="112">
        <v>0</v>
      </c>
      <c r="I672" s="112">
        <v>0</v>
      </c>
      <c r="J672" s="241">
        <v>11.016666666666667</v>
      </c>
      <c r="K672" s="241">
        <v>11.016666666666667</v>
      </c>
      <c r="L672" s="241" t="s">
        <v>929</v>
      </c>
      <c r="M672" s="241" t="s">
        <v>929</v>
      </c>
      <c r="N672" s="208"/>
      <c r="O672" s="208"/>
      <c r="P672" s="208"/>
      <c r="Q672" s="208"/>
    </row>
    <row r="673" spans="1:17" ht="12" customHeight="1" x14ac:dyDescent="0.2">
      <c r="A673" s="134" t="s">
        <v>930</v>
      </c>
      <c r="B673" s="112">
        <v>34408</v>
      </c>
      <c r="C673" s="112">
        <v>31786</v>
      </c>
      <c r="D673" s="112">
        <v>2622</v>
      </c>
      <c r="E673" s="112">
        <v>0</v>
      </c>
      <c r="F673" s="112">
        <v>1562</v>
      </c>
      <c r="G673" s="112">
        <v>1399</v>
      </c>
      <c r="H673" s="112">
        <v>162</v>
      </c>
      <c r="I673" s="112">
        <v>0</v>
      </c>
      <c r="J673" s="241">
        <v>22.028169014084508</v>
      </c>
      <c r="K673" s="241">
        <v>22.720514653323804</v>
      </c>
      <c r="L673" s="241">
        <v>16.185185185185187</v>
      </c>
      <c r="M673" s="241" t="s">
        <v>929</v>
      </c>
      <c r="N673" s="208"/>
      <c r="O673" s="208"/>
      <c r="P673" s="208"/>
      <c r="Q673" s="208"/>
    </row>
    <row r="674" spans="1:17" ht="36.950000000000003" customHeight="1" x14ac:dyDescent="0.2">
      <c r="A674" s="134" t="s">
        <v>931</v>
      </c>
      <c r="B674" s="112">
        <v>33015</v>
      </c>
      <c r="C674" s="112">
        <v>31634</v>
      </c>
      <c r="D674" s="112">
        <v>1381</v>
      </c>
      <c r="E674" s="112">
        <v>0</v>
      </c>
      <c r="F674" s="112">
        <v>1513</v>
      </c>
      <c r="G674" s="112">
        <v>1374</v>
      </c>
      <c r="H674" s="112">
        <v>140</v>
      </c>
      <c r="I674" s="112">
        <v>0</v>
      </c>
      <c r="J674" s="241">
        <v>21.820885657633841</v>
      </c>
      <c r="K674" s="241">
        <v>23.023289665211063</v>
      </c>
      <c r="L674" s="241">
        <v>9.8642857142857139</v>
      </c>
      <c r="M674" s="241" t="s">
        <v>929</v>
      </c>
      <c r="N674" s="208"/>
      <c r="O674" s="208"/>
      <c r="P674" s="208"/>
      <c r="Q674" s="208"/>
    </row>
    <row r="675" spans="1:17" ht="36.950000000000003" customHeight="1" x14ac:dyDescent="0.2">
      <c r="A675" s="134" t="s">
        <v>932</v>
      </c>
      <c r="B675" s="112">
        <v>1393</v>
      </c>
      <c r="C675" s="112">
        <v>152</v>
      </c>
      <c r="D675" s="112">
        <v>1241</v>
      </c>
      <c r="E675" s="112">
        <v>0</v>
      </c>
      <c r="F675" s="112">
        <v>48</v>
      </c>
      <c r="G675" s="112">
        <v>26</v>
      </c>
      <c r="H675" s="112">
        <v>22</v>
      </c>
      <c r="I675" s="112">
        <v>0</v>
      </c>
      <c r="J675" s="241">
        <v>29.020833333333332</v>
      </c>
      <c r="K675" s="241">
        <v>5.8461538461538458</v>
      </c>
      <c r="L675" s="241">
        <v>56.409090909090907</v>
      </c>
      <c r="M675" s="241" t="s">
        <v>929</v>
      </c>
      <c r="N675" s="208"/>
      <c r="O675" s="208"/>
      <c r="P675" s="208"/>
      <c r="Q675" s="208"/>
    </row>
    <row r="676" spans="1:17" ht="11.25" customHeight="1" x14ac:dyDescent="0.2">
      <c r="A676" s="134"/>
      <c r="B676" s="112"/>
      <c r="C676" s="112"/>
      <c r="D676" s="112"/>
      <c r="E676" s="112"/>
      <c r="F676" s="112"/>
      <c r="G676" s="112"/>
      <c r="H676" s="112"/>
      <c r="I676" s="112"/>
      <c r="J676" s="241"/>
      <c r="K676" s="241"/>
      <c r="L676" s="241"/>
      <c r="M676" s="241"/>
      <c r="N676" s="208"/>
      <c r="O676" s="208"/>
      <c r="P676" s="208"/>
      <c r="Q676" s="208"/>
    </row>
    <row r="677" spans="1:17" ht="11.25" customHeight="1" x14ac:dyDescent="0.2">
      <c r="A677" s="134"/>
      <c r="B677" s="112"/>
      <c r="C677" s="112"/>
      <c r="D677" s="112"/>
      <c r="E677" s="112"/>
      <c r="F677" s="112"/>
      <c r="G677" s="112"/>
      <c r="H677" s="112"/>
      <c r="I677" s="112"/>
      <c r="J677" s="241"/>
      <c r="K677" s="241"/>
      <c r="L677" s="241"/>
      <c r="M677" s="241"/>
      <c r="N677" s="208"/>
      <c r="O677" s="208"/>
      <c r="P677" s="208"/>
      <c r="Q677" s="208"/>
    </row>
    <row r="678" spans="1:17" ht="11.25" customHeight="1" x14ac:dyDescent="0.2">
      <c r="A678" s="134"/>
      <c r="B678" s="112"/>
      <c r="C678" s="112"/>
      <c r="D678" s="112"/>
      <c r="E678" s="112"/>
      <c r="F678" s="112"/>
      <c r="G678" s="112"/>
      <c r="H678" s="112"/>
      <c r="I678" s="112"/>
      <c r="J678" s="241"/>
      <c r="K678" s="241"/>
      <c r="L678" s="241"/>
      <c r="M678" s="241"/>
      <c r="N678" s="208"/>
      <c r="O678" s="208"/>
      <c r="P678" s="208"/>
      <c r="Q678" s="208"/>
    </row>
    <row r="679" spans="1:17" ht="11.25" customHeight="1" x14ac:dyDescent="0.2">
      <c r="A679" s="134"/>
      <c r="B679" s="112"/>
      <c r="C679" s="112"/>
      <c r="D679" s="112"/>
      <c r="E679" s="112"/>
      <c r="F679" s="112"/>
      <c r="G679" s="112"/>
      <c r="H679" s="112"/>
      <c r="I679" s="112"/>
      <c r="J679" s="241"/>
      <c r="K679" s="241"/>
      <c r="L679" s="241"/>
      <c r="M679" s="241"/>
      <c r="N679" s="208"/>
      <c r="O679" s="208"/>
      <c r="P679" s="208"/>
      <c r="Q679" s="208"/>
    </row>
    <row r="680" spans="1:17" x14ac:dyDescent="0.2">
      <c r="A680" s="238" t="s">
        <v>934</v>
      </c>
      <c r="B680" s="63"/>
      <c r="C680" s="112"/>
      <c r="D680" s="112"/>
      <c r="E680" s="112"/>
      <c r="F680" s="112"/>
      <c r="G680" s="112"/>
      <c r="H680" s="112"/>
      <c r="I680" s="112"/>
      <c r="J680" s="241"/>
      <c r="K680" s="241" t="s">
        <v>933</v>
      </c>
      <c r="L680" s="241" t="s">
        <v>933</v>
      </c>
      <c r="M680" s="241" t="s">
        <v>933</v>
      </c>
      <c r="N680" s="208"/>
      <c r="O680" s="208"/>
      <c r="P680" s="208"/>
      <c r="Q680" s="208"/>
    </row>
    <row r="681" spans="1:17" ht="11.25" customHeight="1" x14ac:dyDescent="0.2">
      <c r="A681" s="242" t="s">
        <v>935</v>
      </c>
      <c r="B681" s="63"/>
      <c r="C681" s="112"/>
      <c r="D681" s="112"/>
      <c r="E681" s="112"/>
      <c r="F681" s="112"/>
      <c r="G681" s="112"/>
      <c r="H681" s="112"/>
      <c r="I681" s="112"/>
      <c r="J681" s="241"/>
      <c r="K681" s="241"/>
      <c r="L681" s="241"/>
      <c r="M681" s="241"/>
      <c r="N681" s="208"/>
      <c r="O681" s="208"/>
      <c r="P681" s="208"/>
      <c r="Q681" s="208"/>
    </row>
    <row r="682" spans="1:17" ht="11.25" customHeight="1" x14ac:dyDescent="0.2">
      <c r="A682" s="242" t="s">
        <v>936</v>
      </c>
      <c r="B682" s="63"/>
      <c r="C682" s="112"/>
      <c r="D682" s="112"/>
      <c r="E682" s="112"/>
      <c r="F682" s="112"/>
      <c r="G682" s="112"/>
      <c r="H682" s="112"/>
      <c r="I682" s="112"/>
      <c r="J682" s="241"/>
      <c r="K682" s="241"/>
      <c r="L682" s="241"/>
      <c r="M682" s="241"/>
      <c r="N682" s="208"/>
      <c r="O682" s="208"/>
      <c r="P682" s="208"/>
      <c r="Q682" s="208"/>
    </row>
    <row r="683" spans="1:17" ht="11.25" customHeight="1" x14ac:dyDescent="0.2">
      <c r="A683" s="134" t="s">
        <v>937</v>
      </c>
      <c r="B683" s="63"/>
      <c r="C683" s="112"/>
      <c r="D683" s="112"/>
      <c r="E683" s="112"/>
      <c r="F683" s="112"/>
      <c r="G683" s="112"/>
      <c r="H683" s="112"/>
      <c r="I683" s="112"/>
      <c r="J683" s="241"/>
      <c r="K683" s="241"/>
      <c r="L683" s="241"/>
      <c r="M683" s="241"/>
      <c r="N683" s="208"/>
      <c r="O683" s="208"/>
      <c r="P683" s="208"/>
      <c r="Q683" s="208"/>
    </row>
    <row r="684" spans="1:17" ht="11.25" customHeight="1" x14ac:dyDescent="0.2">
      <c r="A684" s="134"/>
      <c r="B684" s="112"/>
      <c r="C684" s="112"/>
      <c r="D684" s="112"/>
      <c r="E684" s="112"/>
      <c r="F684" s="112"/>
      <c r="G684" s="112"/>
      <c r="H684" s="112"/>
      <c r="I684" s="112"/>
      <c r="J684" s="241"/>
      <c r="K684" s="241"/>
      <c r="L684" s="241"/>
      <c r="M684" s="241"/>
      <c r="N684" s="208"/>
      <c r="O684" s="208"/>
      <c r="P684" s="208"/>
      <c r="Q684" s="208"/>
    </row>
    <row r="685" spans="1:17" ht="11.25" customHeight="1" x14ac:dyDescent="0.2">
      <c r="A685" s="134"/>
      <c r="B685" s="112"/>
      <c r="C685" s="112"/>
      <c r="D685" s="112"/>
      <c r="E685" s="112"/>
      <c r="F685" s="112"/>
      <c r="G685" s="112"/>
      <c r="H685" s="112"/>
      <c r="I685" s="112"/>
      <c r="J685" s="241"/>
      <c r="K685" s="241"/>
      <c r="L685" s="241"/>
      <c r="M685" s="241"/>
      <c r="N685" s="208"/>
      <c r="O685" s="208"/>
      <c r="P685" s="208"/>
      <c r="Q685" s="208"/>
    </row>
    <row r="686" spans="1:17" ht="11.25" customHeight="1" x14ac:dyDescent="0.2">
      <c r="A686" s="320" t="s">
        <v>73</v>
      </c>
      <c r="B686" s="320"/>
      <c r="C686" s="320"/>
      <c r="D686" s="320"/>
      <c r="E686" s="320"/>
      <c r="F686" s="112"/>
      <c r="G686" s="112"/>
      <c r="H686" s="112"/>
      <c r="I686" s="112"/>
      <c r="J686" s="241"/>
      <c r="K686" s="241"/>
      <c r="L686" s="241"/>
      <c r="M686" s="241"/>
      <c r="N686" s="208"/>
      <c r="O686" s="208"/>
      <c r="P686" s="208"/>
      <c r="Q686" s="208"/>
    </row>
    <row r="687" spans="1:17" ht="27" customHeight="1" x14ac:dyDescent="0.2">
      <c r="A687" s="134"/>
      <c r="B687" s="243" t="s">
        <v>940</v>
      </c>
      <c r="C687" s="112"/>
      <c r="D687" s="112"/>
      <c r="E687" s="112"/>
      <c r="F687" s="112"/>
      <c r="G687" s="112"/>
      <c r="H687" s="112"/>
      <c r="I687" s="112"/>
      <c r="J687" s="241"/>
      <c r="K687" s="241" t="s">
        <v>933</v>
      </c>
      <c r="L687" s="241" t="s">
        <v>933</v>
      </c>
      <c r="M687" s="241" t="s">
        <v>933</v>
      </c>
      <c r="N687" s="208"/>
      <c r="O687" s="208"/>
      <c r="P687" s="208"/>
      <c r="Q687" s="208"/>
    </row>
    <row r="688" spans="1:17" ht="21.95" customHeight="1" x14ac:dyDescent="0.2">
      <c r="A688" s="134"/>
      <c r="B688" s="243" t="s">
        <v>122</v>
      </c>
      <c r="C688" s="112"/>
      <c r="D688" s="112"/>
      <c r="E688" s="112"/>
      <c r="F688" s="112"/>
      <c r="G688" s="112"/>
      <c r="H688" s="112"/>
      <c r="I688" s="112"/>
      <c r="J688" s="241"/>
      <c r="K688" s="241" t="s">
        <v>933</v>
      </c>
      <c r="L688" s="241" t="s">
        <v>933</v>
      </c>
      <c r="M688" s="241" t="s">
        <v>933</v>
      </c>
      <c r="N688" s="208"/>
      <c r="O688" s="208"/>
      <c r="P688" s="208"/>
      <c r="Q688" s="208"/>
    </row>
    <row r="689" spans="1:17" x14ac:dyDescent="0.2">
      <c r="A689" s="134"/>
      <c r="B689" s="112"/>
      <c r="C689" s="112"/>
      <c r="D689" s="112"/>
      <c r="E689" s="112"/>
      <c r="F689" s="112"/>
      <c r="G689" s="112"/>
      <c r="H689" s="112"/>
      <c r="I689" s="112"/>
      <c r="J689" s="241"/>
      <c r="K689" s="241" t="s">
        <v>933</v>
      </c>
      <c r="L689" s="241" t="s">
        <v>933</v>
      </c>
      <c r="M689" s="241" t="s">
        <v>933</v>
      </c>
      <c r="N689" s="208"/>
      <c r="O689" s="208"/>
      <c r="P689" s="208"/>
      <c r="Q689" s="208"/>
    </row>
    <row r="690" spans="1:17" ht="12" customHeight="1" x14ac:dyDescent="0.2">
      <c r="A690" s="134" t="s">
        <v>418</v>
      </c>
      <c r="B690" s="112">
        <v>17006</v>
      </c>
      <c r="C690" s="112">
        <v>15777</v>
      </c>
      <c r="D690" s="112">
        <v>1229</v>
      </c>
      <c r="E690" s="112">
        <v>0</v>
      </c>
      <c r="F690" s="112">
        <v>698</v>
      </c>
      <c r="G690" s="112">
        <v>696</v>
      </c>
      <c r="H690" s="112">
        <v>2</v>
      </c>
      <c r="I690" s="112">
        <v>0</v>
      </c>
      <c r="J690" s="241">
        <v>24.363896848137536</v>
      </c>
      <c r="K690" s="241">
        <v>22.668103448275861</v>
      </c>
      <c r="L690" s="241">
        <v>614.5</v>
      </c>
      <c r="M690" s="241" t="s">
        <v>929</v>
      </c>
      <c r="N690" s="208"/>
      <c r="O690" s="208"/>
      <c r="P690" s="208"/>
      <c r="Q690" s="208"/>
    </row>
    <row r="691" spans="1:17" ht="12" customHeight="1" x14ac:dyDescent="0.2">
      <c r="A691" s="134" t="s">
        <v>437</v>
      </c>
      <c r="B691" s="112">
        <v>297</v>
      </c>
      <c r="C691" s="112">
        <v>297</v>
      </c>
      <c r="D691" s="112">
        <v>0</v>
      </c>
      <c r="E691" s="112">
        <v>0</v>
      </c>
      <c r="F691" s="112">
        <v>21</v>
      </c>
      <c r="G691" s="112">
        <v>21</v>
      </c>
      <c r="H691" s="112">
        <v>0</v>
      </c>
      <c r="I691" s="112">
        <v>0</v>
      </c>
      <c r="J691" s="241">
        <v>14.142857142857142</v>
      </c>
      <c r="K691" s="241">
        <v>14.142857142857142</v>
      </c>
      <c r="L691" s="241" t="s">
        <v>929</v>
      </c>
      <c r="M691" s="241" t="s">
        <v>929</v>
      </c>
      <c r="N691" s="208"/>
      <c r="O691" s="208"/>
      <c r="P691" s="208"/>
      <c r="Q691" s="208"/>
    </row>
    <row r="692" spans="1:17" ht="12" customHeight="1" x14ac:dyDescent="0.2">
      <c r="A692" s="134" t="s">
        <v>440</v>
      </c>
      <c r="B692" s="112">
        <v>33568</v>
      </c>
      <c r="C692" s="112">
        <v>18992</v>
      </c>
      <c r="D692" s="112">
        <v>14122</v>
      </c>
      <c r="E692" s="112">
        <v>454</v>
      </c>
      <c r="F692" s="112">
        <v>1016</v>
      </c>
      <c r="G692" s="112">
        <v>686</v>
      </c>
      <c r="H692" s="112">
        <v>319</v>
      </c>
      <c r="I692" s="112">
        <v>11</v>
      </c>
      <c r="J692" s="241">
        <v>33.039370078740156</v>
      </c>
      <c r="K692" s="241">
        <v>27.685131195335277</v>
      </c>
      <c r="L692" s="241">
        <v>44.269592476489031</v>
      </c>
      <c r="M692" s="241">
        <v>41.272727272727273</v>
      </c>
      <c r="N692" s="208"/>
      <c r="O692" s="208"/>
      <c r="P692" s="208"/>
      <c r="Q692" s="208"/>
    </row>
    <row r="693" spans="1:17" ht="12" customHeight="1" x14ac:dyDescent="0.2">
      <c r="A693" s="134" t="s">
        <v>451</v>
      </c>
      <c r="B693" s="112">
        <v>10284</v>
      </c>
      <c r="C693" s="112">
        <v>10284</v>
      </c>
      <c r="D693" s="112">
        <v>0</v>
      </c>
      <c r="E693" s="112">
        <v>0</v>
      </c>
      <c r="F693" s="112">
        <v>758</v>
      </c>
      <c r="G693" s="112">
        <v>758</v>
      </c>
      <c r="H693" s="112">
        <v>0</v>
      </c>
      <c r="I693" s="112">
        <v>0</v>
      </c>
      <c r="J693" s="241">
        <v>13.567282321899736</v>
      </c>
      <c r="K693" s="241">
        <v>13.567282321899736</v>
      </c>
      <c r="L693" s="241" t="s">
        <v>929</v>
      </c>
      <c r="M693" s="241" t="s">
        <v>929</v>
      </c>
      <c r="N693" s="208"/>
      <c r="O693" s="208"/>
      <c r="P693" s="208"/>
      <c r="Q693" s="208"/>
    </row>
    <row r="694" spans="1:17" ht="12" customHeight="1" x14ac:dyDescent="0.2">
      <c r="A694" s="134" t="s">
        <v>462</v>
      </c>
      <c r="B694" s="112">
        <v>8907</v>
      </c>
      <c r="C694" s="112">
        <v>4222</v>
      </c>
      <c r="D694" s="112">
        <v>4685</v>
      </c>
      <c r="E694" s="112">
        <v>0</v>
      </c>
      <c r="F694" s="112">
        <v>1478</v>
      </c>
      <c r="G694" s="112">
        <v>1352</v>
      </c>
      <c r="H694" s="112">
        <v>126</v>
      </c>
      <c r="I694" s="112">
        <v>0</v>
      </c>
      <c r="J694" s="241">
        <v>6.02638700947226</v>
      </c>
      <c r="K694" s="241">
        <v>3.1227810650887573</v>
      </c>
      <c r="L694" s="241">
        <v>37.182539682539684</v>
      </c>
      <c r="M694" s="241" t="s">
        <v>929</v>
      </c>
      <c r="N694" s="208"/>
      <c r="O694" s="208"/>
      <c r="P694" s="208"/>
      <c r="Q694" s="208"/>
    </row>
    <row r="695" spans="1:17" ht="12" customHeight="1" x14ac:dyDescent="0.2">
      <c r="A695" s="134" t="s">
        <v>114</v>
      </c>
      <c r="B695" s="112">
        <v>839</v>
      </c>
      <c r="C695" s="112">
        <v>839</v>
      </c>
      <c r="D695" s="112">
        <v>0</v>
      </c>
      <c r="E695" s="112">
        <v>0</v>
      </c>
      <c r="F695" s="112">
        <v>40</v>
      </c>
      <c r="G695" s="112">
        <v>40</v>
      </c>
      <c r="H695" s="112">
        <v>0</v>
      </c>
      <c r="I695" s="112">
        <v>0</v>
      </c>
      <c r="J695" s="241">
        <v>20.975000000000001</v>
      </c>
      <c r="K695" s="241">
        <v>20.975000000000001</v>
      </c>
      <c r="L695" s="241" t="s">
        <v>929</v>
      </c>
      <c r="M695" s="241" t="s">
        <v>929</v>
      </c>
      <c r="N695" s="208"/>
      <c r="O695" s="208"/>
      <c r="P695" s="208"/>
      <c r="Q695" s="208"/>
    </row>
    <row r="696" spans="1:17" ht="12" customHeight="1" x14ac:dyDescent="0.2">
      <c r="A696" s="134" t="s">
        <v>474</v>
      </c>
      <c r="B696" s="112">
        <v>14604</v>
      </c>
      <c r="C696" s="112">
        <v>14604</v>
      </c>
      <c r="D696" s="112">
        <v>0</v>
      </c>
      <c r="E696" s="112">
        <v>0</v>
      </c>
      <c r="F696" s="112">
        <v>824</v>
      </c>
      <c r="G696" s="112">
        <v>824</v>
      </c>
      <c r="H696" s="112">
        <v>0</v>
      </c>
      <c r="I696" s="112">
        <v>0</v>
      </c>
      <c r="J696" s="241">
        <v>17.723300970873787</v>
      </c>
      <c r="K696" s="241">
        <v>17.723300970873787</v>
      </c>
      <c r="L696" s="241" t="s">
        <v>929</v>
      </c>
      <c r="M696" s="241" t="s">
        <v>929</v>
      </c>
      <c r="N696" s="208"/>
      <c r="O696" s="208"/>
      <c r="P696" s="208"/>
      <c r="Q696" s="208"/>
    </row>
    <row r="697" spans="1:17" ht="12" customHeight="1" x14ac:dyDescent="0.2">
      <c r="A697" s="134" t="s">
        <v>486</v>
      </c>
      <c r="B697" s="112">
        <v>4673</v>
      </c>
      <c r="C697" s="112">
        <v>3719</v>
      </c>
      <c r="D697" s="112">
        <v>954</v>
      </c>
      <c r="E697" s="112">
        <v>0</v>
      </c>
      <c r="F697" s="112">
        <v>218</v>
      </c>
      <c r="G697" s="112">
        <v>213</v>
      </c>
      <c r="H697" s="112">
        <v>5</v>
      </c>
      <c r="I697" s="112">
        <v>0</v>
      </c>
      <c r="J697" s="241">
        <v>21.435779816513762</v>
      </c>
      <c r="K697" s="241">
        <v>17.460093896713616</v>
      </c>
      <c r="L697" s="241">
        <v>190.8</v>
      </c>
      <c r="M697" s="241" t="s">
        <v>929</v>
      </c>
      <c r="N697" s="208"/>
      <c r="O697" s="208"/>
      <c r="P697" s="208"/>
      <c r="Q697" s="208"/>
    </row>
    <row r="698" spans="1:17" ht="12" customHeight="1" x14ac:dyDescent="0.2">
      <c r="A698" s="134" t="s">
        <v>930</v>
      </c>
      <c r="B698" s="112">
        <v>90301</v>
      </c>
      <c r="C698" s="112">
        <v>68857</v>
      </c>
      <c r="D698" s="112">
        <v>20990</v>
      </c>
      <c r="E698" s="112">
        <v>454</v>
      </c>
      <c r="F698" s="112">
        <v>5295</v>
      </c>
      <c r="G698" s="112">
        <v>4830</v>
      </c>
      <c r="H698" s="112">
        <v>453</v>
      </c>
      <c r="I698" s="112">
        <v>11</v>
      </c>
      <c r="J698" s="241">
        <v>17.054013220018884</v>
      </c>
      <c r="K698" s="241">
        <v>14.256107660455486</v>
      </c>
      <c r="L698" s="241">
        <v>46.335540838852097</v>
      </c>
      <c r="M698" s="241">
        <v>41.272727272727273</v>
      </c>
      <c r="N698" s="208"/>
      <c r="O698" s="208"/>
      <c r="P698" s="208"/>
      <c r="Q698" s="208"/>
    </row>
    <row r="699" spans="1:17" ht="36.950000000000003" customHeight="1" x14ac:dyDescent="0.2">
      <c r="A699" s="134" t="s">
        <v>931</v>
      </c>
      <c r="B699" s="112">
        <v>81394</v>
      </c>
      <c r="C699" s="112">
        <v>64635</v>
      </c>
      <c r="D699" s="112">
        <v>16305</v>
      </c>
      <c r="E699" s="112">
        <v>454</v>
      </c>
      <c r="F699" s="112">
        <v>3744</v>
      </c>
      <c r="G699" s="112">
        <v>3405</v>
      </c>
      <c r="H699" s="112">
        <v>328</v>
      </c>
      <c r="I699" s="112">
        <v>11</v>
      </c>
      <c r="J699" s="241">
        <v>21.739850427350426</v>
      </c>
      <c r="K699" s="241">
        <v>18.982378854625551</v>
      </c>
      <c r="L699" s="241">
        <v>49.710365853658537</v>
      </c>
      <c r="M699" s="241">
        <v>41.272727272727273</v>
      </c>
      <c r="N699" s="208"/>
      <c r="O699" s="208"/>
      <c r="P699" s="208"/>
      <c r="Q699" s="208"/>
    </row>
    <row r="700" spans="1:17" ht="36.950000000000003" customHeight="1" x14ac:dyDescent="0.2">
      <c r="A700" s="134" t="s">
        <v>932</v>
      </c>
      <c r="B700" s="112">
        <v>8907</v>
      </c>
      <c r="C700" s="112">
        <v>4222</v>
      </c>
      <c r="D700" s="112">
        <v>4685</v>
      </c>
      <c r="E700" s="112">
        <v>0</v>
      </c>
      <c r="F700" s="112">
        <v>1551</v>
      </c>
      <c r="G700" s="112">
        <v>1425</v>
      </c>
      <c r="H700" s="112">
        <v>126</v>
      </c>
      <c r="I700" s="112">
        <v>0</v>
      </c>
      <c r="J700" s="241">
        <v>5.7427466150870403</v>
      </c>
      <c r="K700" s="241">
        <v>2.9628070175438594</v>
      </c>
      <c r="L700" s="241">
        <v>37.182539682539684</v>
      </c>
      <c r="M700" s="241" t="s">
        <v>929</v>
      </c>
      <c r="N700" s="208"/>
      <c r="O700" s="208"/>
      <c r="P700" s="208"/>
      <c r="Q700" s="208"/>
    </row>
    <row r="701" spans="1:17" ht="21.95" customHeight="1" x14ac:dyDescent="0.2">
      <c r="A701" s="134"/>
      <c r="B701" s="243" t="s">
        <v>123</v>
      </c>
      <c r="C701" s="112"/>
      <c r="D701" s="112"/>
      <c r="E701" s="112"/>
      <c r="F701" s="112"/>
      <c r="G701" s="112"/>
      <c r="H701" s="112"/>
      <c r="I701" s="112"/>
      <c r="J701" s="241"/>
      <c r="K701" s="241" t="s">
        <v>933</v>
      </c>
      <c r="L701" s="241" t="s">
        <v>933</v>
      </c>
      <c r="M701" s="241" t="s">
        <v>933</v>
      </c>
      <c r="N701" s="208"/>
      <c r="O701" s="208"/>
      <c r="P701" s="208"/>
      <c r="Q701" s="208"/>
    </row>
    <row r="702" spans="1:17" x14ac:dyDescent="0.2">
      <c r="A702" s="134"/>
      <c r="B702" s="112"/>
      <c r="C702" s="112"/>
      <c r="D702" s="112"/>
      <c r="E702" s="112"/>
      <c r="F702" s="112"/>
      <c r="G702" s="112"/>
      <c r="H702" s="112"/>
      <c r="I702" s="112"/>
      <c r="J702" s="241"/>
      <c r="K702" s="241" t="s">
        <v>933</v>
      </c>
      <c r="L702" s="241" t="s">
        <v>933</v>
      </c>
      <c r="M702" s="241" t="s">
        <v>933</v>
      </c>
      <c r="N702" s="208"/>
      <c r="O702" s="208"/>
      <c r="P702" s="208"/>
      <c r="Q702" s="208"/>
    </row>
    <row r="703" spans="1:17" ht="12" customHeight="1" x14ac:dyDescent="0.2">
      <c r="A703" s="134" t="s">
        <v>418</v>
      </c>
      <c r="B703" s="112">
        <v>37954</v>
      </c>
      <c r="C703" s="112">
        <v>36552</v>
      </c>
      <c r="D703" s="112">
        <v>707</v>
      </c>
      <c r="E703" s="112">
        <v>695</v>
      </c>
      <c r="F703" s="112">
        <v>1552</v>
      </c>
      <c r="G703" s="112">
        <v>1482</v>
      </c>
      <c r="H703" s="112">
        <v>27</v>
      </c>
      <c r="I703" s="112">
        <v>43</v>
      </c>
      <c r="J703" s="241">
        <v>24.454896907216494</v>
      </c>
      <c r="K703" s="241">
        <v>24.663967611336034</v>
      </c>
      <c r="L703" s="241">
        <v>26.185185185185187</v>
      </c>
      <c r="M703" s="241">
        <v>16.162790697674417</v>
      </c>
      <c r="N703" s="208"/>
      <c r="O703" s="208"/>
      <c r="P703" s="208"/>
      <c r="Q703" s="208"/>
    </row>
    <row r="704" spans="1:17" ht="12" customHeight="1" x14ac:dyDescent="0.2">
      <c r="A704" s="134" t="s">
        <v>437</v>
      </c>
      <c r="B704" s="112">
        <v>3013</v>
      </c>
      <c r="C704" s="112">
        <v>3013</v>
      </c>
      <c r="D704" s="112">
        <v>0</v>
      </c>
      <c r="E704" s="112">
        <v>0</v>
      </c>
      <c r="F704" s="112">
        <v>101</v>
      </c>
      <c r="G704" s="112">
        <v>101</v>
      </c>
      <c r="H704" s="112">
        <v>0</v>
      </c>
      <c r="I704" s="112">
        <v>0</v>
      </c>
      <c r="J704" s="241">
        <v>29.831683168316832</v>
      </c>
      <c r="K704" s="241">
        <v>29.831683168316832</v>
      </c>
      <c r="L704" s="241" t="s">
        <v>929</v>
      </c>
      <c r="M704" s="241" t="s">
        <v>929</v>
      </c>
      <c r="N704" s="208"/>
      <c r="O704" s="208"/>
      <c r="P704" s="208"/>
      <c r="Q704" s="208"/>
    </row>
    <row r="705" spans="1:17" ht="12" customHeight="1" x14ac:dyDescent="0.2">
      <c r="A705" s="134" t="s">
        <v>440</v>
      </c>
      <c r="B705" s="112">
        <v>58348</v>
      </c>
      <c r="C705" s="112">
        <v>49380</v>
      </c>
      <c r="D705" s="112">
        <v>7867</v>
      </c>
      <c r="E705" s="112">
        <v>1101</v>
      </c>
      <c r="F705" s="112">
        <v>1919</v>
      </c>
      <c r="G705" s="112">
        <v>1477</v>
      </c>
      <c r="H705" s="112">
        <v>377</v>
      </c>
      <c r="I705" s="112">
        <v>64</v>
      </c>
      <c r="J705" s="241">
        <v>30.405419489317353</v>
      </c>
      <c r="K705" s="241">
        <v>33.432633716993905</v>
      </c>
      <c r="L705" s="241">
        <v>20.867374005305038</v>
      </c>
      <c r="M705" s="241">
        <v>17.203125</v>
      </c>
      <c r="N705" s="208"/>
      <c r="O705" s="208"/>
      <c r="P705" s="208"/>
      <c r="Q705" s="208"/>
    </row>
    <row r="706" spans="1:17" ht="12" customHeight="1" x14ac:dyDescent="0.2">
      <c r="A706" s="134" t="s">
        <v>451</v>
      </c>
      <c r="B706" s="112">
        <v>41613</v>
      </c>
      <c r="C706" s="112">
        <v>39342</v>
      </c>
      <c r="D706" s="112">
        <v>2271</v>
      </c>
      <c r="E706" s="112">
        <v>0</v>
      </c>
      <c r="F706" s="112">
        <v>2008</v>
      </c>
      <c r="G706" s="112">
        <v>1969</v>
      </c>
      <c r="H706" s="112">
        <v>38</v>
      </c>
      <c r="I706" s="112">
        <v>0</v>
      </c>
      <c r="J706" s="241">
        <v>20.723605577689241</v>
      </c>
      <c r="K706" s="241">
        <v>19.980700863382427</v>
      </c>
      <c r="L706" s="241">
        <v>59.763157894736842</v>
      </c>
      <c r="M706" s="241" t="s">
        <v>929</v>
      </c>
      <c r="N706" s="208"/>
      <c r="O706" s="208"/>
      <c r="P706" s="208"/>
      <c r="Q706" s="208"/>
    </row>
    <row r="707" spans="1:17" ht="12" customHeight="1" x14ac:dyDescent="0.2">
      <c r="A707" s="134" t="s">
        <v>462</v>
      </c>
      <c r="B707" s="112">
        <v>12831</v>
      </c>
      <c r="C707" s="112">
        <v>10739</v>
      </c>
      <c r="D707" s="112">
        <v>1854</v>
      </c>
      <c r="E707" s="112">
        <v>238</v>
      </c>
      <c r="F707" s="112">
        <v>2938</v>
      </c>
      <c r="G707" s="112">
        <v>1456</v>
      </c>
      <c r="H707" s="112">
        <v>1475</v>
      </c>
      <c r="I707" s="112">
        <v>7</v>
      </c>
      <c r="J707" s="241">
        <v>4.3672566371681416</v>
      </c>
      <c r="K707" s="241">
        <v>7.375686813186813</v>
      </c>
      <c r="L707" s="241">
        <v>1.2569491525423728</v>
      </c>
      <c r="M707" s="241">
        <v>34</v>
      </c>
      <c r="N707" s="208"/>
      <c r="O707" s="208"/>
      <c r="P707" s="208"/>
      <c r="Q707" s="208"/>
    </row>
    <row r="708" spans="1:17" ht="12" customHeight="1" x14ac:dyDescent="0.2">
      <c r="A708" s="134" t="s">
        <v>467</v>
      </c>
      <c r="B708" s="112">
        <v>1403</v>
      </c>
      <c r="C708" s="112">
        <v>1403</v>
      </c>
      <c r="D708" s="112">
        <v>0</v>
      </c>
      <c r="E708" s="112">
        <v>0</v>
      </c>
      <c r="F708" s="112">
        <v>150</v>
      </c>
      <c r="G708" s="112">
        <v>150</v>
      </c>
      <c r="H708" s="112">
        <v>0</v>
      </c>
      <c r="I708" s="112">
        <v>0</v>
      </c>
      <c r="J708" s="241">
        <v>9.3533333333333335</v>
      </c>
      <c r="K708" s="241">
        <v>9.3533333333333335</v>
      </c>
      <c r="L708" s="241" t="s">
        <v>929</v>
      </c>
      <c r="M708" s="241" t="s">
        <v>929</v>
      </c>
      <c r="N708" s="208"/>
      <c r="O708" s="208"/>
      <c r="P708" s="208"/>
      <c r="Q708" s="208"/>
    </row>
    <row r="709" spans="1:17" ht="12" customHeight="1" x14ac:dyDescent="0.2">
      <c r="A709" s="134" t="s">
        <v>114</v>
      </c>
      <c r="B709" s="112">
        <v>6194</v>
      </c>
      <c r="C709" s="112">
        <v>6194</v>
      </c>
      <c r="D709" s="112">
        <v>0</v>
      </c>
      <c r="E709" s="112">
        <v>0</v>
      </c>
      <c r="F709" s="112">
        <v>273</v>
      </c>
      <c r="G709" s="112">
        <v>273</v>
      </c>
      <c r="H709" s="112">
        <v>0</v>
      </c>
      <c r="I709" s="112">
        <v>0</v>
      </c>
      <c r="J709" s="241">
        <v>22.68864468864469</v>
      </c>
      <c r="K709" s="241">
        <v>22.68864468864469</v>
      </c>
      <c r="L709" s="241" t="s">
        <v>929</v>
      </c>
      <c r="M709" s="241" t="s">
        <v>929</v>
      </c>
      <c r="N709" s="208"/>
      <c r="O709" s="208"/>
      <c r="P709" s="208"/>
      <c r="Q709" s="208"/>
    </row>
    <row r="710" spans="1:17" ht="12" customHeight="1" x14ac:dyDescent="0.2">
      <c r="A710" s="134" t="s">
        <v>474</v>
      </c>
      <c r="B710" s="112">
        <v>42508</v>
      </c>
      <c r="C710" s="112">
        <v>39215</v>
      </c>
      <c r="D710" s="112">
        <v>3293</v>
      </c>
      <c r="E710" s="112">
        <v>0</v>
      </c>
      <c r="F710" s="112">
        <v>1375</v>
      </c>
      <c r="G710" s="112">
        <v>1346</v>
      </c>
      <c r="H710" s="112">
        <v>28</v>
      </c>
      <c r="I710" s="112">
        <v>0</v>
      </c>
      <c r="J710" s="241">
        <v>30.914909090909092</v>
      </c>
      <c r="K710" s="241">
        <v>29.134472511144132</v>
      </c>
      <c r="L710" s="241">
        <v>117.60714285714286</v>
      </c>
      <c r="M710" s="241" t="s">
        <v>929</v>
      </c>
      <c r="N710" s="208"/>
      <c r="O710" s="208"/>
      <c r="P710" s="208"/>
      <c r="Q710" s="208"/>
    </row>
    <row r="711" spans="1:17" ht="12" customHeight="1" x14ac:dyDescent="0.2">
      <c r="A711" s="134" t="s">
        <v>486</v>
      </c>
      <c r="B711" s="112">
        <v>7304</v>
      </c>
      <c r="C711" s="112">
        <v>7073</v>
      </c>
      <c r="D711" s="112">
        <v>231</v>
      </c>
      <c r="E711" s="112">
        <v>0</v>
      </c>
      <c r="F711" s="112">
        <v>467</v>
      </c>
      <c r="G711" s="112">
        <v>466</v>
      </c>
      <c r="H711" s="112">
        <v>0</v>
      </c>
      <c r="I711" s="112">
        <v>1</v>
      </c>
      <c r="J711" s="241">
        <v>15.640256959314776</v>
      </c>
      <c r="K711" s="241">
        <v>15.178111587982833</v>
      </c>
      <c r="L711" s="241" t="s">
        <v>929</v>
      </c>
      <c r="M711" s="241" t="s">
        <v>929</v>
      </c>
      <c r="N711" s="208"/>
      <c r="O711" s="208"/>
      <c r="P711" s="208"/>
      <c r="Q711" s="208"/>
    </row>
    <row r="712" spans="1:17" ht="12" customHeight="1" x14ac:dyDescent="0.2">
      <c r="A712" s="134" t="s">
        <v>930</v>
      </c>
      <c r="B712" s="112">
        <v>211168</v>
      </c>
      <c r="C712" s="112">
        <v>192911</v>
      </c>
      <c r="D712" s="112">
        <v>16223</v>
      </c>
      <c r="E712" s="112">
        <v>2034</v>
      </c>
      <c r="F712" s="112">
        <v>11192</v>
      </c>
      <c r="G712" s="112">
        <v>9107</v>
      </c>
      <c r="H712" s="112">
        <v>1971</v>
      </c>
      <c r="I712" s="112">
        <v>114</v>
      </c>
      <c r="J712" s="241">
        <v>18.867762687634023</v>
      </c>
      <c r="K712" s="241">
        <v>21.182716591632811</v>
      </c>
      <c r="L712" s="241">
        <v>8.230847285641806</v>
      </c>
      <c r="M712" s="241">
        <v>17.842105263157894</v>
      </c>
      <c r="N712" s="208"/>
      <c r="O712" s="208"/>
      <c r="P712" s="208"/>
      <c r="Q712" s="208"/>
    </row>
    <row r="713" spans="1:17" ht="36.950000000000003" customHeight="1" x14ac:dyDescent="0.2">
      <c r="A713" s="134" t="s">
        <v>931</v>
      </c>
      <c r="B713" s="112">
        <v>198337</v>
      </c>
      <c r="C713" s="112">
        <v>182172</v>
      </c>
      <c r="D713" s="112">
        <v>14369</v>
      </c>
      <c r="E713" s="112">
        <v>1796</v>
      </c>
      <c r="F713" s="112">
        <v>8209</v>
      </c>
      <c r="G713" s="112">
        <v>7631</v>
      </c>
      <c r="H713" s="112">
        <v>472</v>
      </c>
      <c r="I713" s="112">
        <v>107</v>
      </c>
      <c r="J713" s="241">
        <v>24.160920940431232</v>
      </c>
      <c r="K713" s="241">
        <v>23.872624819813918</v>
      </c>
      <c r="L713" s="241">
        <v>30.442796610169491</v>
      </c>
      <c r="M713" s="241">
        <v>16.785046728971963</v>
      </c>
      <c r="N713" s="208"/>
      <c r="O713" s="208"/>
      <c r="P713" s="208"/>
      <c r="Q713" s="208"/>
    </row>
    <row r="714" spans="1:17" ht="36.950000000000003" customHeight="1" x14ac:dyDescent="0.2">
      <c r="A714" s="134" t="s">
        <v>932</v>
      </c>
      <c r="B714" s="112">
        <v>12831</v>
      </c>
      <c r="C714" s="112">
        <v>10739</v>
      </c>
      <c r="D714" s="112">
        <v>1854</v>
      </c>
      <c r="E714" s="112">
        <v>238</v>
      </c>
      <c r="F714" s="112">
        <v>2983</v>
      </c>
      <c r="G714" s="112">
        <v>1476</v>
      </c>
      <c r="H714" s="112">
        <v>1500</v>
      </c>
      <c r="I714" s="112">
        <v>7</v>
      </c>
      <c r="J714" s="241">
        <v>4.3013744552463962</v>
      </c>
      <c r="K714" s="241">
        <v>7.2757452574525745</v>
      </c>
      <c r="L714" s="241">
        <v>1.236</v>
      </c>
      <c r="M714" s="241">
        <v>34</v>
      </c>
      <c r="N714" s="208"/>
      <c r="O714" s="208"/>
      <c r="P714" s="208"/>
      <c r="Q714" s="208"/>
    </row>
    <row r="715" spans="1:17" ht="21.95" customHeight="1" x14ac:dyDescent="0.2">
      <c r="A715" s="134"/>
      <c r="B715" s="243" t="s">
        <v>124</v>
      </c>
      <c r="C715" s="112"/>
      <c r="D715" s="112"/>
      <c r="E715" s="112"/>
      <c r="F715" s="112"/>
      <c r="G715" s="112"/>
      <c r="H715" s="112"/>
      <c r="I715" s="112"/>
      <c r="J715" s="241"/>
      <c r="K715" s="241" t="s">
        <v>933</v>
      </c>
      <c r="L715" s="241" t="s">
        <v>933</v>
      </c>
      <c r="M715" s="241" t="s">
        <v>933</v>
      </c>
      <c r="N715" s="208"/>
      <c r="O715" s="208"/>
      <c r="P715" s="208"/>
      <c r="Q715" s="208"/>
    </row>
    <row r="716" spans="1:17" x14ac:dyDescent="0.2">
      <c r="A716" s="134"/>
      <c r="B716" s="112"/>
      <c r="C716" s="112"/>
      <c r="D716" s="112"/>
      <c r="E716" s="112"/>
      <c r="F716" s="112"/>
      <c r="G716" s="112"/>
      <c r="H716" s="112"/>
      <c r="I716" s="112"/>
      <c r="J716" s="241"/>
      <c r="K716" s="241" t="s">
        <v>933</v>
      </c>
      <c r="L716" s="241" t="s">
        <v>933</v>
      </c>
      <c r="M716" s="241" t="s">
        <v>933</v>
      </c>
      <c r="N716" s="208"/>
      <c r="O716" s="208"/>
      <c r="P716" s="208"/>
      <c r="Q716" s="208"/>
    </row>
    <row r="717" spans="1:17" ht="12" customHeight="1" x14ac:dyDescent="0.2">
      <c r="A717" s="134" t="s">
        <v>418</v>
      </c>
      <c r="B717" s="112">
        <v>7398</v>
      </c>
      <c r="C717" s="112">
        <v>7398</v>
      </c>
      <c r="D717" s="112">
        <v>0</v>
      </c>
      <c r="E717" s="112">
        <v>0</v>
      </c>
      <c r="F717" s="112">
        <v>356</v>
      </c>
      <c r="G717" s="112">
        <v>356</v>
      </c>
      <c r="H717" s="112">
        <v>0</v>
      </c>
      <c r="I717" s="112">
        <v>0</v>
      </c>
      <c r="J717" s="241">
        <v>20.780898876404493</v>
      </c>
      <c r="K717" s="241">
        <v>20.780898876404493</v>
      </c>
      <c r="L717" s="241" t="s">
        <v>929</v>
      </c>
      <c r="M717" s="241" t="s">
        <v>929</v>
      </c>
      <c r="N717" s="208"/>
      <c r="O717" s="208"/>
      <c r="P717" s="208"/>
      <c r="Q717" s="208"/>
    </row>
    <row r="718" spans="1:17" ht="12" customHeight="1" x14ac:dyDescent="0.2">
      <c r="A718" s="134" t="s">
        <v>437</v>
      </c>
      <c r="B718" s="112">
        <v>312</v>
      </c>
      <c r="C718" s="112">
        <v>312</v>
      </c>
      <c r="D718" s="112">
        <v>0</v>
      </c>
      <c r="E718" s="112">
        <v>0</v>
      </c>
      <c r="F718" s="112">
        <v>12</v>
      </c>
      <c r="G718" s="112">
        <v>12</v>
      </c>
      <c r="H718" s="112">
        <v>0</v>
      </c>
      <c r="I718" s="112">
        <v>0</v>
      </c>
      <c r="J718" s="241">
        <v>26</v>
      </c>
      <c r="K718" s="241">
        <v>26</v>
      </c>
      <c r="L718" s="241" t="s">
        <v>929</v>
      </c>
      <c r="M718" s="241" t="s">
        <v>929</v>
      </c>
      <c r="N718" s="208"/>
      <c r="O718" s="208"/>
      <c r="P718" s="208"/>
      <c r="Q718" s="208"/>
    </row>
    <row r="719" spans="1:17" ht="12" customHeight="1" x14ac:dyDescent="0.2">
      <c r="A719" s="134" t="s">
        <v>440</v>
      </c>
      <c r="B719" s="112">
        <v>12401</v>
      </c>
      <c r="C719" s="112">
        <v>12232</v>
      </c>
      <c r="D719" s="112">
        <v>169</v>
      </c>
      <c r="E719" s="112">
        <v>0</v>
      </c>
      <c r="F719" s="112">
        <v>341</v>
      </c>
      <c r="G719" s="112">
        <v>333</v>
      </c>
      <c r="H719" s="112">
        <v>8</v>
      </c>
      <c r="I719" s="112">
        <v>0</v>
      </c>
      <c r="J719" s="241">
        <v>36.366568914956012</v>
      </c>
      <c r="K719" s="241">
        <v>36.732732732732735</v>
      </c>
      <c r="L719" s="241">
        <v>21.125</v>
      </c>
      <c r="M719" s="241" t="s">
        <v>929</v>
      </c>
      <c r="N719" s="208"/>
      <c r="O719" s="208"/>
      <c r="P719" s="208"/>
      <c r="Q719" s="208"/>
    </row>
    <row r="720" spans="1:17" ht="12" customHeight="1" x14ac:dyDescent="0.2">
      <c r="A720" s="134" t="s">
        <v>451</v>
      </c>
      <c r="B720" s="112">
        <v>7017</v>
      </c>
      <c r="C720" s="112">
        <v>7017</v>
      </c>
      <c r="D720" s="112">
        <v>0</v>
      </c>
      <c r="E720" s="112">
        <v>0</v>
      </c>
      <c r="F720" s="112">
        <v>487</v>
      </c>
      <c r="G720" s="112">
        <v>487</v>
      </c>
      <c r="H720" s="112">
        <v>0</v>
      </c>
      <c r="I720" s="112">
        <v>0</v>
      </c>
      <c r="J720" s="241">
        <v>14.408624229979466</v>
      </c>
      <c r="K720" s="241">
        <v>14.408624229979466</v>
      </c>
      <c r="L720" s="241" t="s">
        <v>929</v>
      </c>
      <c r="M720" s="241" t="s">
        <v>929</v>
      </c>
      <c r="N720" s="208"/>
      <c r="O720" s="208"/>
      <c r="P720" s="208"/>
      <c r="Q720" s="208"/>
    </row>
    <row r="721" spans="1:17" ht="12" customHeight="1" x14ac:dyDescent="0.2">
      <c r="A721" s="134" t="s">
        <v>462</v>
      </c>
      <c r="B721" s="112">
        <v>4245</v>
      </c>
      <c r="C721" s="112">
        <v>4245</v>
      </c>
      <c r="D721" s="112">
        <v>0</v>
      </c>
      <c r="E721" s="112">
        <v>0</v>
      </c>
      <c r="F721" s="112">
        <v>1356</v>
      </c>
      <c r="G721" s="112">
        <v>1356</v>
      </c>
      <c r="H721" s="112">
        <v>0</v>
      </c>
      <c r="I721" s="112">
        <v>0</v>
      </c>
      <c r="J721" s="241">
        <v>3.1305309734513274</v>
      </c>
      <c r="K721" s="241">
        <v>3.1305309734513274</v>
      </c>
      <c r="L721" s="241" t="s">
        <v>929</v>
      </c>
      <c r="M721" s="241" t="s">
        <v>929</v>
      </c>
      <c r="N721" s="208"/>
      <c r="O721" s="208"/>
      <c r="P721" s="208"/>
      <c r="Q721" s="208"/>
    </row>
    <row r="722" spans="1:17" ht="12" customHeight="1" x14ac:dyDescent="0.2">
      <c r="A722" s="134" t="s">
        <v>114</v>
      </c>
      <c r="B722" s="112">
        <v>1355</v>
      </c>
      <c r="C722" s="112">
        <v>1355</v>
      </c>
      <c r="D722" s="112">
        <v>0</v>
      </c>
      <c r="E722" s="112">
        <v>0</v>
      </c>
      <c r="F722" s="112">
        <v>110</v>
      </c>
      <c r="G722" s="112">
        <v>110</v>
      </c>
      <c r="H722" s="112">
        <v>0</v>
      </c>
      <c r="I722" s="112">
        <v>0</v>
      </c>
      <c r="J722" s="241">
        <v>12.318181818181818</v>
      </c>
      <c r="K722" s="241">
        <v>12.318181818181818</v>
      </c>
      <c r="L722" s="241" t="s">
        <v>929</v>
      </c>
      <c r="M722" s="241" t="s">
        <v>929</v>
      </c>
      <c r="N722" s="208"/>
      <c r="O722" s="208"/>
      <c r="P722" s="208"/>
      <c r="Q722" s="208"/>
    </row>
    <row r="723" spans="1:17" ht="12" customHeight="1" x14ac:dyDescent="0.2">
      <c r="A723" s="134" t="s">
        <v>474</v>
      </c>
      <c r="B723" s="112">
        <v>5629</v>
      </c>
      <c r="C723" s="112">
        <v>5629</v>
      </c>
      <c r="D723" s="112">
        <v>0</v>
      </c>
      <c r="E723" s="112">
        <v>0</v>
      </c>
      <c r="F723" s="112">
        <v>314</v>
      </c>
      <c r="G723" s="112">
        <v>314</v>
      </c>
      <c r="H723" s="112">
        <v>0</v>
      </c>
      <c r="I723" s="112">
        <v>0</v>
      </c>
      <c r="J723" s="241">
        <v>17.926751592356688</v>
      </c>
      <c r="K723" s="241">
        <v>17.926751592356688</v>
      </c>
      <c r="L723" s="241" t="s">
        <v>929</v>
      </c>
      <c r="M723" s="241" t="s">
        <v>929</v>
      </c>
      <c r="N723" s="208"/>
      <c r="O723" s="208"/>
      <c r="P723" s="208"/>
      <c r="Q723" s="208"/>
    </row>
    <row r="724" spans="1:17" ht="12" customHeight="1" x14ac:dyDescent="0.2">
      <c r="A724" s="134" t="s">
        <v>486</v>
      </c>
      <c r="B724" s="112">
        <v>1058</v>
      </c>
      <c r="C724" s="112">
        <v>1058</v>
      </c>
      <c r="D724" s="112">
        <v>0</v>
      </c>
      <c r="E724" s="112">
        <v>0</v>
      </c>
      <c r="F724" s="112">
        <v>120</v>
      </c>
      <c r="G724" s="112">
        <v>120</v>
      </c>
      <c r="H724" s="112">
        <v>0</v>
      </c>
      <c r="I724" s="112">
        <v>0</v>
      </c>
      <c r="J724" s="241">
        <v>8.8166666666666664</v>
      </c>
      <c r="K724" s="241">
        <v>8.8166666666666664</v>
      </c>
      <c r="L724" s="241" t="s">
        <v>929</v>
      </c>
      <c r="M724" s="241" t="s">
        <v>929</v>
      </c>
      <c r="N724" s="208"/>
      <c r="O724" s="208"/>
      <c r="P724" s="208"/>
      <c r="Q724" s="208"/>
    </row>
    <row r="725" spans="1:17" ht="12" customHeight="1" x14ac:dyDescent="0.2">
      <c r="A725" s="134" t="s">
        <v>930</v>
      </c>
      <c r="B725" s="112">
        <v>39440</v>
      </c>
      <c r="C725" s="112">
        <v>39271</v>
      </c>
      <c r="D725" s="112">
        <v>169</v>
      </c>
      <c r="E725" s="112">
        <v>0</v>
      </c>
      <c r="F725" s="112">
        <v>3260</v>
      </c>
      <c r="G725" s="112">
        <v>3251</v>
      </c>
      <c r="H725" s="112">
        <v>9</v>
      </c>
      <c r="I725" s="112">
        <v>0</v>
      </c>
      <c r="J725" s="241">
        <v>12.098159509202453</v>
      </c>
      <c r="K725" s="241">
        <v>12.079667794524761</v>
      </c>
      <c r="L725" s="241">
        <v>18.777777777777779</v>
      </c>
      <c r="M725" s="241" t="s">
        <v>929</v>
      </c>
      <c r="N725" s="208"/>
      <c r="O725" s="208"/>
      <c r="P725" s="208"/>
      <c r="Q725" s="208"/>
    </row>
    <row r="726" spans="1:17" ht="36.950000000000003" customHeight="1" x14ac:dyDescent="0.2">
      <c r="A726" s="134" t="s">
        <v>931</v>
      </c>
      <c r="B726" s="112">
        <v>35195</v>
      </c>
      <c r="C726" s="112">
        <v>35026</v>
      </c>
      <c r="D726" s="112">
        <v>169</v>
      </c>
      <c r="E726" s="112">
        <v>0</v>
      </c>
      <c r="F726" s="112">
        <v>1870</v>
      </c>
      <c r="G726" s="112">
        <v>1861</v>
      </c>
      <c r="H726" s="112">
        <v>9</v>
      </c>
      <c r="I726" s="112">
        <v>0</v>
      </c>
      <c r="J726" s="241">
        <v>18.820855614973262</v>
      </c>
      <c r="K726" s="241">
        <v>18.821063944116066</v>
      </c>
      <c r="L726" s="241">
        <v>18.777777777777779</v>
      </c>
      <c r="M726" s="241" t="s">
        <v>929</v>
      </c>
      <c r="N726" s="208"/>
      <c r="O726" s="208"/>
      <c r="P726" s="208"/>
      <c r="Q726" s="208"/>
    </row>
    <row r="727" spans="1:17" ht="36.950000000000003" customHeight="1" x14ac:dyDescent="0.2">
      <c r="A727" s="134" t="s">
        <v>932</v>
      </c>
      <c r="B727" s="112">
        <v>4245</v>
      </c>
      <c r="C727" s="112">
        <v>4245</v>
      </c>
      <c r="D727" s="112">
        <v>0</v>
      </c>
      <c r="E727" s="112">
        <v>0</v>
      </c>
      <c r="F727" s="112">
        <v>1390</v>
      </c>
      <c r="G727" s="112">
        <v>1390</v>
      </c>
      <c r="H727" s="112">
        <v>0</v>
      </c>
      <c r="I727" s="112">
        <v>0</v>
      </c>
      <c r="J727" s="241">
        <v>3.0539568345323742</v>
      </c>
      <c r="K727" s="241">
        <v>3.0539568345323742</v>
      </c>
      <c r="L727" s="241" t="s">
        <v>929</v>
      </c>
      <c r="M727" s="241" t="s">
        <v>929</v>
      </c>
      <c r="N727" s="208"/>
      <c r="O727" s="208"/>
      <c r="P727" s="208"/>
      <c r="Q727" s="208"/>
    </row>
    <row r="728" spans="1:17" x14ac:dyDescent="0.2">
      <c r="A728" s="134"/>
      <c r="B728" s="112"/>
      <c r="C728" s="112"/>
      <c r="D728" s="112"/>
      <c r="E728" s="112"/>
      <c r="F728" s="112"/>
      <c r="G728" s="112"/>
      <c r="H728" s="112"/>
      <c r="I728" s="112"/>
      <c r="J728" s="241"/>
      <c r="K728" s="241"/>
      <c r="L728" s="241"/>
      <c r="M728" s="241"/>
      <c r="N728" s="208"/>
      <c r="O728" s="208"/>
      <c r="P728" s="208"/>
      <c r="Q728" s="208"/>
    </row>
    <row r="729" spans="1:17" x14ac:dyDescent="0.2">
      <c r="A729" s="134"/>
      <c r="B729" s="112"/>
      <c r="C729" s="112"/>
      <c r="D729" s="112"/>
      <c r="E729" s="112"/>
      <c r="F729" s="112"/>
      <c r="G729" s="112"/>
      <c r="H729" s="112"/>
      <c r="I729" s="112"/>
      <c r="J729" s="241"/>
      <c r="K729" s="241"/>
      <c r="L729" s="241"/>
      <c r="M729" s="241"/>
      <c r="N729" s="208"/>
      <c r="O729" s="208"/>
      <c r="P729" s="208"/>
      <c r="Q729" s="208"/>
    </row>
    <row r="730" spans="1:17" x14ac:dyDescent="0.2">
      <c r="A730" s="134"/>
      <c r="B730" s="112"/>
      <c r="C730" s="112"/>
      <c r="D730" s="112"/>
      <c r="E730" s="112"/>
      <c r="F730" s="112"/>
      <c r="G730" s="112"/>
      <c r="H730" s="112"/>
      <c r="I730" s="112"/>
      <c r="J730" s="241"/>
      <c r="K730" s="241"/>
      <c r="L730" s="241"/>
      <c r="M730" s="241"/>
      <c r="N730" s="208"/>
      <c r="O730" s="208"/>
      <c r="P730" s="208"/>
      <c r="Q730" s="208"/>
    </row>
    <row r="731" spans="1:17" x14ac:dyDescent="0.2">
      <c r="A731" s="134"/>
      <c r="B731" s="112"/>
      <c r="C731" s="112"/>
      <c r="D731" s="112"/>
      <c r="E731" s="112"/>
      <c r="F731" s="112"/>
      <c r="G731" s="112"/>
      <c r="H731" s="112"/>
      <c r="I731" s="112"/>
      <c r="J731" s="241"/>
      <c r="K731" s="241"/>
      <c r="L731" s="241"/>
      <c r="M731" s="241"/>
      <c r="N731" s="208"/>
      <c r="O731" s="208"/>
      <c r="P731" s="208"/>
      <c r="Q731" s="208"/>
    </row>
    <row r="732" spans="1:17" x14ac:dyDescent="0.2">
      <c r="A732" s="238" t="s">
        <v>934</v>
      </c>
      <c r="B732" s="63"/>
      <c r="C732" s="112"/>
      <c r="D732" s="112"/>
      <c r="E732" s="112"/>
      <c r="F732" s="112"/>
      <c r="G732" s="112"/>
      <c r="H732" s="112"/>
      <c r="I732" s="112"/>
      <c r="J732" s="241"/>
      <c r="K732" s="241" t="s">
        <v>933</v>
      </c>
      <c r="L732" s="241" t="s">
        <v>933</v>
      </c>
      <c r="M732" s="241" t="s">
        <v>933</v>
      </c>
      <c r="N732" s="208"/>
      <c r="O732" s="208"/>
      <c r="P732" s="208"/>
      <c r="Q732" s="208"/>
    </row>
    <row r="733" spans="1:17" ht="11.25" customHeight="1" x14ac:dyDescent="0.2">
      <c r="A733" s="242" t="s">
        <v>935</v>
      </c>
      <c r="B733" s="63"/>
      <c r="C733" s="112"/>
      <c r="D733" s="112"/>
      <c r="E733" s="112"/>
      <c r="F733" s="112"/>
      <c r="G733" s="112"/>
      <c r="H733" s="112"/>
      <c r="I733" s="112"/>
      <c r="J733" s="241"/>
      <c r="K733" s="241"/>
      <c r="L733" s="241"/>
      <c r="M733" s="241"/>
      <c r="N733" s="208"/>
      <c r="O733" s="208"/>
      <c r="P733" s="208"/>
      <c r="Q733" s="208"/>
    </row>
    <row r="734" spans="1:17" ht="11.25" customHeight="1" x14ac:dyDescent="0.2">
      <c r="A734" s="242" t="s">
        <v>936</v>
      </c>
      <c r="B734" s="63"/>
      <c r="C734" s="112"/>
      <c r="D734" s="112"/>
      <c r="E734" s="112"/>
      <c r="F734" s="112"/>
      <c r="G734" s="112"/>
      <c r="H734" s="112"/>
      <c r="I734" s="112"/>
      <c r="J734" s="241"/>
      <c r="K734" s="241"/>
      <c r="L734" s="241"/>
      <c r="M734" s="241"/>
      <c r="N734" s="208"/>
      <c r="O734" s="208"/>
      <c r="P734" s="208"/>
      <c r="Q734" s="208"/>
    </row>
    <row r="735" spans="1:17" ht="11.25" customHeight="1" x14ac:dyDescent="0.2">
      <c r="A735" s="134" t="s">
        <v>937</v>
      </c>
      <c r="B735" s="63"/>
      <c r="C735" s="112"/>
      <c r="D735" s="112"/>
      <c r="E735" s="112"/>
      <c r="F735" s="112"/>
      <c r="G735" s="112"/>
      <c r="H735" s="112"/>
      <c r="I735" s="112"/>
      <c r="J735" s="241"/>
      <c r="K735" s="241"/>
      <c r="L735" s="241"/>
      <c r="M735" s="241"/>
      <c r="N735" s="208"/>
      <c r="O735" s="208"/>
      <c r="P735" s="208"/>
      <c r="Q735" s="208"/>
    </row>
    <row r="736" spans="1:17" x14ac:dyDescent="0.2">
      <c r="A736" s="63"/>
      <c r="B736" s="63"/>
      <c r="C736" s="63"/>
      <c r="D736" s="63"/>
      <c r="E736" s="63"/>
      <c r="F736" s="112"/>
      <c r="G736" s="112"/>
      <c r="H736" s="112"/>
      <c r="I736" s="112"/>
      <c r="J736" s="241"/>
      <c r="K736" s="241" t="s">
        <v>933</v>
      </c>
      <c r="L736" s="241" t="s">
        <v>933</v>
      </c>
      <c r="M736" s="241" t="s">
        <v>933</v>
      </c>
      <c r="N736" s="208"/>
      <c r="O736" s="208"/>
      <c r="P736" s="208"/>
      <c r="Q736" s="208"/>
    </row>
    <row r="737" spans="1:17" ht="11.25" customHeight="1" x14ac:dyDescent="0.2">
      <c r="A737" s="134"/>
      <c r="B737" s="112"/>
      <c r="C737" s="112"/>
      <c r="D737" s="112"/>
      <c r="E737" s="112"/>
      <c r="F737" s="112"/>
      <c r="G737" s="112"/>
      <c r="H737" s="112"/>
      <c r="I737" s="112"/>
      <c r="J737" s="241"/>
      <c r="K737" s="241"/>
      <c r="L737" s="241"/>
      <c r="M737" s="241"/>
      <c r="N737" s="208"/>
      <c r="O737" s="208"/>
      <c r="P737" s="208"/>
      <c r="Q737" s="208"/>
    </row>
    <row r="738" spans="1:17" ht="11.25" customHeight="1" x14ac:dyDescent="0.2">
      <c r="A738" s="320" t="s">
        <v>73</v>
      </c>
      <c r="B738" s="320"/>
      <c r="C738" s="320"/>
      <c r="D738" s="320"/>
      <c r="E738" s="320"/>
      <c r="F738" s="112"/>
      <c r="G738" s="112"/>
      <c r="H738" s="112"/>
      <c r="I738" s="112"/>
      <c r="J738" s="241"/>
      <c r="K738" s="241"/>
      <c r="L738" s="241"/>
      <c r="M738" s="241"/>
      <c r="N738" s="208"/>
      <c r="O738" s="208"/>
      <c r="P738" s="208"/>
      <c r="Q738" s="208"/>
    </row>
    <row r="739" spans="1:17" ht="27" customHeight="1" x14ac:dyDescent="0.2">
      <c r="A739" s="134"/>
      <c r="B739" s="243" t="s">
        <v>940</v>
      </c>
      <c r="C739" s="112"/>
      <c r="D739" s="112"/>
      <c r="E739" s="112"/>
      <c r="F739" s="112"/>
      <c r="G739" s="112"/>
      <c r="H739" s="112"/>
      <c r="I739" s="112"/>
      <c r="J739" s="241"/>
      <c r="K739" s="241" t="s">
        <v>933</v>
      </c>
      <c r="L739" s="241" t="s">
        <v>933</v>
      </c>
      <c r="M739" s="241" t="s">
        <v>933</v>
      </c>
      <c r="N739" s="208"/>
      <c r="O739" s="208"/>
      <c r="P739" s="208"/>
      <c r="Q739" s="208"/>
    </row>
    <row r="740" spans="1:17" ht="21.95" customHeight="1" x14ac:dyDescent="0.2">
      <c r="A740" s="134"/>
      <c r="B740" s="243" t="s">
        <v>125</v>
      </c>
      <c r="C740" s="112"/>
      <c r="D740" s="112"/>
      <c r="E740" s="112"/>
      <c r="F740" s="112"/>
      <c r="G740" s="112"/>
      <c r="H740" s="112"/>
      <c r="I740" s="112"/>
      <c r="J740" s="241"/>
      <c r="K740" s="241" t="s">
        <v>933</v>
      </c>
      <c r="L740" s="241" t="s">
        <v>933</v>
      </c>
      <c r="M740" s="241" t="s">
        <v>933</v>
      </c>
      <c r="N740" s="208"/>
      <c r="O740" s="208"/>
      <c r="P740" s="208"/>
      <c r="Q740" s="208"/>
    </row>
    <row r="741" spans="1:17" x14ac:dyDescent="0.2">
      <c r="A741" s="134"/>
      <c r="B741" s="112"/>
      <c r="C741" s="112"/>
      <c r="D741" s="112"/>
      <c r="E741" s="112"/>
      <c r="F741" s="112"/>
      <c r="G741" s="112"/>
      <c r="H741" s="112"/>
      <c r="I741" s="112"/>
      <c r="J741" s="241"/>
      <c r="K741" s="241" t="s">
        <v>933</v>
      </c>
      <c r="L741" s="241" t="s">
        <v>933</v>
      </c>
      <c r="M741" s="241" t="s">
        <v>933</v>
      </c>
      <c r="N741" s="208"/>
      <c r="O741" s="208"/>
      <c r="P741" s="208"/>
      <c r="Q741" s="208"/>
    </row>
    <row r="742" spans="1:17" ht="12" customHeight="1" x14ac:dyDescent="0.2">
      <c r="A742" s="134" t="s">
        <v>418</v>
      </c>
      <c r="B742" s="112">
        <v>26360</v>
      </c>
      <c r="C742" s="112">
        <v>26345</v>
      </c>
      <c r="D742" s="112">
        <v>15</v>
      </c>
      <c r="E742" s="112">
        <v>0</v>
      </c>
      <c r="F742" s="112">
        <v>1330</v>
      </c>
      <c r="G742" s="112">
        <v>1329</v>
      </c>
      <c r="H742" s="112">
        <v>1</v>
      </c>
      <c r="I742" s="112">
        <v>0</v>
      </c>
      <c r="J742" s="241">
        <v>19.819548872180452</v>
      </c>
      <c r="K742" s="241">
        <v>19.823175319789314</v>
      </c>
      <c r="L742" s="241">
        <v>15</v>
      </c>
      <c r="M742" s="241" t="s">
        <v>929</v>
      </c>
      <c r="N742" s="208"/>
      <c r="O742" s="208"/>
      <c r="P742" s="208"/>
      <c r="Q742" s="208"/>
    </row>
    <row r="743" spans="1:17" ht="12" customHeight="1" x14ac:dyDescent="0.2">
      <c r="A743" s="134" t="s">
        <v>437</v>
      </c>
      <c r="B743" s="112">
        <v>1417</v>
      </c>
      <c r="C743" s="112">
        <v>1417</v>
      </c>
      <c r="D743" s="112">
        <v>0</v>
      </c>
      <c r="E743" s="112">
        <v>0</v>
      </c>
      <c r="F743" s="112">
        <v>69</v>
      </c>
      <c r="G743" s="112">
        <v>69</v>
      </c>
      <c r="H743" s="112">
        <v>0</v>
      </c>
      <c r="I743" s="112">
        <v>0</v>
      </c>
      <c r="J743" s="241">
        <v>20.536231884057973</v>
      </c>
      <c r="K743" s="241">
        <v>20.536231884057973</v>
      </c>
      <c r="L743" s="241" t="s">
        <v>929</v>
      </c>
      <c r="M743" s="241" t="s">
        <v>929</v>
      </c>
      <c r="N743" s="208"/>
      <c r="O743" s="208"/>
      <c r="P743" s="208"/>
      <c r="Q743" s="208"/>
    </row>
    <row r="744" spans="1:17" ht="12" customHeight="1" x14ac:dyDescent="0.2">
      <c r="A744" s="134" t="s">
        <v>440</v>
      </c>
      <c r="B744" s="112">
        <v>47832</v>
      </c>
      <c r="C744" s="112">
        <v>44622</v>
      </c>
      <c r="D744" s="112">
        <v>3210</v>
      </c>
      <c r="E744" s="112">
        <v>0</v>
      </c>
      <c r="F744" s="112">
        <v>1775</v>
      </c>
      <c r="G744" s="112">
        <v>1739</v>
      </c>
      <c r="H744" s="112">
        <v>36</v>
      </c>
      <c r="I744" s="112">
        <v>0</v>
      </c>
      <c r="J744" s="241">
        <v>26.947605633802816</v>
      </c>
      <c r="K744" s="241">
        <v>25.659574468085108</v>
      </c>
      <c r="L744" s="241">
        <v>89.166666666666671</v>
      </c>
      <c r="M744" s="241" t="s">
        <v>929</v>
      </c>
      <c r="N744" s="208"/>
      <c r="O744" s="208"/>
      <c r="P744" s="208"/>
      <c r="Q744" s="208"/>
    </row>
    <row r="745" spans="1:17" ht="12" customHeight="1" x14ac:dyDescent="0.2">
      <c r="A745" s="134" t="s">
        <v>451</v>
      </c>
      <c r="B745" s="112">
        <v>29375</v>
      </c>
      <c r="C745" s="112">
        <v>29095</v>
      </c>
      <c r="D745" s="112">
        <v>280</v>
      </c>
      <c r="E745" s="112">
        <v>0</v>
      </c>
      <c r="F745" s="112">
        <v>1770</v>
      </c>
      <c r="G745" s="112">
        <v>1767</v>
      </c>
      <c r="H745" s="112">
        <v>4</v>
      </c>
      <c r="I745" s="112">
        <v>0</v>
      </c>
      <c r="J745" s="241">
        <v>16.596045197740114</v>
      </c>
      <c r="K745" s="241">
        <v>16.46576117713639</v>
      </c>
      <c r="L745" s="241">
        <v>70</v>
      </c>
      <c r="M745" s="241" t="s">
        <v>929</v>
      </c>
      <c r="N745" s="208"/>
      <c r="O745" s="208"/>
      <c r="P745" s="208"/>
      <c r="Q745" s="208"/>
    </row>
    <row r="746" spans="1:17" ht="12" customHeight="1" x14ac:dyDescent="0.2">
      <c r="A746" s="134" t="s">
        <v>462</v>
      </c>
      <c r="B746" s="112">
        <v>9047</v>
      </c>
      <c r="C746" s="112">
        <v>8799</v>
      </c>
      <c r="D746" s="112">
        <v>248</v>
      </c>
      <c r="E746" s="112">
        <v>0</v>
      </c>
      <c r="F746" s="112">
        <v>2333</v>
      </c>
      <c r="G746" s="112">
        <v>2329</v>
      </c>
      <c r="H746" s="112">
        <v>4</v>
      </c>
      <c r="I746" s="112">
        <v>0</v>
      </c>
      <c r="J746" s="241">
        <v>3.8778396913844837</v>
      </c>
      <c r="K746" s="241">
        <v>3.7780163160154574</v>
      </c>
      <c r="L746" s="241">
        <v>62</v>
      </c>
      <c r="M746" s="241" t="s">
        <v>929</v>
      </c>
      <c r="N746" s="208"/>
      <c r="O746" s="208"/>
      <c r="P746" s="208"/>
      <c r="Q746" s="208"/>
    </row>
    <row r="747" spans="1:17" ht="12" customHeight="1" x14ac:dyDescent="0.2">
      <c r="A747" s="134" t="s">
        <v>467</v>
      </c>
      <c r="B747" s="112">
        <v>2410</v>
      </c>
      <c r="C747" s="112">
        <v>2410</v>
      </c>
      <c r="D747" s="112">
        <v>0</v>
      </c>
      <c r="E747" s="112">
        <v>0</v>
      </c>
      <c r="F747" s="112">
        <v>206</v>
      </c>
      <c r="G747" s="112">
        <v>206</v>
      </c>
      <c r="H747" s="112">
        <v>0</v>
      </c>
      <c r="I747" s="112">
        <v>0</v>
      </c>
      <c r="J747" s="241">
        <v>11.699029126213592</v>
      </c>
      <c r="K747" s="241">
        <v>11.699029126213592</v>
      </c>
      <c r="L747" s="241" t="s">
        <v>929</v>
      </c>
      <c r="M747" s="241" t="s">
        <v>929</v>
      </c>
      <c r="N747" s="208"/>
      <c r="O747" s="208"/>
      <c r="P747" s="208"/>
      <c r="Q747" s="208"/>
    </row>
    <row r="748" spans="1:17" ht="12" customHeight="1" x14ac:dyDescent="0.2">
      <c r="A748" s="134" t="s">
        <v>114</v>
      </c>
      <c r="B748" s="112">
        <v>6934</v>
      </c>
      <c r="C748" s="112">
        <v>6934</v>
      </c>
      <c r="D748" s="112">
        <v>0</v>
      </c>
      <c r="E748" s="112">
        <v>0</v>
      </c>
      <c r="F748" s="112">
        <v>377</v>
      </c>
      <c r="G748" s="112">
        <v>377</v>
      </c>
      <c r="H748" s="112">
        <v>0</v>
      </c>
      <c r="I748" s="112">
        <v>0</v>
      </c>
      <c r="J748" s="241">
        <v>18.392572944297083</v>
      </c>
      <c r="K748" s="241">
        <v>18.392572944297083</v>
      </c>
      <c r="L748" s="241" t="s">
        <v>929</v>
      </c>
      <c r="M748" s="241" t="s">
        <v>929</v>
      </c>
      <c r="N748" s="208"/>
      <c r="O748" s="208"/>
      <c r="P748" s="208"/>
      <c r="Q748" s="208"/>
    </row>
    <row r="749" spans="1:17" ht="12" customHeight="1" x14ac:dyDescent="0.2">
      <c r="A749" s="134" t="s">
        <v>474</v>
      </c>
      <c r="B749" s="112">
        <v>38565</v>
      </c>
      <c r="C749" s="112">
        <v>37709</v>
      </c>
      <c r="D749" s="112">
        <v>856</v>
      </c>
      <c r="E749" s="112">
        <v>0</v>
      </c>
      <c r="F749" s="112">
        <v>1711</v>
      </c>
      <c r="G749" s="112">
        <v>1681</v>
      </c>
      <c r="H749" s="112">
        <v>30</v>
      </c>
      <c r="I749" s="112">
        <v>0</v>
      </c>
      <c r="J749" s="241">
        <v>22.539450613676212</v>
      </c>
      <c r="K749" s="241">
        <v>22.432480666270077</v>
      </c>
      <c r="L749" s="241">
        <v>28.533333333333335</v>
      </c>
      <c r="M749" s="241" t="s">
        <v>929</v>
      </c>
      <c r="N749" s="208"/>
      <c r="O749" s="208"/>
      <c r="P749" s="208"/>
      <c r="Q749" s="208"/>
    </row>
    <row r="750" spans="1:17" ht="12" customHeight="1" x14ac:dyDescent="0.2">
      <c r="A750" s="134" t="s">
        <v>486</v>
      </c>
      <c r="B750" s="112">
        <v>6581</v>
      </c>
      <c r="C750" s="112">
        <v>6150</v>
      </c>
      <c r="D750" s="112">
        <v>431</v>
      </c>
      <c r="E750" s="112">
        <v>0</v>
      </c>
      <c r="F750" s="112">
        <v>645</v>
      </c>
      <c r="G750" s="112">
        <v>625</v>
      </c>
      <c r="H750" s="112">
        <v>20</v>
      </c>
      <c r="I750" s="112">
        <v>0</v>
      </c>
      <c r="J750" s="241">
        <v>10.203100775193798</v>
      </c>
      <c r="K750" s="241">
        <v>9.84</v>
      </c>
      <c r="L750" s="241">
        <v>21.55</v>
      </c>
      <c r="M750" s="241" t="s">
        <v>929</v>
      </c>
      <c r="N750" s="208"/>
      <c r="O750" s="208"/>
      <c r="P750" s="208"/>
      <c r="Q750" s="208"/>
    </row>
    <row r="751" spans="1:17" ht="12" customHeight="1" x14ac:dyDescent="0.2">
      <c r="A751" s="134" t="s">
        <v>930</v>
      </c>
      <c r="B751" s="112">
        <v>168553</v>
      </c>
      <c r="C751" s="112">
        <v>163513</v>
      </c>
      <c r="D751" s="112">
        <v>5040</v>
      </c>
      <c r="E751" s="112">
        <v>0</v>
      </c>
      <c r="F751" s="112">
        <v>10975</v>
      </c>
      <c r="G751" s="112">
        <v>10878</v>
      </c>
      <c r="H751" s="112">
        <v>96</v>
      </c>
      <c r="I751" s="112">
        <v>0</v>
      </c>
      <c r="J751" s="241">
        <v>15.357904328018224</v>
      </c>
      <c r="K751" s="241">
        <v>15.031531531531531</v>
      </c>
      <c r="L751" s="241">
        <v>52.5</v>
      </c>
      <c r="M751" s="241" t="s">
        <v>929</v>
      </c>
      <c r="N751" s="208"/>
      <c r="O751" s="208"/>
      <c r="P751" s="208"/>
      <c r="Q751" s="208"/>
    </row>
    <row r="752" spans="1:17" ht="36.950000000000003" customHeight="1" x14ac:dyDescent="0.2">
      <c r="A752" s="134" t="s">
        <v>931</v>
      </c>
      <c r="B752" s="112">
        <v>159506</v>
      </c>
      <c r="C752" s="112">
        <v>154714</v>
      </c>
      <c r="D752" s="112">
        <v>4792</v>
      </c>
      <c r="E752" s="112">
        <v>0</v>
      </c>
      <c r="F752" s="112">
        <v>8600</v>
      </c>
      <c r="G752" s="112">
        <v>8507</v>
      </c>
      <c r="H752" s="112">
        <v>93</v>
      </c>
      <c r="I752" s="112">
        <v>0</v>
      </c>
      <c r="J752" s="241">
        <v>18.54720930232558</v>
      </c>
      <c r="K752" s="241">
        <v>18.186669801340074</v>
      </c>
      <c r="L752" s="241">
        <v>51.526881720430104</v>
      </c>
      <c r="M752" s="241" t="s">
        <v>929</v>
      </c>
      <c r="N752" s="208"/>
      <c r="O752" s="208"/>
      <c r="P752" s="208"/>
      <c r="Q752" s="208"/>
    </row>
    <row r="753" spans="1:17" ht="36.950000000000003" customHeight="1" x14ac:dyDescent="0.2">
      <c r="A753" s="134" t="s">
        <v>932</v>
      </c>
      <c r="B753" s="112">
        <v>9047</v>
      </c>
      <c r="C753" s="112">
        <v>8799</v>
      </c>
      <c r="D753" s="112">
        <v>248</v>
      </c>
      <c r="E753" s="112">
        <v>0</v>
      </c>
      <c r="F753" s="112">
        <v>2375</v>
      </c>
      <c r="G753" s="112">
        <v>2371</v>
      </c>
      <c r="H753" s="112">
        <v>4</v>
      </c>
      <c r="I753" s="112">
        <v>0</v>
      </c>
      <c r="J753" s="241">
        <v>3.8092631578947369</v>
      </c>
      <c r="K753" s="241">
        <v>3.7110923660902571</v>
      </c>
      <c r="L753" s="241">
        <v>62</v>
      </c>
      <c r="M753" s="241" t="s">
        <v>929</v>
      </c>
      <c r="N753" s="208"/>
      <c r="O753" s="208"/>
      <c r="P753" s="208"/>
      <c r="Q753" s="208"/>
    </row>
    <row r="754" spans="1:17" ht="21.95" customHeight="1" x14ac:dyDescent="0.2">
      <c r="A754" s="134"/>
      <c r="B754" s="243" t="s">
        <v>126</v>
      </c>
      <c r="C754" s="112"/>
      <c r="D754" s="112"/>
      <c r="E754" s="112"/>
      <c r="F754" s="112"/>
      <c r="G754" s="112"/>
      <c r="H754" s="112"/>
      <c r="I754" s="112"/>
      <c r="J754" s="241"/>
      <c r="K754" s="241" t="s">
        <v>933</v>
      </c>
      <c r="L754" s="241" t="s">
        <v>933</v>
      </c>
      <c r="M754" s="241" t="s">
        <v>933</v>
      </c>
      <c r="N754" s="208"/>
      <c r="O754" s="208"/>
      <c r="P754" s="208"/>
      <c r="Q754" s="208"/>
    </row>
    <row r="755" spans="1:17" x14ac:dyDescent="0.2">
      <c r="A755" s="134"/>
      <c r="B755" s="112"/>
      <c r="C755" s="112"/>
      <c r="D755" s="112"/>
      <c r="E755" s="112"/>
      <c r="F755" s="112"/>
      <c r="G755" s="112"/>
      <c r="H755" s="112"/>
      <c r="I755" s="112"/>
      <c r="J755" s="241"/>
      <c r="K755" s="241" t="s">
        <v>933</v>
      </c>
      <c r="L755" s="241" t="s">
        <v>933</v>
      </c>
      <c r="M755" s="241" t="s">
        <v>933</v>
      </c>
      <c r="N755" s="208"/>
      <c r="O755" s="208"/>
      <c r="P755" s="208"/>
      <c r="Q755" s="208"/>
    </row>
    <row r="756" spans="1:17" ht="12" customHeight="1" x14ac:dyDescent="0.2">
      <c r="A756" s="134" t="s">
        <v>418</v>
      </c>
      <c r="B756" s="112">
        <v>139576</v>
      </c>
      <c r="C756" s="112">
        <v>136616</v>
      </c>
      <c r="D756" s="112">
        <v>2169</v>
      </c>
      <c r="E756" s="112">
        <v>791</v>
      </c>
      <c r="F756" s="112">
        <v>4006</v>
      </c>
      <c r="G756" s="112">
        <v>3875</v>
      </c>
      <c r="H756" s="112">
        <v>69</v>
      </c>
      <c r="I756" s="112">
        <v>62</v>
      </c>
      <c r="J756" s="241">
        <v>34.841737393909135</v>
      </c>
      <c r="K756" s="241">
        <v>35.255741935483869</v>
      </c>
      <c r="L756" s="241">
        <v>31.434782608695652</v>
      </c>
      <c r="M756" s="241">
        <v>12.758064516129032</v>
      </c>
      <c r="N756" s="208"/>
      <c r="O756" s="208"/>
      <c r="P756" s="208"/>
      <c r="Q756" s="208"/>
    </row>
    <row r="757" spans="1:17" ht="12" customHeight="1" x14ac:dyDescent="0.2">
      <c r="A757" s="134" t="s">
        <v>437</v>
      </c>
      <c r="B757" s="112">
        <v>7822</v>
      </c>
      <c r="C757" s="112">
        <v>7796</v>
      </c>
      <c r="D757" s="112">
        <v>26</v>
      </c>
      <c r="E757" s="112">
        <v>0</v>
      </c>
      <c r="F757" s="112">
        <v>340</v>
      </c>
      <c r="G757" s="112">
        <v>340</v>
      </c>
      <c r="H757" s="112">
        <v>0</v>
      </c>
      <c r="I757" s="112">
        <v>0</v>
      </c>
      <c r="J757" s="241">
        <v>23.005882352941178</v>
      </c>
      <c r="K757" s="241">
        <v>22.929411764705883</v>
      </c>
      <c r="L757" s="241" t="s">
        <v>929</v>
      </c>
      <c r="M757" s="241" t="s">
        <v>929</v>
      </c>
      <c r="N757" s="208"/>
      <c r="O757" s="208"/>
      <c r="P757" s="208"/>
      <c r="Q757" s="208"/>
    </row>
    <row r="758" spans="1:17" ht="12" customHeight="1" x14ac:dyDescent="0.2">
      <c r="A758" s="134" t="s">
        <v>440</v>
      </c>
      <c r="B758" s="112">
        <v>191040</v>
      </c>
      <c r="C758" s="112">
        <v>152076</v>
      </c>
      <c r="D758" s="112">
        <v>33743</v>
      </c>
      <c r="E758" s="112">
        <v>5221</v>
      </c>
      <c r="F758" s="112">
        <v>4600</v>
      </c>
      <c r="G758" s="112">
        <v>3532</v>
      </c>
      <c r="H758" s="112">
        <v>830</v>
      </c>
      <c r="I758" s="112">
        <v>238</v>
      </c>
      <c r="J758" s="241">
        <v>41.530434782608694</v>
      </c>
      <c r="K758" s="241">
        <v>43.056625141562854</v>
      </c>
      <c r="L758" s="241">
        <v>40.654216867469877</v>
      </c>
      <c r="M758" s="241">
        <v>21.936974789915965</v>
      </c>
      <c r="N758" s="208"/>
      <c r="O758" s="208"/>
      <c r="P758" s="208"/>
      <c r="Q758" s="208"/>
    </row>
    <row r="759" spans="1:17" ht="12" customHeight="1" x14ac:dyDescent="0.2">
      <c r="A759" s="134" t="s">
        <v>451</v>
      </c>
      <c r="B759" s="112">
        <v>123964</v>
      </c>
      <c r="C759" s="112">
        <v>121073</v>
      </c>
      <c r="D759" s="112">
        <v>2891</v>
      </c>
      <c r="E759" s="112">
        <v>0</v>
      </c>
      <c r="F759" s="112">
        <v>4901</v>
      </c>
      <c r="G759" s="112">
        <v>4876</v>
      </c>
      <c r="H759" s="112">
        <v>25</v>
      </c>
      <c r="I759" s="112">
        <v>0</v>
      </c>
      <c r="J759" s="241">
        <v>25.293613548255458</v>
      </c>
      <c r="K759" s="241">
        <v>24.830393765381459</v>
      </c>
      <c r="L759" s="241">
        <v>115.64</v>
      </c>
      <c r="M759" s="241" t="s">
        <v>929</v>
      </c>
      <c r="N759" s="208"/>
      <c r="O759" s="208"/>
      <c r="P759" s="208"/>
      <c r="Q759" s="208"/>
    </row>
    <row r="760" spans="1:17" ht="12" customHeight="1" x14ac:dyDescent="0.2">
      <c r="A760" s="134" t="s">
        <v>462</v>
      </c>
      <c r="B760" s="112">
        <v>27223</v>
      </c>
      <c r="C760" s="112">
        <v>23419</v>
      </c>
      <c r="D760" s="112">
        <v>2835</v>
      </c>
      <c r="E760" s="112">
        <v>969</v>
      </c>
      <c r="F760" s="112">
        <v>6674</v>
      </c>
      <c r="G760" s="112">
        <v>6547</v>
      </c>
      <c r="H760" s="112">
        <v>108</v>
      </c>
      <c r="I760" s="112">
        <v>19</v>
      </c>
      <c r="J760" s="241">
        <v>4.0789631405454001</v>
      </c>
      <c r="K760" s="241">
        <v>3.5770581945929432</v>
      </c>
      <c r="L760" s="241">
        <v>26.25</v>
      </c>
      <c r="M760" s="241">
        <v>51</v>
      </c>
      <c r="N760" s="208"/>
      <c r="O760" s="208"/>
      <c r="P760" s="208"/>
      <c r="Q760" s="208"/>
    </row>
    <row r="761" spans="1:17" ht="12" customHeight="1" x14ac:dyDescent="0.2">
      <c r="A761" s="134" t="s">
        <v>467</v>
      </c>
      <c r="B761" s="112">
        <v>0</v>
      </c>
      <c r="C761" s="112">
        <v>0</v>
      </c>
      <c r="D761" s="112">
        <v>0</v>
      </c>
      <c r="E761" s="112">
        <v>0</v>
      </c>
      <c r="F761" s="112">
        <v>10</v>
      </c>
      <c r="G761" s="112">
        <v>10</v>
      </c>
      <c r="H761" s="112">
        <v>0</v>
      </c>
      <c r="I761" s="112">
        <v>0</v>
      </c>
      <c r="J761" s="241" t="s">
        <v>929</v>
      </c>
      <c r="K761" s="241" t="s">
        <v>929</v>
      </c>
      <c r="L761" s="241" t="s">
        <v>929</v>
      </c>
      <c r="M761" s="241" t="s">
        <v>929</v>
      </c>
      <c r="N761" s="208"/>
      <c r="O761" s="208"/>
      <c r="P761" s="208"/>
      <c r="Q761" s="208"/>
    </row>
    <row r="762" spans="1:17" ht="12" customHeight="1" x14ac:dyDescent="0.2">
      <c r="A762" s="134" t="s">
        <v>114</v>
      </c>
      <c r="B762" s="112">
        <v>5488</v>
      </c>
      <c r="C762" s="112">
        <v>5488</v>
      </c>
      <c r="D762" s="112">
        <v>0</v>
      </c>
      <c r="E762" s="112">
        <v>0</v>
      </c>
      <c r="F762" s="112">
        <v>294</v>
      </c>
      <c r="G762" s="112">
        <v>294</v>
      </c>
      <c r="H762" s="112">
        <v>0</v>
      </c>
      <c r="I762" s="112">
        <v>0</v>
      </c>
      <c r="J762" s="241">
        <v>18.666666666666668</v>
      </c>
      <c r="K762" s="241">
        <v>18.666666666666668</v>
      </c>
      <c r="L762" s="241" t="s">
        <v>929</v>
      </c>
      <c r="M762" s="241" t="s">
        <v>929</v>
      </c>
      <c r="N762" s="208"/>
      <c r="O762" s="208"/>
      <c r="P762" s="208"/>
      <c r="Q762" s="208"/>
    </row>
    <row r="763" spans="1:17" ht="12" customHeight="1" x14ac:dyDescent="0.2">
      <c r="A763" s="134" t="s">
        <v>474</v>
      </c>
      <c r="B763" s="112">
        <v>120913</v>
      </c>
      <c r="C763" s="112">
        <v>116984</v>
      </c>
      <c r="D763" s="112">
        <v>3929</v>
      </c>
      <c r="E763" s="112">
        <v>0</v>
      </c>
      <c r="F763" s="112">
        <v>4627</v>
      </c>
      <c r="G763" s="112">
        <v>4516</v>
      </c>
      <c r="H763" s="112">
        <v>112</v>
      </c>
      <c r="I763" s="112">
        <v>0</v>
      </c>
      <c r="J763" s="241">
        <v>26.132051004970823</v>
      </c>
      <c r="K763" s="241">
        <v>25.904340124003543</v>
      </c>
      <c r="L763" s="241">
        <v>35.080357142857146</v>
      </c>
      <c r="M763" s="241" t="s">
        <v>929</v>
      </c>
      <c r="N763" s="208"/>
      <c r="O763" s="208"/>
      <c r="P763" s="208"/>
      <c r="Q763" s="208"/>
    </row>
    <row r="764" spans="1:17" ht="12" customHeight="1" x14ac:dyDescent="0.2">
      <c r="A764" s="134" t="s">
        <v>486</v>
      </c>
      <c r="B764" s="112">
        <v>18471</v>
      </c>
      <c r="C764" s="112">
        <v>17788</v>
      </c>
      <c r="D764" s="112">
        <v>645</v>
      </c>
      <c r="E764" s="112">
        <v>38</v>
      </c>
      <c r="F764" s="112">
        <v>1266</v>
      </c>
      <c r="G764" s="112">
        <v>1217</v>
      </c>
      <c r="H764" s="112">
        <v>37</v>
      </c>
      <c r="I764" s="112">
        <v>12</v>
      </c>
      <c r="J764" s="241">
        <v>14.590047393364928</v>
      </c>
      <c r="K764" s="241">
        <v>14.616269515201315</v>
      </c>
      <c r="L764" s="241">
        <v>17.432432432432432</v>
      </c>
      <c r="M764" s="241">
        <v>3.1666666666666665</v>
      </c>
      <c r="N764" s="208"/>
      <c r="O764" s="208"/>
      <c r="P764" s="208"/>
      <c r="Q764" s="208"/>
    </row>
    <row r="765" spans="1:17" ht="12" customHeight="1" x14ac:dyDescent="0.2">
      <c r="A765" s="134" t="s">
        <v>930</v>
      </c>
      <c r="B765" s="112">
        <v>634497</v>
      </c>
      <c r="C765" s="112">
        <v>581240</v>
      </c>
      <c r="D765" s="112">
        <v>46238</v>
      </c>
      <c r="E765" s="112">
        <v>7019</v>
      </c>
      <c r="F765" s="112">
        <v>28866</v>
      </c>
      <c r="G765" s="112">
        <v>27346</v>
      </c>
      <c r="H765" s="112">
        <v>1188</v>
      </c>
      <c r="I765" s="112">
        <v>332</v>
      </c>
      <c r="J765" s="241">
        <v>21.980773228019125</v>
      </c>
      <c r="K765" s="241">
        <v>21.255028157683025</v>
      </c>
      <c r="L765" s="241">
        <v>38.920875420875419</v>
      </c>
      <c r="M765" s="241">
        <v>21.141566265060241</v>
      </c>
      <c r="N765" s="208"/>
      <c r="O765" s="208"/>
      <c r="P765" s="208"/>
      <c r="Q765" s="208"/>
    </row>
    <row r="766" spans="1:17" ht="36.950000000000003" customHeight="1" x14ac:dyDescent="0.2">
      <c r="A766" s="134" t="s">
        <v>931</v>
      </c>
      <c r="B766" s="112">
        <v>607274</v>
      </c>
      <c r="C766" s="112">
        <v>557821</v>
      </c>
      <c r="D766" s="112">
        <v>43403</v>
      </c>
      <c r="E766" s="112">
        <v>6050</v>
      </c>
      <c r="F766" s="112">
        <v>22056</v>
      </c>
      <c r="G766" s="112">
        <v>20663</v>
      </c>
      <c r="H766" s="112">
        <v>1080</v>
      </c>
      <c r="I766" s="112">
        <v>313</v>
      </c>
      <c r="J766" s="241">
        <v>27.533278926369242</v>
      </c>
      <c r="K766" s="241">
        <v>26.996128345351593</v>
      </c>
      <c r="L766" s="241">
        <v>40.187962962962963</v>
      </c>
      <c r="M766" s="241">
        <v>19.329073482428115</v>
      </c>
      <c r="N766" s="208"/>
      <c r="O766" s="208"/>
      <c r="P766" s="208"/>
      <c r="Q766" s="208"/>
    </row>
    <row r="767" spans="1:17" ht="36.950000000000003" customHeight="1" x14ac:dyDescent="0.2">
      <c r="A767" s="134" t="s">
        <v>932</v>
      </c>
      <c r="B767" s="112">
        <v>27223</v>
      </c>
      <c r="C767" s="112">
        <v>23419</v>
      </c>
      <c r="D767" s="112">
        <v>2835</v>
      </c>
      <c r="E767" s="112">
        <v>969</v>
      </c>
      <c r="F767" s="112">
        <v>6810</v>
      </c>
      <c r="G767" s="112">
        <v>6683</v>
      </c>
      <c r="H767" s="112">
        <v>108</v>
      </c>
      <c r="I767" s="112">
        <v>19</v>
      </c>
      <c r="J767" s="241">
        <v>3.9975036710719531</v>
      </c>
      <c r="K767" s="241">
        <v>3.5042645518479723</v>
      </c>
      <c r="L767" s="241">
        <v>26.25</v>
      </c>
      <c r="M767" s="241">
        <v>51</v>
      </c>
      <c r="N767" s="208"/>
      <c r="O767" s="208"/>
      <c r="P767" s="208"/>
      <c r="Q767" s="208"/>
    </row>
    <row r="768" spans="1:17" ht="21.95" customHeight="1" x14ac:dyDescent="0.2">
      <c r="A768" s="134"/>
      <c r="B768" s="243" t="s">
        <v>127</v>
      </c>
      <c r="C768" s="112"/>
      <c r="D768" s="112"/>
      <c r="E768" s="112"/>
      <c r="F768" s="112"/>
      <c r="G768" s="112"/>
      <c r="H768" s="112"/>
      <c r="I768" s="112"/>
      <c r="J768" s="241"/>
      <c r="K768" s="241" t="s">
        <v>933</v>
      </c>
      <c r="L768" s="241" t="s">
        <v>933</v>
      </c>
      <c r="M768" s="241" t="s">
        <v>933</v>
      </c>
      <c r="N768" s="208"/>
      <c r="O768" s="208"/>
      <c r="P768" s="208"/>
      <c r="Q768" s="208"/>
    </row>
    <row r="769" spans="1:17" x14ac:dyDescent="0.2">
      <c r="A769" s="134"/>
      <c r="B769" s="112"/>
      <c r="C769" s="112"/>
      <c r="D769" s="112"/>
      <c r="E769" s="112"/>
      <c r="F769" s="112"/>
      <c r="G769" s="112"/>
      <c r="H769" s="112"/>
      <c r="I769" s="112"/>
      <c r="J769" s="241"/>
      <c r="K769" s="241" t="s">
        <v>933</v>
      </c>
      <c r="L769" s="241" t="s">
        <v>933</v>
      </c>
      <c r="M769" s="241" t="s">
        <v>933</v>
      </c>
      <c r="N769" s="208"/>
      <c r="O769" s="208"/>
      <c r="P769" s="208"/>
      <c r="Q769" s="208"/>
    </row>
    <row r="770" spans="1:17" ht="12" customHeight="1" x14ac:dyDescent="0.2">
      <c r="A770" s="134" t="s">
        <v>418</v>
      </c>
      <c r="B770" s="112">
        <v>29090</v>
      </c>
      <c r="C770" s="112">
        <v>28524</v>
      </c>
      <c r="D770" s="112">
        <v>0</v>
      </c>
      <c r="E770" s="112">
        <v>566</v>
      </c>
      <c r="F770" s="112">
        <v>1037</v>
      </c>
      <c r="G770" s="112">
        <v>1007</v>
      </c>
      <c r="H770" s="112">
        <v>0</v>
      </c>
      <c r="I770" s="112">
        <v>31</v>
      </c>
      <c r="J770" s="241">
        <v>28.052073288331727</v>
      </c>
      <c r="K770" s="241">
        <v>28.325719960278054</v>
      </c>
      <c r="L770" s="241" t="s">
        <v>929</v>
      </c>
      <c r="M770" s="241">
        <v>18.258064516129032</v>
      </c>
      <c r="N770" s="208"/>
      <c r="O770" s="208"/>
      <c r="P770" s="208"/>
      <c r="Q770" s="208"/>
    </row>
    <row r="771" spans="1:17" ht="12" customHeight="1" x14ac:dyDescent="0.2">
      <c r="A771" s="134" t="s">
        <v>437</v>
      </c>
      <c r="B771" s="112">
        <v>1784</v>
      </c>
      <c r="C771" s="112">
        <v>1784</v>
      </c>
      <c r="D771" s="112">
        <v>0</v>
      </c>
      <c r="E771" s="112">
        <v>0</v>
      </c>
      <c r="F771" s="112">
        <v>49</v>
      </c>
      <c r="G771" s="112">
        <v>49</v>
      </c>
      <c r="H771" s="112">
        <v>0</v>
      </c>
      <c r="I771" s="112">
        <v>0</v>
      </c>
      <c r="J771" s="241">
        <v>36.408163265306122</v>
      </c>
      <c r="K771" s="241">
        <v>36.408163265306122</v>
      </c>
      <c r="L771" s="241" t="s">
        <v>929</v>
      </c>
      <c r="M771" s="241" t="s">
        <v>929</v>
      </c>
      <c r="N771" s="208"/>
      <c r="O771" s="208"/>
      <c r="P771" s="208"/>
      <c r="Q771" s="208"/>
    </row>
    <row r="772" spans="1:17" ht="12" customHeight="1" x14ac:dyDescent="0.2">
      <c r="A772" s="134" t="s">
        <v>440</v>
      </c>
      <c r="B772" s="112">
        <v>37287</v>
      </c>
      <c r="C772" s="112">
        <v>35869</v>
      </c>
      <c r="D772" s="112">
        <v>932</v>
      </c>
      <c r="E772" s="112">
        <v>486</v>
      </c>
      <c r="F772" s="112">
        <v>1212</v>
      </c>
      <c r="G772" s="112">
        <v>1116</v>
      </c>
      <c r="H772" s="112">
        <v>64</v>
      </c>
      <c r="I772" s="112">
        <v>31</v>
      </c>
      <c r="J772" s="241">
        <v>30.764851485148515</v>
      </c>
      <c r="K772" s="241">
        <v>32.140681003584227</v>
      </c>
      <c r="L772" s="241">
        <v>14.5625</v>
      </c>
      <c r="M772" s="241">
        <v>15.67741935483871</v>
      </c>
      <c r="N772" s="208"/>
      <c r="O772" s="208"/>
      <c r="P772" s="208"/>
      <c r="Q772" s="208"/>
    </row>
    <row r="773" spans="1:17" ht="12" customHeight="1" x14ac:dyDescent="0.2">
      <c r="A773" s="134" t="s">
        <v>451</v>
      </c>
      <c r="B773" s="112">
        <v>22291</v>
      </c>
      <c r="C773" s="112">
        <v>22270</v>
      </c>
      <c r="D773" s="112">
        <v>0</v>
      </c>
      <c r="E773" s="112">
        <v>21</v>
      </c>
      <c r="F773" s="112">
        <v>1176</v>
      </c>
      <c r="G773" s="112">
        <v>1176</v>
      </c>
      <c r="H773" s="112">
        <v>0</v>
      </c>
      <c r="I773" s="112">
        <v>0</v>
      </c>
      <c r="J773" s="241">
        <v>18.954931972789115</v>
      </c>
      <c r="K773" s="241">
        <v>18.937074829931973</v>
      </c>
      <c r="L773" s="241" t="s">
        <v>929</v>
      </c>
      <c r="M773" s="241" t="s">
        <v>929</v>
      </c>
      <c r="N773" s="208"/>
      <c r="O773" s="208"/>
      <c r="P773" s="208"/>
      <c r="Q773" s="208"/>
    </row>
    <row r="774" spans="1:17" ht="12" customHeight="1" x14ac:dyDescent="0.2">
      <c r="A774" s="134" t="s">
        <v>462</v>
      </c>
      <c r="B774" s="112">
        <v>5518</v>
      </c>
      <c r="C774" s="112">
        <v>4869</v>
      </c>
      <c r="D774" s="112">
        <v>0</v>
      </c>
      <c r="E774" s="112">
        <v>649</v>
      </c>
      <c r="F774" s="112">
        <v>1208</v>
      </c>
      <c r="G774" s="112">
        <v>1191</v>
      </c>
      <c r="H774" s="112">
        <v>0</v>
      </c>
      <c r="I774" s="112">
        <v>16</v>
      </c>
      <c r="J774" s="241">
        <v>4.5678807947019866</v>
      </c>
      <c r="K774" s="241">
        <v>4.0881612090680104</v>
      </c>
      <c r="L774" s="241" t="s">
        <v>929</v>
      </c>
      <c r="M774" s="241">
        <v>40.5625</v>
      </c>
      <c r="N774" s="208"/>
      <c r="O774" s="208"/>
      <c r="P774" s="208"/>
      <c r="Q774" s="208"/>
    </row>
    <row r="775" spans="1:17" ht="12" customHeight="1" x14ac:dyDescent="0.2">
      <c r="A775" s="134" t="s">
        <v>114</v>
      </c>
      <c r="B775" s="112">
        <v>422</v>
      </c>
      <c r="C775" s="112">
        <v>422</v>
      </c>
      <c r="D775" s="112">
        <v>0</v>
      </c>
      <c r="E775" s="112">
        <v>0</v>
      </c>
      <c r="F775" s="112">
        <v>29</v>
      </c>
      <c r="G775" s="112">
        <v>29</v>
      </c>
      <c r="H775" s="112">
        <v>0</v>
      </c>
      <c r="I775" s="112">
        <v>0</v>
      </c>
      <c r="J775" s="241">
        <v>14.551724137931034</v>
      </c>
      <c r="K775" s="241">
        <v>14.551724137931034</v>
      </c>
      <c r="L775" s="241" t="s">
        <v>929</v>
      </c>
      <c r="M775" s="241" t="s">
        <v>929</v>
      </c>
      <c r="N775" s="208"/>
      <c r="O775" s="208"/>
      <c r="P775" s="208"/>
      <c r="Q775" s="208"/>
    </row>
    <row r="776" spans="1:17" ht="12" customHeight="1" x14ac:dyDescent="0.2">
      <c r="A776" s="134" t="s">
        <v>474</v>
      </c>
      <c r="B776" s="112">
        <v>18280</v>
      </c>
      <c r="C776" s="112">
        <v>18280</v>
      </c>
      <c r="D776" s="112">
        <v>0</v>
      </c>
      <c r="E776" s="112">
        <v>0</v>
      </c>
      <c r="F776" s="112">
        <v>737</v>
      </c>
      <c r="G776" s="112">
        <v>737</v>
      </c>
      <c r="H776" s="112">
        <v>0</v>
      </c>
      <c r="I776" s="112">
        <v>0</v>
      </c>
      <c r="J776" s="241">
        <v>24.803256445047491</v>
      </c>
      <c r="K776" s="241">
        <v>24.803256445047491</v>
      </c>
      <c r="L776" s="241" t="s">
        <v>929</v>
      </c>
      <c r="M776" s="241" t="s">
        <v>929</v>
      </c>
      <c r="N776" s="208"/>
      <c r="O776" s="208"/>
      <c r="P776" s="208"/>
      <c r="Q776" s="208"/>
    </row>
    <row r="777" spans="1:17" ht="12" customHeight="1" x14ac:dyDescent="0.2">
      <c r="A777" s="134" t="s">
        <v>486</v>
      </c>
      <c r="B777" s="112">
        <v>3913</v>
      </c>
      <c r="C777" s="112">
        <v>3912</v>
      </c>
      <c r="D777" s="112">
        <v>0</v>
      </c>
      <c r="E777" s="112">
        <v>1</v>
      </c>
      <c r="F777" s="112">
        <v>243</v>
      </c>
      <c r="G777" s="112">
        <v>243</v>
      </c>
      <c r="H777" s="112">
        <v>0</v>
      </c>
      <c r="I777" s="112">
        <v>0</v>
      </c>
      <c r="J777" s="241">
        <v>16.102880658436213</v>
      </c>
      <c r="K777" s="241">
        <v>16.098765432098766</v>
      </c>
      <c r="L777" s="241" t="s">
        <v>929</v>
      </c>
      <c r="M777" s="241" t="s">
        <v>929</v>
      </c>
      <c r="N777" s="208"/>
      <c r="O777" s="208"/>
      <c r="P777" s="208"/>
      <c r="Q777" s="208"/>
    </row>
    <row r="778" spans="1:17" ht="12" customHeight="1" x14ac:dyDescent="0.2">
      <c r="A778" s="134" t="s">
        <v>930</v>
      </c>
      <c r="B778" s="112">
        <v>118585</v>
      </c>
      <c r="C778" s="112">
        <v>115930</v>
      </c>
      <c r="D778" s="112">
        <v>932</v>
      </c>
      <c r="E778" s="112">
        <v>1723</v>
      </c>
      <c r="F778" s="112">
        <v>6089</v>
      </c>
      <c r="G778" s="112">
        <v>5946</v>
      </c>
      <c r="H778" s="112">
        <v>64</v>
      </c>
      <c r="I778" s="112">
        <v>79</v>
      </c>
      <c r="J778" s="241">
        <v>19.475283297750043</v>
      </c>
      <c r="K778" s="241">
        <v>19.49714093508241</v>
      </c>
      <c r="L778" s="241">
        <v>14.5625</v>
      </c>
      <c r="M778" s="241">
        <v>21.810126582278482</v>
      </c>
      <c r="N778" s="208"/>
      <c r="O778" s="208"/>
      <c r="P778" s="208"/>
      <c r="Q778" s="208"/>
    </row>
    <row r="779" spans="1:17" ht="36.950000000000003" customHeight="1" x14ac:dyDescent="0.2">
      <c r="A779" s="134" t="s">
        <v>931</v>
      </c>
      <c r="B779" s="112">
        <v>113067</v>
      </c>
      <c r="C779" s="112">
        <v>111061</v>
      </c>
      <c r="D779" s="112">
        <v>932</v>
      </c>
      <c r="E779" s="112">
        <v>1074</v>
      </c>
      <c r="F779" s="112">
        <v>4851</v>
      </c>
      <c r="G779" s="112">
        <v>4724</v>
      </c>
      <c r="H779" s="112">
        <v>64</v>
      </c>
      <c r="I779" s="112">
        <v>63</v>
      </c>
      <c r="J779" s="241">
        <v>23.307977736549166</v>
      </c>
      <c r="K779" s="241">
        <v>23.509949195596953</v>
      </c>
      <c r="L779" s="241">
        <v>14.5625</v>
      </c>
      <c r="M779" s="241">
        <v>17.047619047619047</v>
      </c>
      <c r="N779" s="208"/>
      <c r="O779" s="208"/>
      <c r="P779" s="208"/>
      <c r="Q779" s="208"/>
    </row>
    <row r="780" spans="1:17" ht="36.950000000000003" customHeight="1" x14ac:dyDescent="0.2">
      <c r="A780" s="134" t="s">
        <v>932</v>
      </c>
      <c r="B780" s="112">
        <v>5518</v>
      </c>
      <c r="C780" s="112">
        <v>4869</v>
      </c>
      <c r="D780" s="112">
        <v>0</v>
      </c>
      <c r="E780" s="112">
        <v>649</v>
      </c>
      <c r="F780" s="112">
        <v>1239</v>
      </c>
      <c r="G780" s="112">
        <v>1222</v>
      </c>
      <c r="H780" s="112">
        <v>0</v>
      </c>
      <c r="I780" s="112">
        <v>16</v>
      </c>
      <c r="J780" s="241">
        <v>4.4535916061339789</v>
      </c>
      <c r="K780" s="241">
        <v>3.9844517184942716</v>
      </c>
      <c r="L780" s="241" t="s">
        <v>929</v>
      </c>
      <c r="M780" s="241">
        <v>40.5625</v>
      </c>
      <c r="N780" s="208"/>
      <c r="O780" s="208"/>
      <c r="P780" s="208"/>
      <c r="Q780" s="208"/>
    </row>
    <row r="781" spans="1:17" ht="11.25" customHeight="1" x14ac:dyDescent="0.2">
      <c r="A781" s="63"/>
      <c r="B781" s="63"/>
      <c r="C781" s="112"/>
      <c r="D781" s="112"/>
      <c r="E781" s="112"/>
      <c r="F781" s="112"/>
      <c r="G781" s="112"/>
      <c r="H781" s="112"/>
      <c r="I781" s="112"/>
      <c r="J781" s="241"/>
      <c r="K781" s="241" t="s">
        <v>933</v>
      </c>
      <c r="L781" s="241" t="s">
        <v>933</v>
      </c>
      <c r="M781" s="241" t="s">
        <v>933</v>
      </c>
      <c r="N781" s="208"/>
      <c r="O781" s="208"/>
      <c r="P781" s="208"/>
      <c r="Q781" s="208"/>
    </row>
    <row r="782" spans="1:17" x14ac:dyDescent="0.2">
      <c r="A782" s="63"/>
      <c r="B782" s="63"/>
      <c r="C782" s="112"/>
      <c r="D782" s="112"/>
      <c r="E782" s="112"/>
      <c r="F782" s="112"/>
      <c r="G782" s="112"/>
      <c r="H782" s="112"/>
      <c r="I782" s="112"/>
      <c r="J782" s="241"/>
      <c r="K782" s="241" t="s">
        <v>933</v>
      </c>
      <c r="L782" s="241" t="s">
        <v>933</v>
      </c>
      <c r="M782" s="241" t="s">
        <v>933</v>
      </c>
      <c r="N782" s="208"/>
      <c r="O782" s="208"/>
      <c r="P782" s="208"/>
      <c r="Q782" s="208"/>
    </row>
    <row r="783" spans="1:17" x14ac:dyDescent="0.2">
      <c r="A783" s="238" t="s">
        <v>934</v>
      </c>
      <c r="B783" s="63"/>
      <c r="C783" s="112"/>
      <c r="D783" s="112"/>
      <c r="E783" s="112"/>
      <c r="F783" s="112"/>
      <c r="G783" s="112"/>
      <c r="H783" s="112"/>
      <c r="I783" s="112"/>
      <c r="J783" s="241"/>
      <c r="K783" s="241" t="s">
        <v>933</v>
      </c>
      <c r="L783" s="241" t="s">
        <v>933</v>
      </c>
      <c r="M783" s="241" t="s">
        <v>933</v>
      </c>
      <c r="N783" s="208"/>
      <c r="O783" s="208"/>
      <c r="P783" s="208"/>
      <c r="Q783" s="208"/>
    </row>
    <row r="784" spans="1:17" ht="11.25" customHeight="1" x14ac:dyDescent="0.2">
      <c r="A784" s="242" t="s">
        <v>935</v>
      </c>
      <c r="B784" s="63"/>
      <c r="C784" s="112"/>
      <c r="D784" s="112"/>
      <c r="E784" s="112"/>
      <c r="F784" s="112"/>
      <c r="G784" s="112"/>
      <c r="H784" s="112"/>
      <c r="I784" s="112"/>
      <c r="J784" s="241"/>
      <c r="K784" s="241"/>
      <c r="L784" s="241"/>
      <c r="M784" s="241"/>
      <c r="N784" s="208"/>
      <c r="O784" s="208"/>
      <c r="P784" s="208"/>
      <c r="Q784" s="208"/>
    </row>
    <row r="785" spans="1:17" ht="11.25" customHeight="1" x14ac:dyDescent="0.2">
      <c r="A785" s="242" t="s">
        <v>936</v>
      </c>
      <c r="B785" s="63"/>
      <c r="C785" s="112"/>
      <c r="D785" s="112"/>
      <c r="E785" s="112"/>
      <c r="F785" s="112"/>
      <c r="G785" s="112"/>
      <c r="H785" s="112"/>
      <c r="I785" s="112"/>
      <c r="J785" s="241"/>
      <c r="K785" s="241"/>
      <c r="L785" s="241"/>
      <c r="M785" s="241"/>
      <c r="N785" s="208"/>
      <c r="O785" s="208"/>
      <c r="P785" s="208"/>
      <c r="Q785" s="208"/>
    </row>
    <row r="786" spans="1:17" ht="11.25" customHeight="1" x14ac:dyDescent="0.2">
      <c r="A786" s="134" t="s">
        <v>937</v>
      </c>
      <c r="B786" s="63"/>
      <c r="C786" s="112"/>
      <c r="D786" s="112"/>
      <c r="E786" s="112"/>
      <c r="F786" s="112"/>
      <c r="G786" s="112"/>
      <c r="H786" s="112"/>
      <c r="I786" s="112"/>
      <c r="J786" s="241"/>
      <c r="K786" s="241"/>
      <c r="L786" s="241"/>
      <c r="M786" s="241"/>
      <c r="N786" s="208"/>
      <c r="O786" s="208"/>
      <c r="P786" s="208"/>
      <c r="Q786" s="208"/>
    </row>
    <row r="787" spans="1:17" ht="11.25" customHeight="1" x14ac:dyDescent="0.2">
      <c r="A787" s="134"/>
      <c r="B787" s="63"/>
      <c r="C787" s="112"/>
      <c r="D787" s="112"/>
      <c r="E787" s="112"/>
      <c r="F787" s="112"/>
      <c r="G787" s="112"/>
      <c r="H787" s="112"/>
      <c r="I787" s="112"/>
      <c r="J787" s="241"/>
      <c r="K787" s="241"/>
      <c r="L787" s="241"/>
      <c r="M787" s="241"/>
      <c r="N787" s="208"/>
      <c r="O787" s="208"/>
      <c r="P787" s="208"/>
      <c r="Q787" s="208"/>
    </row>
    <row r="788" spans="1:17" ht="11.25" customHeight="1" x14ac:dyDescent="0.2">
      <c r="A788" s="134"/>
      <c r="B788" s="63"/>
      <c r="C788" s="112"/>
      <c r="D788" s="112"/>
      <c r="E788" s="112"/>
      <c r="F788" s="112"/>
      <c r="G788" s="112"/>
      <c r="H788" s="112"/>
      <c r="I788" s="112"/>
      <c r="J788" s="241"/>
      <c r="K788" s="241"/>
      <c r="L788" s="241"/>
      <c r="M788" s="241"/>
      <c r="N788" s="208"/>
      <c r="O788" s="208"/>
      <c r="P788" s="208"/>
      <c r="Q788" s="208"/>
    </row>
    <row r="789" spans="1:17" x14ac:dyDescent="0.2">
      <c r="A789" s="320" t="s">
        <v>73</v>
      </c>
      <c r="B789" s="320"/>
      <c r="C789" s="320"/>
      <c r="D789" s="320"/>
      <c r="E789" s="320"/>
      <c r="F789" s="112"/>
      <c r="G789" s="112"/>
      <c r="H789" s="112"/>
      <c r="I789" s="112"/>
      <c r="J789" s="241"/>
      <c r="K789" s="241" t="s">
        <v>933</v>
      </c>
      <c r="L789" s="241" t="s">
        <v>933</v>
      </c>
      <c r="M789" s="241" t="s">
        <v>933</v>
      </c>
      <c r="N789" s="208"/>
      <c r="O789" s="208"/>
      <c r="P789" s="208"/>
      <c r="Q789" s="208"/>
    </row>
    <row r="790" spans="1:17" ht="27" customHeight="1" x14ac:dyDescent="0.2">
      <c r="A790" s="134"/>
      <c r="B790" s="243" t="s">
        <v>940</v>
      </c>
      <c r="C790" s="112"/>
      <c r="D790" s="112"/>
      <c r="E790" s="112"/>
      <c r="F790" s="112"/>
      <c r="G790" s="112"/>
      <c r="H790" s="112"/>
      <c r="I790" s="112"/>
      <c r="J790" s="241"/>
      <c r="K790" s="241" t="s">
        <v>933</v>
      </c>
      <c r="L790" s="241" t="s">
        <v>933</v>
      </c>
      <c r="M790" s="241" t="s">
        <v>933</v>
      </c>
      <c r="N790" s="208"/>
      <c r="O790" s="208"/>
      <c r="P790" s="208"/>
      <c r="Q790" s="208"/>
    </row>
    <row r="791" spans="1:17" ht="21.95" customHeight="1" x14ac:dyDescent="0.2">
      <c r="A791" s="134"/>
      <c r="B791" s="243" t="s">
        <v>128</v>
      </c>
      <c r="C791" s="112"/>
      <c r="D791" s="112"/>
      <c r="E791" s="112"/>
      <c r="F791" s="112"/>
      <c r="G791" s="112"/>
      <c r="H791" s="112"/>
      <c r="I791" s="112"/>
      <c r="J791" s="241"/>
      <c r="K791" s="241" t="s">
        <v>933</v>
      </c>
      <c r="L791" s="241" t="s">
        <v>933</v>
      </c>
      <c r="M791" s="241" t="s">
        <v>933</v>
      </c>
      <c r="N791" s="208"/>
      <c r="O791" s="208"/>
      <c r="P791" s="208"/>
      <c r="Q791" s="208"/>
    </row>
    <row r="792" spans="1:17" x14ac:dyDescent="0.2">
      <c r="A792" s="134"/>
      <c r="B792" s="112"/>
      <c r="C792" s="112"/>
      <c r="D792" s="112"/>
      <c r="E792" s="112"/>
      <c r="F792" s="112"/>
      <c r="G792" s="112"/>
      <c r="H792" s="112"/>
      <c r="I792" s="112"/>
      <c r="J792" s="241"/>
      <c r="K792" s="241" t="s">
        <v>933</v>
      </c>
      <c r="L792" s="241" t="s">
        <v>933</v>
      </c>
      <c r="M792" s="241" t="s">
        <v>933</v>
      </c>
      <c r="N792" s="208"/>
      <c r="O792" s="208"/>
      <c r="P792" s="208"/>
      <c r="Q792" s="208"/>
    </row>
    <row r="793" spans="1:17" ht="12" customHeight="1" x14ac:dyDescent="0.2">
      <c r="A793" s="134" t="s">
        <v>418</v>
      </c>
      <c r="B793" s="112">
        <v>5349</v>
      </c>
      <c r="C793" s="112">
        <v>5349</v>
      </c>
      <c r="D793" s="112">
        <v>0</v>
      </c>
      <c r="E793" s="112">
        <v>0</v>
      </c>
      <c r="F793" s="112">
        <v>259</v>
      </c>
      <c r="G793" s="112">
        <v>259</v>
      </c>
      <c r="H793" s="112">
        <v>0</v>
      </c>
      <c r="I793" s="112">
        <v>0</v>
      </c>
      <c r="J793" s="241">
        <v>20.652509652509654</v>
      </c>
      <c r="K793" s="241">
        <v>20.652509652509654</v>
      </c>
      <c r="L793" s="241" t="s">
        <v>929</v>
      </c>
      <c r="M793" s="241" t="s">
        <v>929</v>
      </c>
      <c r="N793" s="208"/>
      <c r="O793" s="208"/>
      <c r="P793" s="208"/>
      <c r="Q793" s="208"/>
    </row>
    <row r="794" spans="1:17" ht="12" customHeight="1" x14ac:dyDescent="0.2">
      <c r="A794" s="134" t="s">
        <v>437</v>
      </c>
      <c r="B794" s="112">
        <v>453</v>
      </c>
      <c r="C794" s="112">
        <v>453</v>
      </c>
      <c r="D794" s="112">
        <v>0</v>
      </c>
      <c r="E794" s="112">
        <v>0</v>
      </c>
      <c r="F794" s="112">
        <v>18</v>
      </c>
      <c r="G794" s="112">
        <v>18</v>
      </c>
      <c r="H794" s="112">
        <v>0</v>
      </c>
      <c r="I794" s="112">
        <v>0</v>
      </c>
      <c r="J794" s="241">
        <v>25.166666666666668</v>
      </c>
      <c r="K794" s="241">
        <v>25.166666666666668</v>
      </c>
      <c r="L794" s="241" t="s">
        <v>929</v>
      </c>
      <c r="M794" s="241" t="s">
        <v>929</v>
      </c>
      <c r="N794" s="208"/>
      <c r="O794" s="208"/>
      <c r="P794" s="208"/>
      <c r="Q794" s="208"/>
    </row>
    <row r="795" spans="1:17" ht="12" customHeight="1" x14ac:dyDescent="0.2">
      <c r="A795" s="134" t="s">
        <v>440</v>
      </c>
      <c r="B795" s="112">
        <v>7937</v>
      </c>
      <c r="C795" s="112">
        <v>7937</v>
      </c>
      <c r="D795" s="112">
        <v>0</v>
      </c>
      <c r="E795" s="112">
        <v>0</v>
      </c>
      <c r="F795" s="112">
        <v>252</v>
      </c>
      <c r="G795" s="112">
        <v>252</v>
      </c>
      <c r="H795" s="112">
        <v>0</v>
      </c>
      <c r="I795" s="112">
        <v>0</v>
      </c>
      <c r="J795" s="241">
        <v>31.496031746031747</v>
      </c>
      <c r="K795" s="241">
        <v>31.496031746031747</v>
      </c>
      <c r="L795" s="241" t="s">
        <v>929</v>
      </c>
      <c r="M795" s="241" t="s">
        <v>929</v>
      </c>
      <c r="N795" s="208"/>
      <c r="O795" s="208"/>
      <c r="P795" s="208"/>
      <c r="Q795" s="208"/>
    </row>
    <row r="796" spans="1:17" ht="12" customHeight="1" x14ac:dyDescent="0.2">
      <c r="A796" s="134" t="s">
        <v>451</v>
      </c>
      <c r="B796" s="112">
        <v>4217</v>
      </c>
      <c r="C796" s="112">
        <v>4217</v>
      </c>
      <c r="D796" s="112">
        <v>0</v>
      </c>
      <c r="E796" s="112">
        <v>0</v>
      </c>
      <c r="F796" s="112">
        <v>531</v>
      </c>
      <c r="G796" s="112">
        <v>531</v>
      </c>
      <c r="H796" s="112">
        <v>0</v>
      </c>
      <c r="I796" s="112">
        <v>0</v>
      </c>
      <c r="J796" s="241">
        <v>7.9416195856873824</v>
      </c>
      <c r="K796" s="241">
        <v>7.9416195856873824</v>
      </c>
      <c r="L796" s="241" t="s">
        <v>929</v>
      </c>
      <c r="M796" s="241" t="s">
        <v>929</v>
      </c>
      <c r="N796" s="208"/>
      <c r="O796" s="208"/>
      <c r="P796" s="208"/>
      <c r="Q796" s="208"/>
    </row>
    <row r="797" spans="1:17" ht="12" customHeight="1" x14ac:dyDescent="0.2">
      <c r="A797" s="134" t="s">
        <v>462</v>
      </c>
      <c r="B797" s="112">
        <v>5579</v>
      </c>
      <c r="C797" s="112">
        <v>2158</v>
      </c>
      <c r="D797" s="112">
        <v>3421</v>
      </c>
      <c r="E797" s="112">
        <v>0</v>
      </c>
      <c r="F797" s="112">
        <v>940</v>
      </c>
      <c r="G797" s="112">
        <v>890</v>
      </c>
      <c r="H797" s="112">
        <v>51</v>
      </c>
      <c r="I797" s="112">
        <v>0</v>
      </c>
      <c r="J797" s="241">
        <v>5.9351063829787236</v>
      </c>
      <c r="K797" s="241">
        <v>2.4247191011235953</v>
      </c>
      <c r="L797" s="241">
        <v>67.078431372549019</v>
      </c>
      <c r="M797" s="241" t="s">
        <v>929</v>
      </c>
      <c r="N797" s="208"/>
      <c r="O797" s="208"/>
      <c r="P797" s="208"/>
      <c r="Q797" s="208"/>
    </row>
    <row r="798" spans="1:17" ht="12" customHeight="1" x14ac:dyDescent="0.2">
      <c r="A798" s="134" t="s">
        <v>474</v>
      </c>
      <c r="B798" s="112">
        <v>3130</v>
      </c>
      <c r="C798" s="112">
        <v>3130</v>
      </c>
      <c r="D798" s="112">
        <v>0</v>
      </c>
      <c r="E798" s="112">
        <v>0</v>
      </c>
      <c r="F798" s="112">
        <v>242</v>
      </c>
      <c r="G798" s="112">
        <v>242</v>
      </c>
      <c r="H798" s="112">
        <v>0</v>
      </c>
      <c r="I798" s="112">
        <v>0</v>
      </c>
      <c r="J798" s="241">
        <v>12.933884297520661</v>
      </c>
      <c r="K798" s="241">
        <v>12.933884297520661</v>
      </c>
      <c r="L798" s="241" t="s">
        <v>929</v>
      </c>
      <c r="M798" s="241" t="s">
        <v>929</v>
      </c>
      <c r="N798" s="208"/>
      <c r="O798" s="208"/>
      <c r="P798" s="208"/>
      <c r="Q798" s="208"/>
    </row>
    <row r="799" spans="1:17" ht="12" customHeight="1" x14ac:dyDescent="0.2">
      <c r="A799" s="134" t="s">
        <v>486</v>
      </c>
      <c r="B799" s="112">
        <v>1131</v>
      </c>
      <c r="C799" s="112">
        <v>1131</v>
      </c>
      <c r="D799" s="112">
        <v>0</v>
      </c>
      <c r="E799" s="112">
        <v>0</v>
      </c>
      <c r="F799" s="112">
        <v>87</v>
      </c>
      <c r="G799" s="112">
        <v>87</v>
      </c>
      <c r="H799" s="112">
        <v>0</v>
      </c>
      <c r="I799" s="112">
        <v>0</v>
      </c>
      <c r="J799" s="241">
        <v>13</v>
      </c>
      <c r="K799" s="241">
        <v>13</v>
      </c>
      <c r="L799" s="241" t="s">
        <v>929</v>
      </c>
      <c r="M799" s="241" t="s">
        <v>929</v>
      </c>
      <c r="N799" s="208"/>
      <c r="O799" s="208"/>
      <c r="P799" s="208"/>
      <c r="Q799" s="208"/>
    </row>
    <row r="800" spans="1:17" ht="12" customHeight="1" x14ac:dyDescent="0.2">
      <c r="A800" s="134" t="s">
        <v>930</v>
      </c>
      <c r="B800" s="112">
        <v>27804</v>
      </c>
      <c r="C800" s="112">
        <v>24383</v>
      </c>
      <c r="D800" s="112">
        <v>3421</v>
      </c>
      <c r="E800" s="112">
        <v>0</v>
      </c>
      <c r="F800" s="112">
        <v>2445</v>
      </c>
      <c r="G800" s="112">
        <v>2395</v>
      </c>
      <c r="H800" s="112">
        <v>51</v>
      </c>
      <c r="I800" s="112">
        <v>0</v>
      </c>
      <c r="J800" s="241">
        <v>11.371779141104295</v>
      </c>
      <c r="K800" s="241">
        <v>10.180793319415448</v>
      </c>
      <c r="L800" s="241">
        <v>67.078431372549019</v>
      </c>
      <c r="M800" s="241" t="s">
        <v>929</v>
      </c>
      <c r="N800" s="208"/>
      <c r="O800" s="208"/>
      <c r="P800" s="208"/>
      <c r="Q800" s="208"/>
    </row>
    <row r="801" spans="1:17" ht="36.950000000000003" customHeight="1" x14ac:dyDescent="0.2">
      <c r="A801" s="134" t="s">
        <v>931</v>
      </c>
      <c r="B801" s="112">
        <v>22225</v>
      </c>
      <c r="C801" s="112">
        <v>22225</v>
      </c>
      <c r="D801" s="112">
        <v>0</v>
      </c>
      <c r="E801" s="112">
        <v>0</v>
      </c>
      <c r="F801" s="112">
        <v>1480</v>
      </c>
      <c r="G801" s="112">
        <v>1480</v>
      </c>
      <c r="H801" s="112">
        <v>0</v>
      </c>
      <c r="I801" s="112">
        <v>0</v>
      </c>
      <c r="J801" s="241">
        <v>15.016891891891891</v>
      </c>
      <c r="K801" s="241">
        <v>15.016891891891891</v>
      </c>
      <c r="L801" s="241" t="s">
        <v>929</v>
      </c>
      <c r="M801" s="241" t="s">
        <v>929</v>
      </c>
      <c r="N801" s="208"/>
      <c r="O801" s="208"/>
      <c r="P801" s="208"/>
      <c r="Q801" s="208"/>
    </row>
    <row r="802" spans="1:17" ht="36.950000000000003" customHeight="1" x14ac:dyDescent="0.2">
      <c r="A802" s="134" t="s">
        <v>932</v>
      </c>
      <c r="B802" s="112">
        <v>5579</v>
      </c>
      <c r="C802" s="112">
        <v>2158</v>
      </c>
      <c r="D802" s="112">
        <v>3421</v>
      </c>
      <c r="E802" s="112">
        <v>0</v>
      </c>
      <c r="F802" s="112">
        <v>965</v>
      </c>
      <c r="G802" s="112">
        <v>914</v>
      </c>
      <c r="H802" s="112">
        <v>51</v>
      </c>
      <c r="I802" s="112">
        <v>0</v>
      </c>
      <c r="J802" s="241">
        <v>5.7813471502590676</v>
      </c>
      <c r="K802" s="241">
        <v>2.361050328227571</v>
      </c>
      <c r="L802" s="241">
        <v>67.078431372549019</v>
      </c>
      <c r="M802" s="241" t="s">
        <v>929</v>
      </c>
      <c r="N802" s="208"/>
      <c r="O802" s="208"/>
      <c r="P802" s="208"/>
      <c r="Q802" s="208"/>
    </row>
    <row r="803" spans="1:17" ht="21.95" customHeight="1" x14ac:dyDescent="0.2">
      <c r="A803" s="134"/>
      <c r="B803" s="246" t="s">
        <v>129</v>
      </c>
      <c r="C803" s="112"/>
      <c r="D803" s="112"/>
      <c r="E803" s="112"/>
      <c r="F803" s="112"/>
      <c r="G803" s="112"/>
      <c r="H803" s="112"/>
      <c r="I803" s="112"/>
      <c r="J803" s="241"/>
      <c r="K803" s="241" t="s">
        <v>933</v>
      </c>
      <c r="L803" s="241" t="s">
        <v>933</v>
      </c>
      <c r="M803" s="241" t="s">
        <v>933</v>
      </c>
      <c r="N803" s="208"/>
      <c r="O803" s="208"/>
      <c r="P803" s="208"/>
      <c r="Q803" s="208"/>
    </row>
    <row r="804" spans="1:17" x14ac:dyDescent="0.2">
      <c r="A804" s="134"/>
      <c r="C804" s="112"/>
      <c r="D804" s="112"/>
      <c r="E804" s="112"/>
      <c r="F804" s="112"/>
      <c r="G804" s="112"/>
      <c r="H804" s="112"/>
      <c r="I804" s="112"/>
      <c r="J804" s="241"/>
      <c r="K804" s="241" t="s">
        <v>933</v>
      </c>
      <c r="L804" s="241" t="s">
        <v>933</v>
      </c>
      <c r="M804" s="241" t="s">
        <v>933</v>
      </c>
      <c r="N804" s="208"/>
      <c r="O804" s="208"/>
      <c r="P804" s="208"/>
      <c r="Q804" s="208"/>
    </row>
    <row r="805" spans="1:17" ht="12" customHeight="1" x14ac:dyDescent="0.2">
      <c r="A805" s="134" t="s">
        <v>418</v>
      </c>
      <c r="B805" s="112">
        <v>20525</v>
      </c>
      <c r="C805" s="112">
        <v>20236</v>
      </c>
      <c r="D805" s="112">
        <v>27</v>
      </c>
      <c r="E805" s="112">
        <v>262</v>
      </c>
      <c r="F805" s="112">
        <v>832</v>
      </c>
      <c r="G805" s="112">
        <v>821</v>
      </c>
      <c r="H805" s="112">
        <v>1</v>
      </c>
      <c r="I805" s="112">
        <v>9</v>
      </c>
      <c r="J805" s="241">
        <v>24.669471153846153</v>
      </c>
      <c r="K805" s="241">
        <v>24.647990255785626</v>
      </c>
      <c r="L805" s="241">
        <v>27</v>
      </c>
      <c r="M805" s="241">
        <v>29.111111111111111</v>
      </c>
      <c r="N805" s="208"/>
      <c r="O805" s="208"/>
      <c r="P805" s="208"/>
      <c r="Q805" s="208"/>
    </row>
    <row r="806" spans="1:17" ht="12" customHeight="1" x14ac:dyDescent="0.2">
      <c r="A806" s="134" t="s">
        <v>437</v>
      </c>
      <c r="B806" s="112">
        <v>1647</v>
      </c>
      <c r="C806" s="112">
        <v>1647</v>
      </c>
      <c r="D806" s="112">
        <v>0</v>
      </c>
      <c r="E806" s="112">
        <v>0</v>
      </c>
      <c r="F806" s="112">
        <v>74</v>
      </c>
      <c r="G806" s="112">
        <v>74</v>
      </c>
      <c r="H806" s="112">
        <v>0</v>
      </c>
      <c r="I806" s="112">
        <v>0</v>
      </c>
      <c r="J806" s="241">
        <v>22.256756756756758</v>
      </c>
      <c r="K806" s="241">
        <v>22.256756756756758</v>
      </c>
      <c r="L806" s="241" t="s">
        <v>929</v>
      </c>
      <c r="M806" s="241" t="s">
        <v>929</v>
      </c>
      <c r="N806" s="208"/>
      <c r="O806" s="208"/>
      <c r="P806" s="208"/>
      <c r="Q806" s="208"/>
    </row>
    <row r="807" spans="1:17" ht="12" customHeight="1" x14ac:dyDescent="0.2">
      <c r="A807" s="134" t="s">
        <v>440</v>
      </c>
      <c r="B807" s="112">
        <v>26970</v>
      </c>
      <c r="C807" s="112">
        <v>24383</v>
      </c>
      <c r="D807" s="112">
        <v>2173</v>
      </c>
      <c r="E807" s="112">
        <v>414</v>
      </c>
      <c r="F807" s="112">
        <v>874</v>
      </c>
      <c r="G807" s="112">
        <v>764</v>
      </c>
      <c r="H807" s="112">
        <v>86</v>
      </c>
      <c r="I807" s="112">
        <v>24</v>
      </c>
      <c r="J807" s="241">
        <v>30.858123569794049</v>
      </c>
      <c r="K807" s="241">
        <v>31.914921465968586</v>
      </c>
      <c r="L807" s="241">
        <v>25.267441860465116</v>
      </c>
      <c r="M807" s="241">
        <v>17.25</v>
      </c>
      <c r="N807" s="208"/>
      <c r="O807" s="208"/>
      <c r="P807" s="208"/>
      <c r="Q807" s="208"/>
    </row>
    <row r="808" spans="1:17" ht="12" customHeight="1" x14ac:dyDescent="0.2">
      <c r="A808" s="134" t="s">
        <v>451</v>
      </c>
      <c r="B808" s="112">
        <v>16978</v>
      </c>
      <c r="C808" s="112">
        <v>16359</v>
      </c>
      <c r="D808" s="112">
        <v>619</v>
      </c>
      <c r="E808" s="112">
        <v>0</v>
      </c>
      <c r="F808" s="112">
        <v>1203</v>
      </c>
      <c r="G808" s="112">
        <v>1182</v>
      </c>
      <c r="H808" s="112">
        <v>21</v>
      </c>
      <c r="I808" s="112">
        <v>0</v>
      </c>
      <c r="J808" s="241">
        <v>14.113050706566916</v>
      </c>
      <c r="K808" s="241">
        <v>13.840101522842639</v>
      </c>
      <c r="L808" s="241">
        <v>29.476190476190474</v>
      </c>
      <c r="M808" s="241" t="s">
        <v>929</v>
      </c>
      <c r="N808" s="208"/>
      <c r="O808" s="208"/>
      <c r="P808" s="208"/>
      <c r="Q808" s="208"/>
    </row>
    <row r="809" spans="1:17" ht="12" customHeight="1" x14ac:dyDescent="0.2">
      <c r="A809" s="134" t="s">
        <v>462</v>
      </c>
      <c r="B809" s="112">
        <v>6785</v>
      </c>
      <c r="C809" s="112">
        <v>5864</v>
      </c>
      <c r="D809" s="112">
        <v>877</v>
      </c>
      <c r="E809" s="112">
        <v>44</v>
      </c>
      <c r="F809" s="112">
        <v>2106</v>
      </c>
      <c r="G809" s="112">
        <v>2106</v>
      </c>
      <c r="H809" s="112">
        <v>0</v>
      </c>
      <c r="I809" s="112">
        <v>0</v>
      </c>
      <c r="J809" s="241">
        <v>3.2217473884140553</v>
      </c>
      <c r="K809" s="241">
        <v>2.7844254510921176</v>
      </c>
      <c r="L809" s="241" t="s">
        <v>929</v>
      </c>
      <c r="M809" s="241" t="s">
        <v>929</v>
      </c>
      <c r="N809" s="208"/>
      <c r="O809" s="208"/>
      <c r="P809" s="208"/>
      <c r="Q809" s="208"/>
    </row>
    <row r="810" spans="1:17" ht="12" customHeight="1" x14ac:dyDescent="0.2">
      <c r="A810" s="134" t="s">
        <v>467</v>
      </c>
      <c r="B810" s="112">
        <v>1014</v>
      </c>
      <c r="C810" s="112">
        <v>1014</v>
      </c>
      <c r="D810" s="112">
        <v>0</v>
      </c>
      <c r="E810" s="112">
        <v>0</v>
      </c>
      <c r="F810" s="112">
        <v>119</v>
      </c>
      <c r="G810" s="112">
        <v>119</v>
      </c>
      <c r="H810" s="112">
        <v>0</v>
      </c>
      <c r="I810" s="112">
        <v>0</v>
      </c>
      <c r="J810" s="241">
        <v>8.5210084033613445</v>
      </c>
      <c r="K810" s="241">
        <v>8.5210084033613445</v>
      </c>
      <c r="L810" s="241" t="s">
        <v>929</v>
      </c>
      <c r="M810" s="241" t="s">
        <v>929</v>
      </c>
      <c r="N810" s="208"/>
      <c r="O810" s="208"/>
      <c r="P810" s="208"/>
      <c r="Q810" s="208"/>
    </row>
    <row r="811" spans="1:17" ht="12" customHeight="1" x14ac:dyDescent="0.2">
      <c r="A811" s="134" t="s">
        <v>114</v>
      </c>
      <c r="B811" s="112">
        <v>1513</v>
      </c>
      <c r="C811" s="112">
        <v>1513</v>
      </c>
      <c r="D811" s="112">
        <v>0</v>
      </c>
      <c r="E811" s="112">
        <v>0</v>
      </c>
      <c r="F811" s="112">
        <v>80</v>
      </c>
      <c r="G811" s="112">
        <v>80</v>
      </c>
      <c r="H811" s="112">
        <v>0</v>
      </c>
      <c r="I811" s="112">
        <v>0</v>
      </c>
      <c r="J811" s="241">
        <v>18.912500000000001</v>
      </c>
      <c r="K811" s="241">
        <v>18.912500000000001</v>
      </c>
      <c r="L811" s="241" t="s">
        <v>929</v>
      </c>
      <c r="M811" s="241" t="s">
        <v>929</v>
      </c>
      <c r="N811" s="208"/>
      <c r="O811" s="208"/>
      <c r="P811" s="208"/>
      <c r="Q811" s="208"/>
    </row>
    <row r="812" spans="1:17" ht="12" customHeight="1" x14ac:dyDescent="0.2">
      <c r="A812" s="134" t="s">
        <v>474</v>
      </c>
      <c r="B812" s="112">
        <v>31237</v>
      </c>
      <c r="C812" s="112">
        <v>30478</v>
      </c>
      <c r="D812" s="112">
        <v>759</v>
      </c>
      <c r="E812" s="112">
        <v>0</v>
      </c>
      <c r="F812" s="112">
        <v>1327</v>
      </c>
      <c r="G812" s="112">
        <v>1315</v>
      </c>
      <c r="H812" s="112">
        <v>12</v>
      </c>
      <c r="I812" s="112">
        <v>0</v>
      </c>
      <c r="J812" s="241">
        <v>23.539562923888472</v>
      </c>
      <c r="K812" s="241">
        <v>23.177186311787072</v>
      </c>
      <c r="L812" s="241">
        <v>63.25</v>
      </c>
      <c r="M812" s="241" t="s">
        <v>929</v>
      </c>
      <c r="N812" s="208"/>
      <c r="O812" s="208"/>
      <c r="P812" s="208"/>
      <c r="Q812" s="208"/>
    </row>
    <row r="813" spans="1:17" ht="12" customHeight="1" x14ac:dyDescent="0.2">
      <c r="A813" s="134" t="s">
        <v>486</v>
      </c>
      <c r="B813" s="112">
        <v>4972</v>
      </c>
      <c r="C813" s="112">
        <v>4902</v>
      </c>
      <c r="D813" s="112">
        <v>40</v>
      </c>
      <c r="E813" s="112">
        <v>30</v>
      </c>
      <c r="F813" s="112">
        <v>497</v>
      </c>
      <c r="G813" s="112">
        <v>486</v>
      </c>
      <c r="H813" s="112">
        <v>4</v>
      </c>
      <c r="I813" s="112">
        <v>8</v>
      </c>
      <c r="J813" s="241">
        <v>10.004024144869215</v>
      </c>
      <c r="K813" s="241">
        <v>10.086419753086419</v>
      </c>
      <c r="L813" s="241">
        <v>10</v>
      </c>
      <c r="M813" s="241">
        <v>3.75</v>
      </c>
      <c r="N813" s="208"/>
      <c r="O813" s="208"/>
      <c r="P813" s="208"/>
      <c r="Q813" s="208"/>
    </row>
    <row r="814" spans="1:17" ht="12" customHeight="1" x14ac:dyDescent="0.2">
      <c r="A814" s="134" t="s">
        <v>930</v>
      </c>
      <c r="B814" s="112">
        <v>111702</v>
      </c>
      <c r="C814" s="112">
        <v>106457</v>
      </c>
      <c r="D814" s="112">
        <v>4495</v>
      </c>
      <c r="E814" s="112">
        <v>750</v>
      </c>
      <c r="F814" s="112">
        <v>7454</v>
      </c>
      <c r="G814" s="112">
        <v>7288</v>
      </c>
      <c r="H814" s="112">
        <v>124</v>
      </c>
      <c r="I814" s="112">
        <v>41</v>
      </c>
      <c r="J814" s="241">
        <v>14.985511134961095</v>
      </c>
      <c r="K814" s="241">
        <v>14.607162458836443</v>
      </c>
      <c r="L814" s="241">
        <v>36.25</v>
      </c>
      <c r="M814" s="241">
        <v>18.292682926829269</v>
      </c>
      <c r="N814" s="208"/>
      <c r="O814" s="208"/>
      <c r="P814" s="208"/>
      <c r="Q814" s="208"/>
    </row>
    <row r="815" spans="1:17" ht="36.950000000000003" customHeight="1" x14ac:dyDescent="0.2">
      <c r="A815" s="134" t="s">
        <v>931</v>
      </c>
      <c r="B815" s="112">
        <v>104917</v>
      </c>
      <c r="C815" s="112">
        <v>100593</v>
      </c>
      <c r="D815" s="112">
        <v>3618</v>
      </c>
      <c r="E815" s="112">
        <v>706</v>
      </c>
      <c r="F815" s="112">
        <v>5263</v>
      </c>
      <c r="G815" s="112">
        <v>5098</v>
      </c>
      <c r="H815" s="112">
        <v>124</v>
      </c>
      <c r="I815" s="112">
        <v>41</v>
      </c>
      <c r="J815" s="241">
        <v>19.934828044841346</v>
      </c>
      <c r="K815" s="241">
        <v>19.731855629658689</v>
      </c>
      <c r="L815" s="241">
        <v>29.177419354838708</v>
      </c>
      <c r="M815" s="241">
        <v>17.219512195121951</v>
      </c>
      <c r="N815" s="208"/>
      <c r="O815" s="208"/>
      <c r="P815" s="208"/>
      <c r="Q815" s="208"/>
    </row>
    <row r="816" spans="1:17" ht="36.950000000000003" customHeight="1" x14ac:dyDescent="0.2">
      <c r="A816" s="134" t="s">
        <v>932</v>
      </c>
      <c r="B816" s="112">
        <v>6785</v>
      </c>
      <c r="C816" s="112">
        <v>5864</v>
      </c>
      <c r="D816" s="112">
        <v>877</v>
      </c>
      <c r="E816" s="112">
        <v>44</v>
      </c>
      <c r="F816" s="112">
        <v>2190</v>
      </c>
      <c r="G816" s="112">
        <v>2190</v>
      </c>
      <c r="H816" s="112">
        <v>0</v>
      </c>
      <c r="I816" s="112">
        <v>0</v>
      </c>
      <c r="J816" s="241">
        <v>3.0981735159817352</v>
      </c>
      <c r="K816" s="241">
        <v>2.6776255707762555</v>
      </c>
      <c r="L816" s="241" t="s">
        <v>929</v>
      </c>
      <c r="M816" s="241" t="s">
        <v>929</v>
      </c>
      <c r="N816" s="208"/>
      <c r="O816" s="208"/>
      <c r="P816" s="208"/>
      <c r="Q816" s="208"/>
    </row>
    <row r="817" spans="1:17" ht="21.95" customHeight="1" x14ac:dyDescent="0.2">
      <c r="A817" s="134"/>
      <c r="B817" s="246" t="s">
        <v>130</v>
      </c>
      <c r="C817" s="112"/>
      <c r="D817" s="112"/>
      <c r="E817" s="112"/>
      <c r="F817" s="112"/>
      <c r="G817" s="112"/>
      <c r="H817" s="112"/>
      <c r="I817" s="112"/>
      <c r="J817" s="241"/>
      <c r="K817" s="241" t="s">
        <v>933</v>
      </c>
      <c r="L817" s="241" t="s">
        <v>933</v>
      </c>
      <c r="M817" s="241" t="s">
        <v>933</v>
      </c>
      <c r="N817" s="208"/>
      <c r="O817" s="208"/>
      <c r="P817" s="208"/>
      <c r="Q817" s="208"/>
    </row>
    <row r="818" spans="1:17" x14ac:dyDescent="0.2">
      <c r="A818" s="134"/>
      <c r="B818" s="112"/>
      <c r="C818" s="112"/>
      <c r="D818" s="112"/>
      <c r="E818" s="112"/>
      <c r="F818" s="112"/>
      <c r="G818" s="112"/>
      <c r="H818" s="112"/>
      <c r="I818" s="112"/>
      <c r="J818" s="241"/>
      <c r="K818" s="241" t="s">
        <v>933</v>
      </c>
      <c r="L818" s="241" t="s">
        <v>933</v>
      </c>
      <c r="M818" s="241" t="s">
        <v>933</v>
      </c>
      <c r="N818" s="208"/>
      <c r="O818" s="208"/>
      <c r="P818" s="208"/>
      <c r="Q818" s="208"/>
    </row>
    <row r="819" spans="1:17" ht="12" customHeight="1" x14ac:dyDescent="0.2">
      <c r="A819" s="134" t="s">
        <v>418</v>
      </c>
      <c r="B819" s="112">
        <v>9485</v>
      </c>
      <c r="C819" s="112">
        <v>9410</v>
      </c>
      <c r="D819" s="112">
        <v>0</v>
      </c>
      <c r="E819" s="112">
        <v>75</v>
      </c>
      <c r="F819" s="112">
        <v>516</v>
      </c>
      <c r="G819" s="112">
        <v>507</v>
      </c>
      <c r="H819" s="112">
        <v>0</v>
      </c>
      <c r="I819" s="112">
        <v>10</v>
      </c>
      <c r="J819" s="241">
        <v>18.381782945736433</v>
      </c>
      <c r="K819" s="241">
        <v>18.560157790927022</v>
      </c>
      <c r="L819" s="241" t="s">
        <v>929</v>
      </c>
      <c r="M819" s="241">
        <v>7.5</v>
      </c>
      <c r="N819" s="208"/>
      <c r="O819" s="208"/>
      <c r="P819" s="208"/>
      <c r="Q819" s="208"/>
    </row>
    <row r="820" spans="1:17" ht="12" customHeight="1" x14ac:dyDescent="0.2">
      <c r="A820" s="134" t="s">
        <v>437</v>
      </c>
      <c r="B820" s="112">
        <v>728</v>
      </c>
      <c r="C820" s="112">
        <v>728</v>
      </c>
      <c r="D820" s="112">
        <v>0</v>
      </c>
      <c r="E820" s="112">
        <v>0</v>
      </c>
      <c r="F820" s="112">
        <v>29</v>
      </c>
      <c r="G820" s="112">
        <v>29</v>
      </c>
      <c r="H820" s="112">
        <v>0</v>
      </c>
      <c r="I820" s="112">
        <v>0</v>
      </c>
      <c r="J820" s="241">
        <v>25.103448275862068</v>
      </c>
      <c r="K820" s="241">
        <v>25.103448275862068</v>
      </c>
      <c r="L820" s="241" t="s">
        <v>929</v>
      </c>
      <c r="M820" s="241" t="s">
        <v>929</v>
      </c>
      <c r="N820" s="208"/>
      <c r="O820" s="208"/>
      <c r="P820" s="208"/>
      <c r="Q820" s="208"/>
    </row>
    <row r="821" spans="1:17" ht="12" customHeight="1" x14ac:dyDescent="0.2">
      <c r="A821" s="134" t="s">
        <v>440</v>
      </c>
      <c r="B821" s="112">
        <v>17181</v>
      </c>
      <c r="C821" s="112">
        <v>17106</v>
      </c>
      <c r="D821" s="112">
        <v>0</v>
      </c>
      <c r="E821" s="112">
        <v>75</v>
      </c>
      <c r="F821" s="112">
        <v>508</v>
      </c>
      <c r="G821" s="112">
        <v>498</v>
      </c>
      <c r="H821" s="112">
        <v>0</v>
      </c>
      <c r="I821" s="112">
        <v>10</v>
      </c>
      <c r="J821" s="241">
        <v>33.820866141732282</v>
      </c>
      <c r="K821" s="241">
        <v>34.349397590361448</v>
      </c>
      <c r="L821" s="241" t="s">
        <v>929</v>
      </c>
      <c r="M821" s="241">
        <v>7.5</v>
      </c>
      <c r="N821" s="208"/>
      <c r="O821" s="208"/>
      <c r="P821" s="208"/>
      <c r="Q821" s="208"/>
    </row>
    <row r="822" spans="1:17" ht="12" customHeight="1" x14ac:dyDescent="0.2">
      <c r="A822" s="134" t="s">
        <v>451</v>
      </c>
      <c r="B822" s="112">
        <v>7619</v>
      </c>
      <c r="C822" s="112">
        <v>7619</v>
      </c>
      <c r="D822" s="112">
        <v>0</v>
      </c>
      <c r="E822" s="112">
        <v>0</v>
      </c>
      <c r="F822" s="112">
        <v>637</v>
      </c>
      <c r="G822" s="112">
        <v>637</v>
      </c>
      <c r="H822" s="112">
        <v>0</v>
      </c>
      <c r="I822" s="112">
        <v>0</v>
      </c>
      <c r="J822" s="241">
        <v>11.960753532182103</v>
      </c>
      <c r="K822" s="241">
        <v>11.960753532182103</v>
      </c>
      <c r="L822" s="241" t="s">
        <v>929</v>
      </c>
      <c r="M822" s="241" t="s">
        <v>929</v>
      </c>
      <c r="N822" s="208"/>
      <c r="O822" s="208"/>
      <c r="P822" s="208"/>
      <c r="Q822" s="208"/>
    </row>
    <row r="823" spans="1:17" ht="12" customHeight="1" x14ac:dyDescent="0.2">
      <c r="A823" s="134" t="s">
        <v>462</v>
      </c>
      <c r="B823" s="112">
        <v>4378</v>
      </c>
      <c r="C823" s="112">
        <v>4347</v>
      </c>
      <c r="D823" s="112">
        <v>0</v>
      </c>
      <c r="E823" s="112">
        <v>31</v>
      </c>
      <c r="F823" s="112">
        <v>1375</v>
      </c>
      <c r="G823" s="112">
        <v>1375</v>
      </c>
      <c r="H823" s="112">
        <v>0</v>
      </c>
      <c r="I823" s="112">
        <v>0</v>
      </c>
      <c r="J823" s="241">
        <v>3.1840000000000002</v>
      </c>
      <c r="K823" s="241">
        <v>3.1614545454545455</v>
      </c>
      <c r="L823" s="241" t="s">
        <v>929</v>
      </c>
      <c r="M823" s="241" t="s">
        <v>929</v>
      </c>
      <c r="N823" s="208"/>
      <c r="O823" s="208"/>
      <c r="P823" s="208"/>
      <c r="Q823" s="208"/>
    </row>
    <row r="824" spans="1:17" ht="12" customHeight="1" x14ac:dyDescent="0.2">
      <c r="A824" s="134" t="s">
        <v>114</v>
      </c>
      <c r="B824" s="112">
        <v>3087</v>
      </c>
      <c r="C824" s="112">
        <v>3087</v>
      </c>
      <c r="D824" s="112">
        <v>0</v>
      </c>
      <c r="E824" s="112">
        <v>0</v>
      </c>
      <c r="F824" s="112">
        <v>126</v>
      </c>
      <c r="G824" s="112">
        <v>126</v>
      </c>
      <c r="H824" s="112">
        <v>0</v>
      </c>
      <c r="I824" s="112">
        <v>0</v>
      </c>
      <c r="J824" s="241">
        <v>24.5</v>
      </c>
      <c r="K824" s="241">
        <v>24.5</v>
      </c>
      <c r="L824" s="241" t="s">
        <v>929</v>
      </c>
      <c r="M824" s="241" t="s">
        <v>929</v>
      </c>
      <c r="N824" s="208"/>
      <c r="O824" s="208"/>
      <c r="P824" s="208"/>
      <c r="Q824" s="208"/>
    </row>
    <row r="825" spans="1:17" ht="12" customHeight="1" x14ac:dyDescent="0.2">
      <c r="A825" s="134" t="s">
        <v>474</v>
      </c>
      <c r="B825" s="112">
        <v>10996</v>
      </c>
      <c r="C825" s="112">
        <v>10996</v>
      </c>
      <c r="D825" s="112">
        <v>0</v>
      </c>
      <c r="E825" s="112">
        <v>0</v>
      </c>
      <c r="F825" s="112">
        <v>480</v>
      </c>
      <c r="G825" s="112">
        <v>480</v>
      </c>
      <c r="H825" s="112">
        <v>0</v>
      </c>
      <c r="I825" s="112">
        <v>0</v>
      </c>
      <c r="J825" s="241">
        <v>22.908333333333335</v>
      </c>
      <c r="K825" s="241">
        <v>22.908333333333335</v>
      </c>
      <c r="L825" s="241" t="s">
        <v>929</v>
      </c>
      <c r="M825" s="241" t="s">
        <v>929</v>
      </c>
      <c r="N825" s="208"/>
      <c r="O825" s="208"/>
      <c r="P825" s="208"/>
      <c r="Q825" s="208"/>
    </row>
    <row r="826" spans="1:17" ht="12" customHeight="1" x14ac:dyDescent="0.2">
      <c r="A826" s="134" t="s">
        <v>486</v>
      </c>
      <c r="B826" s="112">
        <v>2086</v>
      </c>
      <c r="C826" s="112">
        <v>2030</v>
      </c>
      <c r="D826" s="112">
        <v>0</v>
      </c>
      <c r="E826" s="112">
        <v>56</v>
      </c>
      <c r="F826" s="112">
        <v>192</v>
      </c>
      <c r="G826" s="112">
        <v>177</v>
      </c>
      <c r="H826" s="112">
        <v>0</v>
      </c>
      <c r="I826" s="112">
        <v>15</v>
      </c>
      <c r="J826" s="241">
        <v>10.864583333333334</v>
      </c>
      <c r="K826" s="241">
        <v>11.468926553672317</v>
      </c>
      <c r="L826" s="241" t="s">
        <v>929</v>
      </c>
      <c r="M826" s="241">
        <v>3.7333333333333334</v>
      </c>
      <c r="N826" s="208"/>
      <c r="O826" s="208"/>
      <c r="P826" s="208"/>
      <c r="Q826" s="208"/>
    </row>
    <row r="827" spans="1:17" ht="12" customHeight="1" x14ac:dyDescent="0.2">
      <c r="A827" s="134" t="s">
        <v>930</v>
      </c>
      <c r="B827" s="112">
        <v>55560</v>
      </c>
      <c r="C827" s="112">
        <v>55323</v>
      </c>
      <c r="D827" s="112">
        <v>0</v>
      </c>
      <c r="E827" s="112">
        <v>237</v>
      </c>
      <c r="F827" s="112">
        <v>4064</v>
      </c>
      <c r="G827" s="112">
        <v>4028</v>
      </c>
      <c r="H827" s="112">
        <v>0</v>
      </c>
      <c r="I827" s="112">
        <v>35</v>
      </c>
      <c r="J827" s="241">
        <v>13.671259842519685</v>
      </c>
      <c r="K827" s="241">
        <v>13.734607745779543</v>
      </c>
      <c r="L827" s="241" t="s">
        <v>929</v>
      </c>
      <c r="M827" s="241">
        <v>6.7714285714285714</v>
      </c>
      <c r="N827" s="208"/>
      <c r="O827" s="208"/>
      <c r="P827" s="208"/>
      <c r="Q827" s="208"/>
    </row>
    <row r="828" spans="1:17" ht="36.950000000000003" customHeight="1" x14ac:dyDescent="0.2">
      <c r="A828" s="134" t="s">
        <v>931</v>
      </c>
      <c r="B828" s="112">
        <v>51182</v>
      </c>
      <c r="C828" s="112">
        <v>50976</v>
      </c>
      <c r="D828" s="112">
        <v>0</v>
      </c>
      <c r="E828" s="112">
        <v>206</v>
      </c>
      <c r="F828" s="112">
        <v>2645</v>
      </c>
      <c r="G828" s="112">
        <v>2609</v>
      </c>
      <c r="H828" s="112">
        <v>0</v>
      </c>
      <c r="I828" s="112">
        <v>35</v>
      </c>
      <c r="J828" s="241">
        <v>19.350472589792062</v>
      </c>
      <c r="K828" s="241">
        <v>19.538520505940973</v>
      </c>
      <c r="L828" s="241" t="s">
        <v>929</v>
      </c>
      <c r="M828" s="241">
        <v>5.8857142857142861</v>
      </c>
      <c r="N828" s="208"/>
      <c r="O828" s="208"/>
      <c r="P828" s="208"/>
      <c r="Q828" s="208"/>
    </row>
    <row r="829" spans="1:17" ht="36.950000000000003" customHeight="1" x14ac:dyDescent="0.2">
      <c r="A829" s="134" t="s">
        <v>932</v>
      </c>
      <c r="B829" s="112">
        <v>4378</v>
      </c>
      <c r="C829" s="112">
        <v>4347</v>
      </c>
      <c r="D829" s="112">
        <v>0</v>
      </c>
      <c r="E829" s="112">
        <v>31</v>
      </c>
      <c r="F829" s="112">
        <v>1419</v>
      </c>
      <c r="G829" s="112">
        <v>1419</v>
      </c>
      <c r="H829" s="112">
        <v>0</v>
      </c>
      <c r="I829" s="112">
        <v>0</v>
      </c>
      <c r="J829" s="241">
        <v>3.0852713178294575</v>
      </c>
      <c r="K829" s="241">
        <v>3.0634249471458772</v>
      </c>
      <c r="L829" s="241" t="s">
        <v>929</v>
      </c>
      <c r="M829" s="241" t="s">
        <v>929</v>
      </c>
      <c r="N829" s="208"/>
      <c r="O829" s="208"/>
      <c r="P829" s="208"/>
      <c r="Q829" s="208"/>
    </row>
    <row r="830" spans="1:17" x14ac:dyDescent="0.2">
      <c r="A830" s="134"/>
      <c r="B830" s="112"/>
      <c r="C830" s="112"/>
      <c r="D830" s="112"/>
      <c r="E830" s="112"/>
      <c r="F830" s="112"/>
      <c r="G830" s="112"/>
      <c r="H830" s="112"/>
      <c r="I830" s="112"/>
      <c r="J830" s="241"/>
      <c r="K830" s="241"/>
      <c r="L830" s="241"/>
      <c r="M830" s="241"/>
      <c r="N830" s="208"/>
      <c r="O830" s="208"/>
      <c r="P830" s="208"/>
      <c r="Q830" s="208"/>
    </row>
    <row r="831" spans="1:17" x14ac:dyDescent="0.2">
      <c r="A831" s="134"/>
      <c r="B831" s="112"/>
      <c r="C831" s="112"/>
      <c r="D831" s="112"/>
      <c r="E831" s="112"/>
      <c r="F831" s="112"/>
      <c r="G831" s="112"/>
      <c r="H831" s="112"/>
      <c r="I831" s="112"/>
      <c r="J831" s="241"/>
      <c r="K831" s="241"/>
      <c r="L831" s="241"/>
      <c r="M831" s="241"/>
      <c r="N831" s="208"/>
      <c r="O831" s="208"/>
      <c r="P831" s="208"/>
      <c r="Q831" s="208"/>
    </row>
    <row r="832" spans="1:17" x14ac:dyDescent="0.2">
      <c r="A832" s="134"/>
      <c r="B832" s="112"/>
      <c r="C832" s="112"/>
      <c r="D832" s="112"/>
      <c r="E832" s="112"/>
      <c r="F832" s="112"/>
      <c r="G832" s="112"/>
      <c r="H832" s="112"/>
      <c r="I832" s="112"/>
      <c r="J832" s="241"/>
      <c r="K832" s="241"/>
      <c r="L832" s="241"/>
      <c r="M832" s="241"/>
      <c r="N832" s="208"/>
      <c r="O832" s="208"/>
      <c r="P832" s="208"/>
      <c r="Q832" s="208"/>
    </row>
    <row r="833" spans="1:17" x14ac:dyDescent="0.2">
      <c r="A833" s="134"/>
      <c r="B833" s="112"/>
      <c r="C833" s="112"/>
      <c r="D833" s="112"/>
      <c r="E833" s="112"/>
      <c r="F833" s="112"/>
      <c r="G833" s="112"/>
      <c r="H833" s="112"/>
      <c r="I833" s="112"/>
      <c r="J833" s="241"/>
      <c r="K833" s="241"/>
      <c r="L833" s="241"/>
      <c r="M833" s="241"/>
      <c r="N833" s="208"/>
      <c r="O833" s="208"/>
      <c r="P833" s="208"/>
      <c r="Q833" s="208"/>
    </row>
    <row r="834" spans="1:17" x14ac:dyDescent="0.2">
      <c r="A834" s="134"/>
      <c r="B834" s="112"/>
      <c r="C834" s="112"/>
      <c r="D834" s="112"/>
      <c r="E834" s="112"/>
      <c r="F834" s="112"/>
      <c r="G834" s="112"/>
      <c r="H834" s="112"/>
      <c r="I834" s="112"/>
      <c r="J834" s="241"/>
      <c r="K834" s="241"/>
      <c r="L834" s="241"/>
      <c r="M834" s="241"/>
      <c r="N834" s="208"/>
      <c r="O834" s="208"/>
      <c r="P834" s="208"/>
      <c r="Q834" s="208"/>
    </row>
    <row r="835" spans="1:17" x14ac:dyDescent="0.2">
      <c r="A835" s="238" t="s">
        <v>934</v>
      </c>
      <c r="B835" s="63"/>
      <c r="C835" s="112"/>
      <c r="D835" s="112"/>
      <c r="E835" s="112"/>
      <c r="F835" s="112"/>
      <c r="G835" s="112"/>
      <c r="H835" s="112"/>
      <c r="I835" s="112"/>
      <c r="J835" s="241"/>
      <c r="K835" s="241" t="s">
        <v>933</v>
      </c>
      <c r="L835" s="241" t="s">
        <v>933</v>
      </c>
      <c r="M835" s="241" t="s">
        <v>933</v>
      </c>
      <c r="N835" s="208"/>
      <c r="O835" s="208"/>
      <c r="P835" s="208"/>
      <c r="Q835" s="208"/>
    </row>
    <row r="836" spans="1:17" ht="11.25" customHeight="1" x14ac:dyDescent="0.2">
      <c r="A836" s="242" t="s">
        <v>935</v>
      </c>
      <c r="B836" s="63"/>
      <c r="C836" s="112"/>
      <c r="D836" s="112"/>
      <c r="E836" s="112"/>
      <c r="F836" s="112"/>
      <c r="G836" s="112"/>
      <c r="H836" s="112"/>
      <c r="I836" s="112"/>
      <c r="J836" s="241"/>
      <c r="K836" s="241"/>
      <c r="L836" s="241"/>
      <c r="M836" s="241"/>
      <c r="N836" s="208"/>
      <c r="O836" s="208"/>
      <c r="P836" s="208"/>
      <c r="Q836" s="208"/>
    </row>
    <row r="837" spans="1:17" ht="11.25" customHeight="1" x14ac:dyDescent="0.2">
      <c r="A837" s="242" t="s">
        <v>936</v>
      </c>
      <c r="B837" s="63"/>
      <c r="C837" s="112"/>
      <c r="D837" s="112"/>
      <c r="E837" s="112"/>
      <c r="F837" s="112"/>
      <c r="G837" s="112"/>
      <c r="H837" s="112"/>
      <c r="I837" s="112"/>
      <c r="J837" s="241"/>
      <c r="K837" s="241"/>
      <c r="L837" s="241"/>
      <c r="M837" s="241"/>
      <c r="N837" s="208"/>
      <c r="O837" s="208"/>
      <c r="P837" s="208"/>
      <c r="Q837" s="208"/>
    </row>
    <row r="838" spans="1:17" ht="11.25" customHeight="1" x14ac:dyDescent="0.2">
      <c r="A838" s="134" t="s">
        <v>937</v>
      </c>
      <c r="B838" s="63"/>
      <c r="C838" s="112"/>
      <c r="D838" s="112"/>
      <c r="E838" s="112"/>
      <c r="F838" s="112"/>
      <c r="G838" s="112"/>
      <c r="H838" s="112"/>
      <c r="I838" s="112"/>
      <c r="J838" s="241"/>
      <c r="K838" s="241"/>
      <c r="L838" s="241"/>
      <c r="M838" s="241"/>
      <c r="N838" s="208"/>
      <c r="O838" s="208"/>
      <c r="P838" s="208"/>
      <c r="Q838" s="208"/>
    </row>
    <row r="839" spans="1:17" ht="11.25" customHeight="1" x14ac:dyDescent="0.2">
      <c r="A839" s="134"/>
      <c r="B839" s="63"/>
      <c r="C839" s="112"/>
      <c r="D839" s="112"/>
      <c r="E839" s="112"/>
      <c r="F839" s="112"/>
      <c r="G839" s="112"/>
      <c r="H839" s="112"/>
      <c r="I839" s="112"/>
      <c r="J839" s="241"/>
      <c r="K839" s="241"/>
      <c r="L839" s="241"/>
      <c r="M839" s="241"/>
      <c r="N839" s="208"/>
      <c r="O839" s="208"/>
      <c r="P839" s="208"/>
      <c r="Q839" s="208"/>
    </row>
    <row r="840" spans="1:17" ht="11.25" customHeight="1" x14ac:dyDescent="0.2">
      <c r="A840" s="134"/>
      <c r="B840" s="63"/>
      <c r="C840" s="112"/>
      <c r="D840" s="112"/>
      <c r="E840" s="112"/>
      <c r="F840" s="112"/>
      <c r="G840" s="112"/>
      <c r="H840" s="112"/>
      <c r="I840" s="112"/>
      <c r="J840" s="241"/>
      <c r="K840" s="241"/>
      <c r="L840" s="241"/>
      <c r="M840" s="241"/>
      <c r="N840" s="208"/>
      <c r="O840" s="208"/>
      <c r="P840" s="208"/>
      <c r="Q840" s="208"/>
    </row>
    <row r="841" spans="1:17" x14ac:dyDescent="0.2">
      <c r="A841" s="320" t="s">
        <v>73</v>
      </c>
      <c r="B841" s="320"/>
      <c r="C841" s="320"/>
      <c r="D841" s="320"/>
      <c r="E841" s="320"/>
      <c r="F841" s="112"/>
      <c r="G841" s="112"/>
      <c r="H841" s="112"/>
      <c r="I841" s="112"/>
      <c r="J841" s="241"/>
      <c r="K841" s="241" t="s">
        <v>933</v>
      </c>
      <c r="L841" s="241" t="s">
        <v>933</v>
      </c>
      <c r="M841" s="241" t="s">
        <v>933</v>
      </c>
      <c r="N841" s="208"/>
      <c r="O841" s="208"/>
      <c r="P841" s="208"/>
      <c r="Q841" s="208"/>
    </row>
    <row r="842" spans="1:17" ht="27" customHeight="1" x14ac:dyDescent="0.2">
      <c r="A842" s="134"/>
      <c r="B842" s="243" t="s">
        <v>940</v>
      </c>
      <c r="C842" s="112"/>
      <c r="D842" s="112"/>
      <c r="E842" s="112"/>
      <c r="F842" s="112"/>
      <c r="G842" s="112"/>
      <c r="H842" s="112"/>
      <c r="I842" s="112"/>
      <c r="J842" s="241"/>
      <c r="K842" s="241" t="s">
        <v>933</v>
      </c>
      <c r="L842" s="241" t="s">
        <v>933</v>
      </c>
      <c r="M842" s="241" t="s">
        <v>933</v>
      </c>
      <c r="N842" s="208"/>
      <c r="O842" s="208"/>
      <c r="P842" s="208"/>
      <c r="Q842" s="208"/>
    </row>
    <row r="843" spans="1:17" ht="21.95" customHeight="1" x14ac:dyDescent="0.2">
      <c r="A843" s="134"/>
      <c r="B843" s="246" t="s">
        <v>131</v>
      </c>
      <c r="C843" s="112"/>
      <c r="D843" s="112"/>
      <c r="E843" s="112"/>
      <c r="F843" s="112"/>
      <c r="G843" s="112"/>
      <c r="H843" s="112"/>
      <c r="I843" s="112"/>
      <c r="J843" s="241"/>
      <c r="K843" s="241" t="s">
        <v>933</v>
      </c>
      <c r="L843" s="241" t="s">
        <v>933</v>
      </c>
      <c r="M843" s="241" t="s">
        <v>933</v>
      </c>
      <c r="N843" s="208"/>
      <c r="O843" s="208"/>
      <c r="P843" s="208"/>
      <c r="Q843" s="208"/>
    </row>
    <row r="844" spans="1:17" x14ac:dyDescent="0.2">
      <c r="A844" s="134"/>
      <c r="B844" s="112"/>
      <c r="C844" s="112"/>
      <c r="D844" s="112"/>
      <c r="E844" s="112"/>
      <c r="F844" s="112"/>
      <c r="G844" s="112"/>
      <c r="H844" s="112"/>
      <c r="I844" s="112"/>
      <c r="J844" s="241"/>
      <c r="K844" s="241" t="s">
        <v>933</v>
      </c>
      <c r="L844" s="241" t="s">
        <v>933</v>
      </c>
      <c r="M844" s="241" t="s">
        <v>933</v>
      </c>
      <c r="N844" s="208"/>
      <c r="O844" s="208"/>
      <c r="P844" s="208"/>
      <c r="Q844" s="208"/>
    </row>
    <row r="845" spans="1:17" ht="12" customHeight="1" x14ac:dyDescent="0.2">
      <c r="A845" s="134" t="s">
        <v>418</v>
      </c>
      <c r="B845" s="112">
        <v>9087</v>
      </c>
      <c r="C845" s="112">
        <v>9087</v>
      </c>
      <c r="D845" s="112">
        <v>0</v>
      </c>
      <c r="E845" s="112">
        <v>0</v>
      </c>
      <c r="F845" s="112">
        <v>455</v>
      </c>
      <c r="G845" s="112">
        <v>449</v>
      </c>
      <c r="H845" s="112">
        <v>5</v>
      </c>
      <c r="I845" s="112">
        <v>0</v>
      </c>
      <c r="J845" s="241">
        <v>19.971428571428572</v>
      </c>
      <c r="K845" s="241">
        <v>20.238307349665924</v>
      </c>
      <c r="L845" s="241" t="s">
        <v>929</v>
      </c>
      <c r="M845" s="241" t="s">
        <v>929</v>
      </c>
      <c r="N845" s="208"/>
      <c r="O845" s="208"/>
      <c r="P845" s="208"/>
      <c r="Q845" s="208"/>
    </row>
    <row r="846" spans="1:17" ht="12" customHeight="1" x14ac:dyDescent="0.2">
      <c r="A846" s="134" t="s">
        <v>437</v>
      </c>
      <c r="B846" s="112">
        <v>798</v>
      </c>
      <c r="C846" s="112">
        <v>798</v>
      </c>
      <c r="D846" s="112">
        <v>0</v>
      </c>
      <c r="E846" s="112">
        <v>0</v>
      </c>
      <c r="F846" s="112">
        <v>31</v>
      </c>
      <c r="G846" s="112">
        <v>31</v>
      </c>
      <c r="H846" s="112">
        <v>0</v>
      </c>
      <c r="I846" s="112">
        <v>0</v>
      </c>
      <c r="J846" s="241">
        <v>25.741935483870968</v>
      </c>
      <c r="K846" s="241">
        <v>25.741935483870968</v>
      </c>
      <c r="L846" s="241" t="s">
        <v>929</v>
      </c>
      <c r="M846" s="241" t="s">
        <v>929</v>
      </c>
      <c r="N846" s="208"/>
      <c r="O846" s="208"/>
      <c r="P846" s="208"/>
      <c r="Q846" s="208"/>
    </row>
    <row r="847" spans="1:17" ht="12" customHeight="1" x14ac:dyDescent="0.2">
      <c r="A847" s="134" t="s">
        <v>440</v>
      </c>
      <c r="B847" s="112">
        <v>15386</v>
      </c>
      <c r="C847" s="112">
        <v>12717</v>
      </c>
      <c r="D847" s="112">
        <v>2669</v>
      </c>
      <c r="E847" s="112">
        <v>0</v>
      </c>
      <c r="F847" s="112">
        <v>399</v>
      </c>
      <c r="G847" s="112">
        <v>364</v>
      </c>
      <c r="H847" s="112">
        <v>35</v>
      </c>
      <c r="I847" s="112">
        <v>0</v>
      </c>
      <c r="J847" s="241">
        <v>38.561403508771932</v>
      </c>
      <c r="K847" s="241">
        <v>34.93681318681319</v>
      </c>
      <c r="L847" s="241">
        <v>76.257142857142853</v>
      </c>
      <c r="M847" s="241" t="s">
        <v>929</v>
      </c>
      <c r="N847" s="208"/>
      <c r="O847" s="208"/>
      <c r="P847" s="208"/>
      <c r="Q847" s="208"/>
    </row>
    <row r="848" spans="1:17" ht="12" customHeight="1" x14ac:dyDescent="0.2">
      <c r="A848" s="134" t="s">
        <v>451</v>
      </c>
      <c r="B848" s="112">
        <v>11660</v>
      </c>
      <c r="C848" s="112">
        <v>10344</v>
      </c>
      <c r="D848" s="112">
        <v>1316</v>
      </c>
      <c r="E848" s="112">
        <v>0</v>
      </c>
      <c r="F848" s="112">
        <v>564</v>
      </c>
      <c r="G848" s="112">
        <v>542</v>
      </c>
      <c r="H848" s="112">
        <v>22</v>
      </c>
      <c r="I848" s="112">
        <v>0</v>
      </c>
      <c r="J848" s="241">
        <v>20.673758865248228</v>
      </c>
      <c r="K848" s="241">
        <v>19.084870848708487</v>
      </c>
      <c r="L848" s="241">
        <v>59.81818181818182</v>
      </c>
      <c r="M848" s="241" t="s">
        <v>929</v>
      </c>
      <c r="N848" s="208"/>
      <c r="O848" s="208"/>
      <c r="P848" s="208"/>
      <c r="Q848" s="208"/>
    </row>
    <row r="849" spans="1:17" ht="12" customHeight="1" x14ac:dyDescent="0.2">
      <c r="A849" s="134" t="s">
        <v>462</v>
      </c>
      <c r="B849" s="112">
        <v>4201</v>
      </c>
      <c r="C849" s="112">
        <v>4201</v>
      </c>
      <c r="D849" s="112">
        <v>0</v>
      </c>
      <c r="E849" s="112">
        <v>0</v>
      </c>
      <c r="F849" s="112">
        <v>1550</v>
      </c>
      <c r="G849" s="112">
        <v>1550</v>
      </c>
      <c r="H849" s="112">
        <v>0</v>
      </c>
      <c r="I849" s="112">
        <v>0</v>
      </c>
      <c r="J849" s="241">
        <v>2.7103225806451614</v>
      </c>
      <c r="K849" s="241">
        <v>2.7103225806451614</v>
      </c>
      <c r="L849" s="241" t="s">
        <v>929</v>
      </c>
      <c r="M849" s="241" t="s">
        <v>929</v>
      </c>
      <c r="N849" s="208"/>
      <c r="O849" s="208"/>
      <c r="P849" s="208"/>
      <c r="Q849" s="208"/>
    </row>
    <row r="850" spans="1:17" ht="12" customHeight="1" x14ac:dyDescent="0.2">
      <c r="A850" s="134" t="s">
        <v>114</v>
      </c>
      <c r="B850" s="112">
        <v>2807</v>
      </c>
      <c r="C850" s="112">
        <v>2807</v>
      </c>
      <c r="D850" s="112">
        <v>0</v>
      </c>
      <c r="E850" s="112">
        <v>0</v>
      </c>
      <c r="F850" s="112">
        <v>133</v>
      </c>
      <c r="G850" s="112">
        <v>133</v>
      </c>
      <c r="H850" s="112">
        <v>0</v>
      </c>
      <c r="I850" s="112">
        <v>0</v>
      </c>
      <c r="J850" s="241">
        <v>21.105263157894736</v>
      </c>
      <c r="K850" s="241">
        <v>21.105263157894736</v>
      </c>
      <c r="L850" s="241" t="s">
        <v>929</v>
      </c>
      <c r="M850" s="241" t="s">
        <v>929</v>
      </c>
      <c r="N850" s="208"/>
      <c r="O850" s="208"/>
      <c r="P850" s="208"/>
      <c r="Q850" s="208"/>
    </row>
    <row r="851" spans="1:17" ht="12" customHeight="1" x14ac:dyDescent="0.2">
      <c r="A851" s="134" t="s">
        <v>474</v>
      </c>
      <c r="B851" s="112">
        <v>7941</v>
      </c>
      <c r="C851" s="112">
        <v>7816</v>
      </c>
      <c r="D851" s="112">
        <v>125</v>
      </c>
      <c r="E851" s="112">
        <v>0</v>
      </c>
      <c r="F851" s="112">
        <v>299</v>
      </c>
      <c r="G851" s="112">
        <v>297</v>
      </c>
      <c r="H851" s="112">
        <v>2</v>
      </c>
      <c r="I851" s="112">
        <v>0</v>
      </c>
      <c r="J851" s="241">
        <v>26.558528428093645</v>
      </c>
      <c r="K851" s="241">
        <v>26.316498316498315</v>
      </c>
      <c r="L851" s="241">
        <v>62.5</v>
      </c>
      <c r="M851" s="241" t="s">
        <v>929</v>
      </c>
      <c r="N851" s="208"/>
      <c r="O851" s="208"/>
      <c r="P851" s="208"/>
      <c r="Q851" s="208"/>
    </row>
    <row r="852" spans="1:17" ht="12" customHeight="1" x14ac:dyDescent="0.2">
      <c r="A852" s="134" t="s">
        <v>486</v>
      </c>
      <c r="B852" s="112">
        <v>1459</v>
      </c>
      <c r="C852" s="112">
        <v>1459</v>
      </c>
      <c r="D852" s="112">
        <v>0</v>
      </c>
      <c r="E852" s="112">
        <v>0</v>
      </c>
      <c r="F852" s="112">
        <v>125</v>
      </c>
      <c r="G852" s="112">
        <v>125</v>
      </c>
      <c r="H852" s="112">
        <v>0</v>
      </c>
      <c r="I852" s="112">
        <v>0</v>
      </c>
      <c r="J852" s="241">
        <v>11.672000000000001</v>
      </c>
      <c r="K852" s="241">
        <v>11.672000000000001</v>
      </c>
      <c r="L852" s="241" t="s">
        <v>929</v>
      </c>
      <c r="M852" s="241" t="s">
        <v>929</v>
      </c>
      <c r="N852" s="208"/>
      <c r="O852" s="208"/>
      <c r="P852" s="208"/>
      <c r="Q852" s="208"/>
    </row>
    <row r="853" spans="1:17" x14ac:dyDescent="0.2">
      <c r="A853" s="134" t="s">
        <v>930</v>
      </c>
      <c r="B853" s="112">
        <v>53433</v>
      </c>
      <c r="C853" s="112">
        <v>49323</v>
      </c>
      <c r="D853" s="112">
        <v>4110</v>
      </c>
      <c r="E853" s="112">
        <v>0</v>
      </c>
      <c r="F853" s="112">
        <v>3724</v>
      </c>
      <c r="G853" s="112">
        <v>3660</v>
      </c>
      <c r="H853" s="112">
        <v>64</v>
      </c>
      <c r="I853" s="112">
        <v>0</v>
      </c>
      <c r="J853" s="241">
        <v>14.34828141783029</v>
      </c>
      <c r="K853" s="241">
        <v>13.476229508196722</v>
      </c>
      <c r="L853" s="241">
        <v>64.21875</v>
      </c>
      <c r="M853" s="241" t="s">
        <v>929</v>
      </c>
      <c r="N853" s="208"/>
      <c r="O853" s="208"/>
      <c r="P853" s="208"/>
      <c r="Q853" s="208"/>
    </row>
    <row r="854" spans="1:17" ht="36.75" customHeight="1" x14ac:dyDescent="0.2">
      <c r="A854" s="134" t="s">
        <v>931</v>
      </c>
      <c r="B854" s="112">
        <v>49232</v>
      </c>
      <c r="C854" s="112">
        <v>45122</v>
      </c>
      <c r="D854" s="112">
        <v>4110</v>
      </c>
      <c r="E854" s="112">
        <v>0</v>
      </c>
      <c r="F854" s="112">
        <v>2154</v>
      </c>
      <c r="G854" s="112">
        <v>2089</v>
      </c>
      <c r="H854" s="112">
        <v>64</v>
      </c>
      <c r="I854" s="112">
        <v>0</v>
      </c>
      <c r="J854" s="241">
        <v>22.856081708449395</v>
      </c>
      <c r="K854" s="241">
        <v>21.599808520823359</v>
      </c>
      <c r="L854" s="241">
        <v>64.21875</v>
      </c>
      <c r="M854" s="241" t="s">
        <v>929</v>
      </c>
      <c r="N854" s="208"/>
      <c r="O854" s="208"/>
      <c r="P854" s="208"/>
      <c r="Q854" s="208"/>
    </row>
    <row r="855" spans="1:17" ht="36.75" customHeight="1" x14ac:dyDescent="0.2">
      <c r="A855" s="134" t="s">
        <v>932</v>
      </c>
      <c r="B855" s="112">
        <v>4201</v>
      </c>
      <c r="C855" s="112">
        <v>4201</v>
      </c>
      <c r="D855" s="112">
        <v>0</v>
      </c>
      <c r="E855" s="112">
        <v>0</v>
      </c>
      <c r="F855" s="112">
        <v>1570</v>
      </c>
      <c r="G855" s="112">
        <v>1570</v>
      </c>
      <c r="H855" s="112">
        <v>0</v>
      </c>
      <c r="I855" s="112">
        <v>0</v>
      </c>
      <c r="J855" s="241">
        <v>2.675796178343949</v>
      </c>
      <c r="K855" s="241">
        <v>2.675796178343949</v>
      </c>
      <c r="L855" s="241" t="s">
        <v>929</v>
      </c>
      <c r="M855" s="241" t="s">
        <v>929</v>
      </c>
      <c r="N855" s="208"/>
      <c r="O855" s="208"/>
      <c r="P855" s="208"/>
      <c r="Q855" s="208"/>
    </row>
    <row r="856" spans="1:17" ht="21.95" customHeight="1" x14ac:dyDescent="0.2">
      <c r="A856" s="134"/>
      <c r="B856" s="246" t="s">
        <v>132</v>
      </c>
      <c r="C856" s="112"/>
      <c r="D856" s="112"/>
      <c r="E856" s="112"/>
      <c r="F856" s="112"/>
      <c r="G856" s="112"/>
      <c r="H856" s="112"/>
      <c r="I856" s="112"/>
      <c r="J856" s="241"/>
      <c r="K856" s="241" t="s">
        <v>933</v>
      </c>
      <c r="L856" s="241" t="s">
        <v>933</v>
      </c>
      <c r="M856" s="241" t="s">
        <v>933</v>
      </c>
      <c r="N856" s="208"/>
      <c r="O856" s="208"/>
      <c r="P856" s="208"/>
      <c r="Q856" s="208"/>
    </row>
    <row r="857" spans="1:17" x14ac:dyDescent="0.2">
      <c r="A857" s="134"/>
      <c r="B857" s="112"/>
      <c r="C857" s="112"/>
      <c r="D857" s="112"/>
      <c r="E857" s="112"/>
      <c r="F857" s="112"/>
      <c r="G857" s="112"/>
      <c r="H857" s="112"/>
      <c r="I857" s="112"/>
      <c r="J857" s="241"/>
      <c r="K857" s="241" t="s">
        <v>933</v>
      </c>
      <c r="L857" s="241" t="s">
        <v>933</v>
      </c>
      <c r="M857" s="241" t="s">
        <v>933</v>
      </c>
      <c r="N857" s="208"/>
      <c r="O857" s="208"/>
      <c r="P857" s="208"/>
      <c r="Q857" s="208"/>
    </row>
    <row r="858" spans="1:17" ht="12" customHeight="1" x14ac:dyDescent="0.2">
      <c r="A858" s="134" t="s">
        <v>418</v>
      </c>
      <c r="B858" s="112">
        <v>11569</v>
      </c>
      <c r="C858" s="112">
        <v>11372</v>
      </c>
      <c r="D858" s="112">
        <v>197</v>
      </c>
      <c r="E858" s="112">
        <v>0</v>
      </c>
      <c r="F858" s="112">
        <v>585</v>
      </c>
      <c r="G858" s="112">
        <v>580</v>
      </c>
      <c r="H858" s="112">
        <v>5</v>
      </c>
      <c r="I858" s="112">
        <v>0</v>
      </c>
      <c r="J858" s="241">
        <v>19.776068376068377</v>
      </c>
      <c r="K858" s="241">
        <v>19.606896551724137</v>
      </c>
      <c r="L858" s="241">
        <v>39.4</v>
      </c>
      <c r="M858" s="241" t="s">
        <v>929</v>
      </c>
      <c r="N858" s="208"/>
      <c r="O858" s="208"/>
      <c r="P858" s="208"/>
      <c r="Q858" s="208"/>
    </row>
    <row r="859" spans="1:17" ht="12" customHeight="1" x14ac:dyDescent="0.2">
      <c r="A859" s="134" t="s">
        <v>437</v>
      </c>
      <c r="B859" s="112">
        <v>808</v>
      </c>
      <c r="C859" s="112">
        <v>808</v>
      </c>
      <c r="D859" s="112">
        <v>0</v>
      </c>
      <c r="E859" s="112">
        <v>0</v>
      </c>
      <c r="F859" s="112">
        <v>50</v>
      </c>
      <c r="G859" s="112">
        <v>50</v>
      </c>
      <c r="H859" s="112">
        <v>0</v>
      </c>
      <c r="I859" s="112">
        <v>0</v>
      </c>
      <c r="J859" s="241">
        <v>16.16</v>
      </c>
      <c r="K859" s="241">
        <v>16.16</v>
      </c>
      <c r="L859" s="241" t="s">
        <v>929</v>
      </c>
      <c r="M859" s="241" t="s">
        <v>929</v>
      </c>
      <c r="N859" s="208"/>
      <c r="O859" s="208"/>
      <c r="P859" s="208"/>
      <c r="Q859" s="208"/>
    </row>
    <row r="860" spans="1:17" ht="12" customHeight="1" x14ac:dyDescent="0.2">
      <c r="A860" s="134" t="s">
        <v>440</v>
      </c>
      <c r="B860" s="112">
        <v>13124</v>
      </c>
      <c r="C860" s="112">
        <v>12619</v>
      </c>
      <c r="D860" s="112">
        <v>505</v>
      </c>
      <c r="E860" s="112">
        <v>0</v>
      </c>
      <c r="F860" s="112">
        <v>544</v>
      </c>
      <c r="G860" s="112">
        <v>528</v>
      </c>
      <c r="H860" s="112">
        <v>15</v>
      </c>
      <c r="I860" s="112">
        <v>0</v>
      </c>
      <c r="J860" s="241">
        <v>24.125</v>
      </c>
      <c r="K860" s="241">
        <v>23.899621212121211</v>
      </c>
      <c r="L860" s="241">
        <v>33.666666666666664</v>
      </c>
      <c r="M860" s="241" t="s">
        <v>929</v>
      </c>
      <c r="N860" s="208"/>
      <c r="O860" s="208"/>
      <c r="P860" s="208"/>
      <c r="Q860" s="208"/>
    </row>
    <row r="861" spans="1:17" ht="12" customHeight="1" x14ac:dyDescent="0.2">
      <c r="A861" s="134" t="s">
        <v>451</v>
      </c>
      <c r="B861" s="112">
        <v>7452</v>
      </c>
      <c r="C861" s="112">
        <v>7452</v>
      </c>
      <c r="D861" s="112">
        <v>0</v>
      </c>
      <c r="E861" s="112">
        <v>0</v>
      </c>
      <c r="F861" s="112">
        <v>636</v>
      </c>
      <c r="G861" s="112">
        <v>636</v>
      </c>
      <c r="H861" s="112">
        <v>0</v>
      </c>
      <c r="I861" s="112">
        <v>0</v>
      </c>
      <c r="J861" s="241">
        <v>11.716981132075471</v>
      </c>
      <c r="K861" s="241">
        <v>11.716981132075471</v>
      </c>
      <c r="L861" s="241" t="s">
        <v>929</v>
      </c>
      <c r="M861" s="241" t="s">
        <v>929</v>
      </c>
      <c r="N861" s="208"/>
      <c r="O861" s="208"/>
      <c r="P861" s="208"/>
      <c r="Q861" s="208"/>
    </row>
    <row r="862" spans="1:17" ht="12" customHeight="1" x14ac:dyDescent="0.2">
      <c r="A862" s="134" t="s">
        <v>462</v>
      </c>
      <c r="B862" s="112">
        <v>2757</v>
      </c>
      <c r="C862" s="112">
        <v>2531</v>
      </c>
      <c r="D862" s="112">
        <v>226</v>
      </c>
      <c r="E862" s="112">
        <v>0</v>
      </c>
      <c r="F862" s="112">
        <v>960</v>
      </c>
      <c r="G862" s="112">
        <v>955</v>
      </c>
      <c r="H862" s="112">
        <v>5</v>
      </c>
      <c r="I862" s="112">
        <v>0</v>
      </c>
      <c r="J862" s="241">
        <v>2.8718750000000002</v>
      </c>
      <c r="K862" s="241">
        <v>2.6502617801047119</v>
      </c>
      <c r="L862" s="241">
        <v>45.2</v>
      </c>
      <c r="M862" s="241" t="s">
        <v>929</v>
      </c>
      <c r="N862" s="208"/>
      <c r="O862" s="208"/>
      <c r="P862" s="208"/>
      <c r="Q862" s="208"/>
    </row>
    <row r="863" spans="1:17" ht="12" customHeight="1" x14ac:dyDescent="0.2">
      <c r="A863" s="134" t="s">
        <v>114</v>
      </c>
      <c r="B863" s="112">
        <v>1100</v>
      </c>
      <c r="C863" s="112">
        <v>1100</v>
      </c>
      <c r="D863" s="112">
        <v>0</v>
      </c>
      <c r="E863" s="112">
        <v>0</v>
      </c>
      <c r="F863" s="112">
        <v>52</v>
      </c>
      <c r="G863" s="112">
        <v>52</v>
      </c>
      <c r="H863" s="112">
        <v>0</v>
      </c>
      <c r="I863" s="112">
        <v>0</v>
      </c>
      <c r="J863" s="241">
        <v>21.153846153846153</v>
      </c>
      <c r="K863" s="241">
        <v>21.153846153846153</v>
      </c>
      <c r="L863" s="241" t="s">
        <v>929</v>
      </c>
      <c r="M863" s="241" t="s">
        <v>929</v>
      </c>
      <c r="N863" s="208"/>
      <c r="O863" s="208"/>
      <c r="P863" s="208"/>
      <c r="Q863" s="208"/>
    </row>
    <row r="864" spans="1:17" ht="12" customHeight="1" x14ac:dyDescent="0.2">
      <c r="A864" s="134" t="s">
        <v>474</v>
      </c>
      <c r="B864" s="112">
        <v>13548</v>
      </c>
      <c r="C864" s="112">
        <v>13548</v>
      </c>
      <c r="D864" s="112">
        <v>0</v>
      </c>
      <c r="E864" s="112">
        <v>0</v>
      </c>
      <c r="F864" s="112">
        <v>647</v>
      </c>
      <c r="G864" s="112">
        <v>645</v>
      </c>
      <c r="H864" s="112">
        <v>2</v>
      </c>
      <c r="I864" s="112">
        <v>0</v>
      </c>
      <c r="J864" s="241">
        <v>20.939721792890264</v>
      </c>
      <c r="K864" s="241">
        <v>21.004651162790697</v>
      </c>
      <c r="L864" s="241" t="s">
        <v>929</v>
      </c>
      <c r="M864" s="241" t="s">
        <v>929</v>
      </c>
      <c r="N864" s="208"/>
      <c r="O864" s="208"/>
      <c r="P864" s="208"/>
      <c r="Q864" s="208"/>
    </row>
    <row r="865" spans="1:17" ht="12" customHeight="1" x14ac:dyDescent="0.2">
      <c r="A865" s="134" t="s">
        <v>486</v>
      </c>
      <c r="B865" s="112">
        <v>2456</v>
      </c>
      <c r="C865" s="112">
        <v>2348</v>
      </c>
      <c r="D865" s="112">
        <v>108</v>
      </c>
      <c r="E865" s="112">
        <v>0</v>
      </c>
      <c r="F865" s="112">
        <v>256</v>
      </c>
      <c r="G865" s="112">
        <v>252</v>
      </c>
      <c r="H865" s="112">
        <v>4</v>
      </c>
      <c r="I865" s="112">
        <v>0</v>
      </c>
      <c r="J865" s="241">
        <v>9.59375</v>
      </c>
      <c r="K865" s="241">
        <v>9.3174603174603181</v>
      </c>
      <c r="L865" s="241">
        <v>27</v>
      </c>
      <c r="M865" s="241" t="s">
        <v>929</v>
      </c>
      <c r="N865" s="208"/>
      <c r="O865" s="208"/>
      <c r="P865" s="208"/>
      <c r="Q865" s="208"/>
    </row>
    <row r="866" spans="1:17" ht="12" customHeight="1" x14ac:dyDescent="0.2">
      <c r="A866" s="134" t="s">
        <v>930</v>
      </c>
      <c r="B866" s="112">
        <v>52835</v>
      </c>
      <c r="C866" s="112">
        <v>51799</v>
      </c>
      <c r="D866" s="112">
        <v>1036</v>
      </c>
      <c r="E866" s="112">
        <v>0</v>
      </c>
      <c r="F866" s="112">
        <v>3984</v>
      </c>
      <c r="G866" s="112">
        <v>3953</v>
      </c>
      <c r="H866" s="112">
        <v>32</v>
      </c>
      <c r="I866" s="112">
        <v>0</v>
      </c>
      <c r="J866" s="241">
        <v>13.26179718875502</v>
      </c>
      <c r="K866" s="241">
        <v>13.103718694662282</v>
      </c>
      <c r="L866" s="241">
        <v>32.375</v>
      </c>
      <c r="M866" s="241" t="s">
        <v>929</v>
      </c>
      <c r="N866" s="208"/>
      <c r="O866" s="208"/>
      <c r="P866" s="208"/>
      <c r="Q866" s="208"/>
    </row>
    <row r="867" spans="1:17" ht="36.950000000000003" customHeight="1" x14ac:dyDescent="0.2">
      <c r="A867" s="134" t="s">
        <v>931</v>
      </c>
      <c r="B867" s="112">
        <v>50078</v>
      </c>
      <c r="C867" s="112">
        <v>49268</v>
      </c>
      <c r="D867" s="112">
        <v>810</v>
      </c>
      <c r="E867" s="112">
        <v>0</v>
      </c>
      <c r="F867" s="112">
        <v>2956</v>
      </c>
      <c r="G867" s="112">
        <v>2929</v>
      </c>
      <c r="H867" s="112">
        <v>27</v>
      </c>
      <c r="I867" s="112">
        <v>0</v>
      </c>
      <c r="J867" s="241">
        <v>16.941136671177265</v>
      </c>
      <c r="K867" s="241">
        <v>16.820757937862751</v>
      </c>
      <c r="L867" s="241">
        <v>30</v>
      </c>
      <c r="M867" s="241" t="s">
        <v>929</v>
      </c>
      <c r="N867" s="208"/>
      <c r="O867" s="208"/>
      <c r="P867" s="208"/>
      <c r="Q867" s="208"/>
    </row>
    <row r="868" spans="1:17" ht="36.950000000000003" customHeight="1" x14ac:dyDescent="0.2">
      <c r="A868" s="134" t="s">
        <v>932</v>
      </c>
      <c r="B868" s="112">
        <v>2757</v>
      </c>
      <c r="C868" s="112">
        <v>2531</v>
      </c>
      <c r="D868" s="112">
        <v>226</v>
      </c>
      <c r="E868" s="112">
        <v>0</v>
      </c>
      <c r="F868" s="112">
        <v>1029</v>
      </c>
      <c r="G868" s="112">
        <v>1024</v>
      </c>
      <c r="H868" s="112">
        <v>5</v>
      </c>
      <c r="I868" s="112">
        <v>0</v>
      </c>
      <c r="J868" s="241">
        <v>2.6793002915451893</v>
      </c>
      <c r="K868" s="241">
        <v>2.4716796875</v>
      </c>
      <c r="L868" s="241">
        <v>45.2</v>
      </c>
      <c r="M868" s="241" t="s">
        <v>929</v>
      </c>
      <c r="N868" s="208"/>
      <c r="O868" s="208"/>
      <c r="P868" s="208"/>
      <c r="Q868" s="208"/>
    </row>
    <row r="869" spans="1:17" ht="21.95" customHeight="1" x14ac:dyDescent="0.2">
      <c r="A869" s="134"/>
      <c r="B869" s="246" t="s">
        <v>938</v>
      </c>
      <c r="C869" s="112"/>
      <c r="D869" s="112"/>
      <c r="E869" s="112"/>
      <c r="F869" s="112"/>
      <c r="G869" s="112"/>
      <c r="H869" s="112"/>
      <c r="I869" s="112"/>
      <c r="J869" s="241"/>
      <c r="K869" s="241" t="s">
        <v>933</v>
      </c>
      <c r="L869" s="241" t="s">
        <v>933</v>
      </c>
      <c r="M869" s="241" t="s">
        <v>933</v>
      </c>
      <c r="N869" s="208"/>
      <c r="O869" s="208"/>
      <c r="P869" s="208"/>
      <c r="Q869" s="208"/>
    </row>
    <row r="870" spans="1:17" x14ac:dyDescent="0.2">
      <c r="A870" s="134"/>
      <c r="B870" s="112"/>
      <c r="C870" s="112"/>
      <c r="D870" s="112"/>
      <c r="E870" s="112"/>
      <c r="F870" s="112"/>
      <c r="G870" s="112"/>
      <c r="H870" s="112"/>
      <c r="I870" s="112"/>
      <c r="J870" s="241"/>
      <c r="K870" s="241" t="s">
        <v>933</v>
      </c>
      <c r="L870" s="241" t="s">
        <v>933</v>
      </c>
      <c r="M870" s="241" t="s">
        <v>933</v>
      </c>
      <c r="N870" s="208"/>
      <c r="O870" s="208"/>
      <c r="P870" s="208"/>
      <c r="Q870" s="208"/>
    </row>
    <row r="871" spans="1:17" x14ac:dyDescent="0.2">
      <c r="A871" s="134" t="s">
        <v>418</v>
      </c>
      <c r="B871" s="112">
        <v>476958</v>
      </c>
      <c r="C871" s="112">
        <v>461427</v>
      </c>
      <c r="D871" s="112">
        <v>8939</v>
      </c>
      <c r="E871" s="112">
        <v>6592</v>
      </c>
      <c r="F871" s="112">
        <v>19319</v>
      </c>
      <c r="G871" s="112">
        <v>18589</v>
      </c>
      <c r="H871" s="112">
        <v>247</v>
      </c>
      <c r="I871" s="112">
        <v>483</v>
      </c>
      <c r="J871" s="241">
        <v>24.688544955743051</v>
      </c>
      <c r="K871" s="241">
        <v>24.822583248157514</v>
      </c>
      <c r="L871" s="241">
        <v>36.190283400809719</v>
      </c>
      <c r="M871" s="241">
        <v>13.648033126293996</v>
      </c>
      <c r="N871" s="208"/>
      <c r="O871" s="208"/>
      <c r="P871" s="208"/>
      <c r="Q871" s="208"/>
    </row>
    <row r="872" spans="1:17" x14ac:dyDescent="0.2">
      <c r="A872" s="134" t="s">
        <v>437</v>
      </c>
      <c r="B872" s="112">
        <v>27367</v>
      </c>
      <c r="C872" s="112">
        <v>26991</v>
      </c>
      <c r="D872" s="112">
        <v>376</v>
      </c>
      <c r="E872" s="112">
        <v>0</v>
      </c>
      <c r="F872" s="112">
        <v>1237</v>
      </c>
      <c r="G872" s="112">
        <v>1207</v>
      </c>
      <c r="H872" s="112">
        <v>27</v>
      </c>
      <c r="I872" s="112">
        <v>3</v>
      </c>
      <c r="J872" s="241">
        <v>22.123686337914307</v>
      </c>
      <c r="K872" s="241">
        <v>22.362054681027342</v>
      </c>
      <c r="L872" s="241">
        <v>13.925925925925926</v>
      </c>
      <c r="M872" s="241" t="s">
        <v>929</v>
      </c>
      <c r="N872" s="208"/>
      <c r="O872" s="208"/>
      <c r="P872" s="208"/>
      <c r="Q872" s="208"/>
    </row>
    <row r="873" spans="1:17" ht="18.75" x14ac:dyDescent="0.2">
      <c r="A873" s="134" t="s">
        <v>440</v>
      </c>
      <c r="B873" s="112">
        <v>726916</v>
      </c>
      <c r="C873" s="112">
        <v>624899</v>
      </c>
      <c r="D873" s="112">
        <v>85581</v>
      </c>
      <c r="E873" s="112">
        <v>16436</v>
      </c>
      <c r="F873" s="112">
        <v>24512</v>
      </c>
      <c r="G873" s="112">
        <v>21276</v>
      </c>
      <c r="H873" s="112">
        <v>2470</v>
      </c>
      <c r="I873" s="112">
        <v>766</v>
      </c>
      <c r="J873" s="241">
        <v>29.655515665796344</v>
      </c>
      <c r="K873" s="241">
        <v>29.371075390110924</v>
      </c>
      <c r="L873" s="241">
        <v>34.648178137651819</v>
      </c>
      <c r="M873" s="241">
        <v>21.456919060052218</v>
      </c>
      <c r="N873" s="208"/>
      <c r="O873" s="208"/>
      <c r="P873" s="208"/>
      <c r="Q873" s="208"/>
    </row>
    <row r="874" spans="1:17" x14ac:dyDescent="0.2">
      <c r="A874" s="134" t="s">
        <v>451</v>
      </c>
      <c r="B874" s="112">
        <v>449557</v>
      </c>
      <c r="C874" s="112">
        <v>439732</v>
      </c>
      <c r="D874" s="112">
        <v>9221</v>
      </c>
      <c r="E874" s="112">
        <v>604</v>
      </c>
      <c r="F874" s="112">
        <v>25090</v>
      </c>
      <c r="G874" s="112">
        <v>24820</v>
      </c>
      <c r="H874" s="112">
        <v>235</v>
      </c>
      <c r="I874" s="112">
        <v>36</v>
      </c>
      <c r="J874" s="241">
        <v>17.917776006377043</v>
      </c>
      <c r="K874" s="241">
        <v>17.716841257050767</v>
      </c>
      <c r="L874" s="241">
        <v>39.238297872340425</v>
      </c>
      <c r="M874" s="241">
        <v>16.777777777777779</v>
      </c>
      <c r="N874" s="208"/>
      <c r="O874" s="208"/>
      <c r="P874" s="208"/>
      <c r="Q874" s="208"/>
    </row>
    <row r="875" spans="1:17" x14ac:dyDescent="0.2">
      <c r="A875" s="134" t="s">
        <v>462</v>
      </c>
      <c r="B875" s="112">
        <v>139422</v>
      </c>
      <c r="C875" s="112">
        <v>118111</v>
      </c>
      <c r="D875" s="112">
        <v>17483</v>
      </c>
      <c r="E875" s="112">
        <v>3828</v>
      </c>
      <c r="F875" s="112">
        <v>37509</v>
      </c>
      <c r="G875" s="112">
        <v>35595</v>
      </c>
      <c r="H875" s="112">
        <v>1838</v>
      </c>
      <c r="I875" s="112">
        <v>75</v>
      </c>
      <c r="J875" s="241">
        <v>3.7170279133008077</v>
      </c>
      <c r="K875" s="241">
        <v>3.3181907571288103</v>
      </c>
      <c r="L875" s="241">
        <v>9.5119695321001085</v>
      </c>
      <c r="M875" s="241">
        <v>51.04</v>
      </c>
      <c r="N875" s="208"/>
      <c r="O875" s="208"/>
      <c r="P875" s="208"/>
      <c r="Q875" s="208"/>
    </row>
    <row r="876" spans="1:17" x14ac:dyDescent="0.2">
      <c r="A876" s="134" t="s">
        <v>467</v>
      </c>
      <c r="B876" s="112">
        <v>8230</v>
      </c>
      <c r="C876" s="112">
        <v>8230</v>
      </c>
      <c r="D876" s="112">
        <v>0</v>
      </c>
      <c r="E876" s="112">
        <v>0</v>
      </c>
      <c r="F876" s="112">
        <v>808</v>
      </c>
      <c r="G876" s="112">
        <v>808</v>
      </c>
      <c r="H876" s="112">
        <v>0</v>
      </c>
      <c r="I876" s="112">
        <v>0</v>
      </c>
      <c r="J876" s="241">
        <v>10.185643564356436</v>
      </c>
      <c r="K876" s="241">
        <v>10.185643564356436</v>
      </c>
      <c r="L876" s="241" t="s">
        <v>929</v>
      </c>
      <c r="M876" s="241" t="s">
        <v>929</v>
      </c>
      <c r="N876" s="208"/>
      <c r="O876" s="208"/>
      <c r="P876" s="208"/>
      <c r="Q876" s="208"/>
    </row>
    <row r="877" spans="1:17" x14ac:dyDescent="0.2">
      <c r="A877" s="134" t="s">
        <v>114</v>
      </c>
      <c r="B877" s="112">
        <v>47766</v>
      </c>
      <c r="C877" s="112">
        <v>47638</v>
      </c>
      <c r="D877" s="112">
        <v>128</v>
      </c>
      <c r="E877" s="112">
        <v>0</v>
      </c>
      <c r="F877" s="112">
        <v>2578</v>
      </c>
      <c r="G877" s="112">
        <v>2578</v>
      </c>
      <c r="H877" s="112">
        <v>0</v>
      </c>
      <c r="I877" s="112">
        <v>0</v>
      </c>
      <c r="J877" s="241">
        <v>18.52831652443755</v>
      </c>
      <c r="K877" s="241">
        <v>18.478665632273081</v>
      </c>
      <c r="L877" s="241" t="s">
        <v>929</v>
      </c>
      <c r="M877" s="241" t="s">
        <v>929</v>
      </c>
      <c r="N877" s="208"/>
      <c r="O877" s="208"/>
      <c r="P877" s="208"/>
      <c r="Q877" s="208"/>
    </row>
    <row r="878" spans="1:17" x14ac:dyDescent="0.2">
      <c r="A878" s="134" t="s">
        <v>474</v>
      </c>
      <c r="B878" s="112">
        <v>499419</v>
      </c>
      <c r="C878" s="112">
        <v>489009</v>
      </c>
      <c r="D878" s="112">
        <v>10410</v>
      </c>
      <c r="E878" s="112">
        <v>0</v>
      </c>
      <c r="F878" s="112">
        <v>21385</v>
      </c>
      <c r="G878" s="112">
        <v>21153</v>
      </c>
      <c r="H878" s="112">
        <v>232</v>
      </c>
      <c r="I878" s="112">
        <v>0</v>
      </c>
      <c r="J878" s="241">
        <v>23.353705868599487</v>
      </c>
      <c r="K878" s="241">
        <v>23.117713799461068</v>
      </c>
      <c r="L878" s="241">
        <v>44.870689655172413</v>
      </c>
      <c r="M878" s="241" t="s">
        <v>929</v>
      </c>
      <c r="N878" s="208"/>
      <c r="O878" s="208"/>
      <c r="P878" s="208"/>
      <c r="Q878" s="208"/>
    </row>
    <row r="879" spans="1:17" x14ac:dyDescent="0.2">
      <c r="A879" s="134" t="s">
        <v>486</v>
      </c>
      <c r="B879" s="112">
        <v>88329</v>
      </c>
      <c r="C879" s="112">
        <v>83089</v>
      </c>
      <c r="D879" s="112">
        <v>4870</v>
      </c>
      <c r="E879" s="112">
        <v>370</v>
      </c>
      <c r="F879" s="112">
        <v>7227</v>
      </c>
      <c r="G879" s="112">
        <v>6907</v>
      </c>
      <c r="H879" s="112">
        <v>222</v>
      </c>
      <c r="I879" s="112">
        <v>98</v>
      </c>
      <c r="J879" s="241">
        <v>12.222083852220839</v>
      </c>
      <c r="K879" s="241">
        <v>12.029680034747358</v>
      </c>
      <c r="L879" s="241">
        <v>21.936936936936938</v>
      </c>
      <c r="M879" s="241">
        <v>3.7755102040816326</v>
      </c>
      <c r="N879" s="208"/>
      <c r="O879" s="208"/>
      <c r="P879" s="208"/>
      <c r="Q879" s="208"/>
    </row>
    <row r="880" spans="1:17" x14ac:dyDescent="0.2">
      <c r="A880" s="134" t="s">
        <v>930</v>
      </c>
      <c r="B880" s="112">
        <v>2466512</v>
      </c>
      <c r="C880" s="112">
        <v>2301674</v>
      </c>
      <c r="D880" s="112">
        <v>137008</v>
      </c>
      <c r="E880" s="112">
        <v>27830</v>
      </c>
      <c r="F880" s="112">
        <v>147893</v>
      </c>
      <c r="G880" s="112">
        <v>141096</v>
      </c>
      <c r="H880" s="112">
        <v>5314</v>
      </c>
      <c r="I880" s="112">
        <v>1482</v>
      </c>
      <c r="J880" s="241">
        <v>16.677679132886613</v>
      </c>
      <c r="K880" s="241">
        <v>16.312822475477688</v>
      </c>
      <c r="L880" s="241">
        <v>25.782461422657132</v>
      </c>
      <c r="M880" s="241">
        <v>18.778677462887988</v>
      </c>
      <c r="N880" s="208"/>
      <c r="O880" s="208"/>
      <c r="P880" s="208"/>
      <c r="Q880" s="208"/>
    </row>
    <row r="881" spans="1:17" ht="36.75" customHeight="1" x14ac:dyDescent="0.2">
      <c r="A881" s="134" t="s">
        <v>931</v>
      </c>
      <c r="B881" s="112">
        <v>2327090</v>
      </c>
      <c r="C881" s="112">
        <v>2183563</v>
      </c>
      <c r="D881" s="112">
        <v>119525</v>
      </c>
      <c r="E881" s="112">
        <v>24002</v>
      </c>
      <c r="F881" s="112">
        <v>109628</v>
      </c>
      <c r="G881" s="112">
        <v>104770</v>
      </c>
      <c r="H881" s="112">
        <v>3452</v>
      </c>
      <c r="I881" s="112">
        <v>1407</v>
      </c>
      <c r="J881" s="241">
        <v>21.227149998175648</v>
      </c>
      <c r="K881" s="241">
        <v>20.841490884795267</v>
      </c>
      <c r="L881" s="241">
        <v>34.624855156431053</v>
      </c>
      <c r="M881" s="241">
        <v>17.058990760483297</v>
      </c>
      <c r="N881" s="208"/>
      <c r="O881" s="208"/>
      <c r="P881" s="208"/>
      <c r="Q881" s="208"/>
    </row>
    <row r="882" spans="1:17" ht="36.75" customHeight="1" x14ac:dyDescent="0.2">
      <c r="A882" s="134" t="s">
        <v>932</v>
      </c>
      <c r="B882" s="112">
        <v>139422</v>
      </c>
      <c r="C882" s="112">
        <v>118111</v>
      </c>
      <c r="D882" s="112">
        <v>17483</v>
      </c>
      <c r="E882" s="112">
        <v>3828</v>
      </c>
      <c r="F882" s="112">
        <v>38264</v>
      </c>
      <c r="G882" s="112">
        <v>36326</v>
      </c>
      <c r="H882" s="112">
        <v>1863</v>
      </c>
      <c r="I882" s="112">
        <v>75</v>
      </c>
      <c r="J882" s="241">
        <v>3.6436859711478151</v>
      </c>
      <c r="K882" s="241">
        <v>3.2514177173374441</v>
      </c>
      <c r="L882" s="241">
        <v>9.384326355340848</v>
      </c>
      <c r="M882" s="241">
        <v>51.04</v>
      </c>
      <c r="N882" s="208"/>
      <c r="O882" s="208"/>
      <c r="P882" s="208"/>
      <c r="Q882" s="208"/>
    </row>
    <row r="883" spans="1:17" x14ac:dyDescent="0.2">
      <c r="A883" s="134"/>
      <c r="B883" s="112"/>
      <c r="C883" s="112"/>
      <c r="D883" s="112"/>
      <c r="E883" s="112"/>
      <c r="F883" s="112"/>
      <c r="G883" s="112"/>
      <c r="H883" s="112"/>
      <c r="I883" s="112"/>
      <c r="J883" s="241"/>
      <c r="K883" s="241"/>
      <c r="L883" s="241"/>
      <c r="M883" s="241"/>
      <c r="N883" s="208"/>
      <c r="O883" s="208"/>
      <c r="P883" s="208"/>
      <c r="Q883" s="208"/>
    </row>
    <row r="884" spans="1:17" x14ac:dyDescent="0.2">
      <c r="A884" s="134"/>
      <c r="B884" s="112"/>
      <c r="C884" s="112"/>
      <c r="D884" s="112"/>
      <c r="E884" s="112"/>
      <c r="F884" s="112"/>
      <c r="G884" s="112"/>
      <c r="H884" s="112"/>
      <c r="I884" s="112"/>
      <c r="J884" s="241"/>
      <c r="K884" s="241"/>
      <c r="L884" s="241"/>
      <c r="M884" s="241"/>
      <c r="N884" s="208"/>
      <c r="O884" s="208"/>
      <c r="P884" s="208"/>
      <c r="Q884" s="208"/>
    </row>
    <row r="885" spans="1:17" x14ac:dyDescent="0.2">
      <c r="A885" s="134"/>
      <c r="B885" s="112"/>
      <c r="C885" s="112"/>
      <c r="D885" s="112"/>
      <c r="E885" s="112"/>
      <c r="F885" s="112"/>
      <c r="G885" s="112"/>
      <c r="H885" s="112"/>
      <c r="I885" s="112"/>
      <c r="J885" s="241"/>
      <c r="K885" s="241"/>
      <c r="L885" s="241"/>
      <c r="M885" s="241"/>
      <c r="N885" s="208"/>
      <c r="O885" s="208"/>
      <c r="P885" s="208"/>
      <c r="Q885" s="208"/>
    </row>
    <row r="886" spans="1:17" x14ac:dyDescent="0.2">
      <c r="A886" s="134"/>
      <c r="B886" s="112"/>
      <c r="C886" s="112"/>
      <c r="D886" s="112"/>
      <c r="E886" s="112"/>
      <c r="F886" s="112"/>
      <c r="G886" s="112"/>
      <c r="H886" s="112"/>
      <c r="I886" s="112"/>
      <c r="J886" s="241"/>
      <c r="K886" s="241"/>
      <c r="L886" s="241"/>
      <c r="M886" s="241"/>
      <c r="N886" s="208"/>
      <c r="O886" s="208"/>
      <c r="P886" s="208"/>
      <c r="Q886" s="208"/>
    </row>
    <row r="887" spans="1:17" x14ac:dyDescent="0.2">
      <c r="A887" s="238" t="s">
        <v>934</v>
      </c>
      <c r="B887" s="63"/>
      <c r="C887" s="112"/>
      <c r="D887" s="112"/>
      <c r="E887" s="112"/>
      <c r="F887" s="112"/>
      <c r="G887" s="112"/>
      <c r="H887" s="112"/>
      <c r="I887" s="112"/>
      <c r="J887" s="241"/>
      <c r="K887" s="241" t="s">
        <v>933</v>
      </c>
      <c r="L887" s="241" t="s">
        <v>933</v>
      </c>
      <c r="M887" s="241" t="s">
        <v>933</v>
      </c>
      <c r="N887" s="208"/>
      <c r="O887" s="208"/>
      <c r="P887" s="208"/>
      <c r="Q887" s="208"/>
    </row>
    <row r="888" spans="1:17" ht="11.25" customHeight="1" x14ac:dyDescent="0.2">
      <c r="A888" s="242" t="s">
        <v>935</v>
      </c>
      <c r="B888" s="63"/>
      <c r="C888" s="112"/>
      <c r="D888" s="112"/>
      <c r="E888" s="112"/>
      <c r="F888" s="112"/>
      <c r="G888" s="112"/>
      <c r="H888" s="112"/>
      <c r="I888" s="112"/>
      <c r="J888" s="241"/>
      <c r="K888" s="241"/>
      <c r="L888" s="241"/>
      <c r="M888" s="241"/>
      <c r="N888" s="208"/>
      <c r="O888" s="208"/>
      <c r="P888" s="208"/>
      <c r="Q888" s="208"/>
    </row>
    <row r="889" spans="1:17" ht="11.25" customHeight="1" x14ac:dyDescent="0.2">
      <c r="A889" s="242" t="s">
        <v>936</v>
      </c>
      <c r="B889" s="63"/>
      <c r="C889" s="112"/>
      <c r="D889" s="112"/>
      <c r="E889" s="112"/>
      <c r="F889" s="112"/>
      <c r="G889" s="112"/>
      <c r="H889" s="112"/>
      <c r="I889" s="112"/>
      <c r="J889" s="241"/>
      <c r="K889" s="241"/>
      <c r="L889" s="241"/>
      <c r="M889" s="241"/>
      <c r="N889" s="208"/>
      <c r="O889" s="208"/>
      <c r="P889" s="208"/>
      <c r="Q889" s="208"/>
    </row>
    <row r="890" spans="1:17" ht="11.25" customHeight="1" x14ac:dyDescent="0.2">
      <c r="A890" s="134" t="s">
        <v>937</v>
      </c>
      <c r="B890" s="63"/>
      <c r="C890" s="112"/>
      <c r="D890" s="112"/>
      <c r="E890" s="112"/>
      <c r="F890" s="112"/>
      <c r="G890" s="112"/>
      <c r="H890" s="112"/>
      <c r="I890" s="112"/>
      <c r="J890" s="241"/>
      <c r="K890" s="241"/>
      <c r="L890" s="241"/>
      <c r="M890" s="241"/>
      <c r="N890" s="208"/>
      <c r="O890" s="208"/>
      <c r="P890" s="208"/>
      <c r="Q890" s="208"/>
    </row>
    <row r="891" spans="1:17" ht="11.25" customHeight="1" x14ac:dyDescent="0.2">
      <c r="A891" s="134"/>
      <c r="B891" s="63"/>
      <c r="C891" s="112"/>
      <c r="D891" s="112"/>
      <c r="E891" s="112"/>
      <c r="F891" s="112"/>
      <c r="G891" s="112"/>
      <c r="H891" s="112"/>
      <c r="I891" s="112"/>
      <c r="J891" s="241"/>
      <c r="K891" s="241"/>
      <c r="L891" s="241"/>
      <c r="M891" s="241"/>
      <c r="N891" s="208"/>
      <c r="O891" s="208"/>
      <c r="P891" s="208"/>
      <c r="Q891" s="208"/>
    </row>
    <row r="892" spans="1:17" ht="11.25" customHeight="1" x14ac:dyDescent="0.2">
      <c r="A892" s="134"/>
      <c r="B892" s="63"/>
      <c r="C892" s="112"/>
      <c r="D892" s="112"/>
      <c r="E892" s="112"/>
      <c r="F892" s="112"/>
      <c r="G892" s="112"/>
      <c r="H892" s="112"/>
      <c r="I892" s="112"/>
      <c r="J892" s="241"/>
      <c r="K892" s="241"/>
      <c r="L892" s="241"/>
      <c r="M892" s="241"/>
      <c r="N892" s="208"/>
      <c r="O892" s="208"/>
      <c r="P892" s="208"/>
      <c r="Q892" s="208"/>
    </row>
    <row r="893" spans="1:17" x14ac:dyDescent="0.2">
      <c r="A893" s="320" t="s">
        <v>73</v>
      </c>
      <c r="B893" s="320"/>
      <c r="C893" s="320"/>
      <c r="D893" s="320"/>
      <c r="E893" s="320"/>
      <c r="F893" s="112"/>
      <c r="G893" s="112"/>
      <c r="H893" s="112"/>
      <c r="I893" s="112"/>
      <c r="J893" s="241"/>
      <c r="K893" s="241" t="s">
        <v>933</v>
      </c>
      <c r="L893" s="241" t="s">
        <v>933</v>
      </c>
      <c r="M893" s="241" t="s">
        <v>933</v>
      </c>
      <c r="N893" s="208"/>
      <c r="O893" s="208"/>
      <c r="P893" s="208"/>
      <c r="Q893" s="208"/>
    </row>
    <row r="894" spans="1:17" ht="27" customHeight="1" x14ac:dyDescent="0.2">
      <c r="A894" s="134"/>
      <c r="B894" s="243" t="s">
        <v>507</v>
      </c>
      <c r="C894" s="112"/>
      <c r="D894" s="112"/>
      <c r="E894" s="112"/>
      <c r="F894" s="112"/>
      <c r="G894" s="112"/>
      <c r="H894" s="112"/>
      <c r="I894" s="112"/>
      <c r="J894" s="241"/>
      <c r="K894" s="241" t="s">
        <v>933</v>
      </c>
      <c r="L894" s="241" t="s">
        <v>933</v>
      </c>
      <c r="M894" s="241" t="s">
        <v>933</v>
      </c>
      <c r="N894" s="208"/>
      <c r="O894" s="208"/>
      <c r="P894" s="208"/>
      <c r="Q894" s="208"/>
    </row>
    <row r="895" spans="1:17" ht="21.95" customHeight="1" x14ac:dyDescent="0.2">
      <c r="A895" s="134"/>
      <c r="B895" s="243" t="s">
        <v>117</v>
      </c>
      <c r="C895" s="112"/>
      <c r="D895" s="112"/>
      <c r="E895" s="112"/>
      <c r="F895" s="112"/>
      <c r="G895" s="112"/>
      <c r="H895" s="112"/>
      <c r="I895" s="112"/>
      <c r="J895" s="241"/>
      <c r="K895" s="241" t="s">
        <v>933</v>
      </c>
      <c r="L895" s="241" t="s">
        <v>933</v>
      </c>
      <c r="M895" s="241" t="s">
        <v>933</v>
      </c>
      <c r="N895" s="208"/>
      <c r="O895" s="208"/>
      <c r="P895" s="208"/>
      <c r="Q895" s="208"/>
    </row>
    <row r="896" spans="1:17" ht="11.25" customHeight="1" x14ac:dyDescent="0.2">
      <c r="A896" s="134"/>
      <c r="B896" s="244"/>
      <c r="C896" s="112"/>
      <c r="D896" s="112"/>
      <c r="E896" s="112"/>
      <c r="F896" s="112"/>
      <c r="G896" s="112"/>
      <c r="H896" s="112"/>
      <c r="I896" s="112"/>
      <c r="J896" s="241"/>
      <c r="K896" s="241" t="s">
        <v>933</v>
      </c>
      <c r="L896" s="241" t="s">
        <v>933</v>
      </c>
      <c r="M896" s="241" t="s">
        <v>933</v>
      </c>
      <c r="N896" s="208"/>
      <c r="O896" s="208"/>
      <c r="P896" s="208"/>
      <c r="Q896" s="208"/>
    </row>
    <row r="897" spans="1:17" ht="12" customHeight="1" x14ac:dyDescent="0.2">
      <c r="A897" s="134" t="s">
        <v>418</v>
      </c>
      <c r="B897" s="112">
        <v>57787</v>
      </c>
      <c r="C897" s="112">
        <v>55367</v>
      </c>
      <c r="D897" s="112">
        <v>1568</v>
      </c>
      <c r="E897" s="112">
        <v>852</v>
      </c>
      <c r="F897" s="112">
        <v>2492</v>
      </c>
      <c r="G897" s="112">
        <v>2392</v>
      </c>
      <c r="H897" s="112">
        <v>28</v>
      </c>
      <c r="I897" s="112">
        <v>72</v>
      </c>
      <c r="J897" s="241">
        <v>23.189004815409309</v>
      </c>
      <c r="K897" s="241">
        <v>23.146739130434781</v>
      </c>
      <c r="L897" s="241">
        <v>56</v>
      </c>
      <c r="M897" s="241">
        <v>11.833333333333334</v>
      </c>
      <c r="N897" s="208"/>
      <c r="O897" s="208"/>
      <c r="P897" s="208"/>
      <c r="Q897" s="208"/>
    </row>
    <row r="898" spans="1:17" ht="12" customHeight="1" x14ac:dyDescent="0.2">
      <c r="A898" s="134" t="s">
        <v>437</v>
      </c>
      <c r="B898" s="112">
        <v>3813</v>
      </c>
      <c r="C898" s="112">
        <v>3813</v>
      </c>
      <c r="D898" s="112">
        <v>0</v>
      </c>
      <c r="E898" s="112">
        <v>0</v>
      </c>
      <c r="F898" s="112">
        <v>158</v>
      </c>
      <c r="G898" s="112">
        <v>158</v>
      </c>
      <c r="H898" s="112">
        <v>0</v>
      </c>
      <c r="I898" s="112">
        <v>0</v>
      </c>
      <c r="J898" s="241">
        <v>24.132911392405063</v>
      </c>
      <c r="K898" s="241">
        <v>24.132911392405063</v>
      </c>
      <c r="L898" s="241" t="s">
        <v>929</v>
      </c>
      <c r="M898" s="241" t="s">
        <v>929</v>
      </c>
      <c r="N898" s="208"/>
      <c r="O898" s="208"/>
      <c r="P898" s="208"/>
      <c r="Q898" s="208"/>
    </row>
    <row r="899" spans="1:17" ht="12" customHeight="1" x14ac:dyDescent="0.2">
      <c r="A899" s="134" t="s">
        <v>440</v>
      </c>
      <c r="B899" s="112">
        <v>98741</v>
      </c>
      <c r="C899" s="112">
        <v>89908</v>
      </c>
      <c r="D899" s="112">
        <v>6273</v>
      </c>
      <c r="E899" s="112">
        <v>2560</v>
      </c>
      <c r="F899" s="112">
        <v>5210</v>
      </c>
      <c r="G899" s="112">
        <v>4905</v>
      </c>
      <c r="H899" s="112">
        <v>235</v>
      </c>
      <c r="I899" s="112">
        <v>71</v>
      </c>
      <c r="J899" s="241">
        <v>18.952207293666028</v>
      </c>
      <c r="K899" s="241">
        <v>18.32986748216106</v>
      </c>
      <c r="L899" s="241">
        <v>26.693617021276594</v>
      </c>
      <c r="M899" s="241">
        <v>36.056338028169016</v>
      </c>
      <c r="N899" s="208"/>
      <c r="O899" s="208"/>
      <c r="P899" s="208"/>
      <c r="Q899" s="208"/>
    </row>
    <row r="900" spans="1:17" ht="12" customHeight="1" x14ac:dyDescent="0.2">
      <c r="A900" s="134" t="s">
        <v>451</v>
      </c>
      <c r="B900" s="112">
        <v>64906</v>
      </c>
      <c r="C900" s="112">
        <v>63988</v>
      </c>
      <c r="D900" s="112">
        <v>918</v>
      </c>
      <c r="E900" s="112">
        <v>0</v>
      </c>
      <c r="F900" s="112">
        <v>3853</v>
      </c>
      <c r="G900" s="112">
        <v>3816</v>
      </c>
      <c r="H900" s="112">
        <v>38</v>
      </c>
      <c r="I900" s="112">
        <v>0</v>
      </c>
      <c r="J900" s="241">
        <v>16.845574876719439</v>
      </c>
      <c r="K900" s="241">
        <v>16.768343815513628</v>
      </c>
      <c r="L900" s="241">
        <v>24.157894736842106</v>
      </c>
      <c r="M900" s="241" t="s">
        <v>929</v>
      </c>
      <c r="N900" s="208"/>
      <c r="O900" s="208"/>
      <c r="P900" s="208"/>
      <c r="Q900" s="208"/>
    </row>
    <row r="901" spans="1:17" ht="12" customHeight="1" x14ac:dyDescent="0.2">
      <c r="A901" s="134" t="s">
        <v>462</v>
      </c>
      <c r="B901" s="112">
        <v>18164</v>
      </c>
      <c r="C901" s="112">
        <v>17122</v>
      </c>
      <c r="D901" s="112">
        <v>566</v>
      </c>
      <c r="E901" s="112">
        <v>476</v>
      </c>
      <c r="F901" s="112">
        <v>5776</v>
      </c>
      <c r="G901" s="112">
        <v>5760</v>
      </c>
      <c r="H901" s="112">
        <v>4</v>
      </c>
      <c r="I901" s="112">
        <v>12</v>
      </c>
      <c r="J901" s="241">
        <v>3.1447368421052633</v>
      </c>
      <c r="K901" s="241">
        <v>2.9725694444444444</v>
      </c>
      <c r="L901" s="241">
        <v>141.5</v>
      </c>
      <c r="M901" s="241">
        <v>39.666666666666664</v>
      </c>
      <c r="N901" s="208"/>
      <c r="O901" s="208"/>
      <c r="P901" s="208"/>
      <c r="Q901" s="208"/>
    </row>
    <row r="902" spans="1:17" ht="12" customHeight="1" x14ac:dyDescent="0.2">
      <c r="A902" s="134" t="s">
        <v>114</v>
      </c>
      <c r="B902" s="112">
        <v>6318</v>
      </c>
      <c r="C902" s="112">
        <v>6190</v>
      </c>
      <c r="D902" s="112">
        <v>128</v>
      </c>
      <c r="E902" s="112">
        <v>0</v>
      </c>
      <c r="F902" s="112">
        <v>453</v>
      </c>
      <c r="G902" s="112">
        <v>453</v>
      </c>
      <c r="H902" s="112">
        <v>0</v>
      </c>
      <c r="I902" s="112">
        <v>0</v>
      </c>
      <c r="J902" s="241">
        <v>13.947019867549669</v>
      </c>
      <c r="K902" s="241">
        <v>13.664459161147903</v>
      </c>
      <c r="L902" s="241" t="s">
        <v>929</v>
      </c>
      <c r="M902" s="241" t="s">
        <v>929</v>
      </c>
      <c r="N902" s="208"/>
      <c r="O902" s="208"/>
      <c r="P902" s="208"/>
      <c r="Q902" s="208"/>
    </row>
    <row r="903" spans="1:17" ht="12" customHeight="1" x14ac:dyDescent="0.2">
      <c r="A903" s="134" t="s">
        <v>474</v>
      </c>
      <c r="B903" s="112">
        <v>72214</v>
      </c>
      <c r="C903" s="112">
        <v>71328</v>
      </c>
      <c r="D903" s="112">
        <v>886</v>
      </c>
      <c r="E903" s="112">
        <v>0</v>
      </c>
      <c r="F903" s="112">
        <v>3785</v>
      </c>
      <c r="G903" s="112">
        <v>3753</v>
      </c>
      <c r="H903" s="112">
        <v>32</v>
      </c>
      <c r="I903" s="112">
        <v>0</v>
      </c>
      <c r="J903" s="241">
        <v>19.078996036988112</v>
      </c>
      <c r="K903" s="241">
        <v>19.005595523581135</v>
      </c>
      <c r="L903" s="241">
        <v>27.6875</v>
      </c>
      <c r="M903" s="241" t="s">
        <v>929</v>
      </c>
      <c r="N903" s="208"/>
      <c r="O903" s="208"/>
      <c r="P903" s="208"/>
      <c r="Q903" s="208"/>
    </row>
    <row r="904" spans="1:17" ht="12" customHeight="1" x14ac:dyDescent="0.2">
      <c r="A904" s="134" t="s">
        <v>486</v>
      </c>
      <c r="B904" s="112">
        <v>10702</v>
      </c>
      <c r="C904" s="112">
        <v>10168</v>
      </c>
      <c r="D904" s="112">
        <v>534</v>
      </c>
      <c r="E904" s="112">
        <v>0</v>
      </c>
      <c r="F904" s="112">
        <v>987</v>
      </c>
      <c r="G904" s="112">
        <v>940</v>
      </c>
      <c r="H904" s="112">
        <v>45</v>
      </c>
      <c r="I904" s="112">
        <v>2</v>
      </c>
      <c r="J904" s="241">
        <v>10.842958459979737</v>
      </c>
      <c r="K904" s="241">
        <v>10.817021276595744</v>
      </c>
      <c r="L904" s="241">
        <v>11.866666666666667</v>
      </c>
      <c r="M904" s="241" t="s">
        <v>929</v>
      </c>
      <c r="N904" s="208"/>
      <c r="O904" s="208"/>
      <c r="P904" s="208"/>
      <c r="Q904" s="208"/>
    </row>
    <row r="905" spans="1:17" ht="12" customHeight="1" x14ac:dyDescent="0.2">
      <c r="A905" s="134" t="s">
        <v>930</v>
      </c>
      <c r="B905" s="112">
        <v>333217</v>
      </c>
      <c r="C905" s="112">
        <v>318456</v>
      </c>
      <c r="D905" s="112">
        <v>10873</v>
      </c>
      <c r="E905" s="112">
        <v>3888</v>
      </c>
      <c r="F905" s="112">
        <v>23894</v>
      </c>
      <c r="G905" s="112">
        <v>23351</v>
      </c>
      <c r="H905" s="112">
        <v>385</v>
      </c>
      <c r="I905" s="112">
        <v>157</v>
      </c>
      <c r="J905" s="241">
        <v>13.945634887419436</v>
      </c>
      <c r="K905" s="241">
        <v>13.637788531540405</v>
      </c>
      <c r="L905" s="241">
        <v>28.241558441558443</v>
      </c>
      <c r="M905" s="241">
        <v>24.764331210191084</v>
      </c>
      <c r="N905" s="208"/>
      <c r="O905" s="208"/>
      <c r="P905" s="208"/>
      <c r="Q905" s="208"/>
    </row>
    <row r="906" spans="1:17" ht="36.950000000000003" customHeight="1" x14ac:dyDescent="0.2">
      <c r="A906" s="134" t="s">
        <v>931</v>
      </c>
      <c r="B906" s="112">
        <v>315053</v>
      </c>
      <c r="C906" s="112">
        <v>301334</v>
      </c>
      <c r="D906" s="112">
        <v>10307</v>
      </c>
      <c r="E906" s="112">
        <v>3412</v>
      </c>
      <c r="F906" s="112">
        <v>18033</v>
      </c>
      <c r="G906" s="112">
        <v>17507</v>
      </c>
      <c r="H906" s="112">
        <v>382</v>
      </c>
      <c r="I906" s="112">
        <v>145</v>
      </c>
      <c r="J906" s="241">
        <v>17.47091443464759</v>
      </c>
      <c r="K906" s="241">
        <v>17.212200833952135</v>
      </c>
      <c r="L906" s="241">
        <v>26.981675392670159</v>
      </c>
      <c r="M906" s="241">
        <v>23.531034482758621</v>
      </c>
      <c r="N906" s="208"/>
      <c r="O906" s="208"/>
      <c r="P906" s="208"/>
      <c r="Q906" s="208"/>
    </row>
    <row r="907" spans="1:17" ht="36.75" customHeight="1" x14ac:dyDescent="0.2">
      <c r="A907" s="134" t="s">
        <v>932</v>
      </c>
      <c r="B907" s="112">
        <v>18164</v>
      </c>
      <c r="C907" s="112">
        <v>17122</v>
      </c>
      <c r="D907" s="112">
        <v>566</v>
      </c>
      <c r="E907" s="112">
        <v>476</v>
      </c>
      <c r="F907" s="112">
        <v>5860</v>
      </c>
      <c r="G907" s="112">
        <v>5844</v>
      </c>
      <c r="H907" s="112">
        <v>4</v>
      </c>
      <c r="I907" s="112">
        <v>12</v>
      </c>
      <c r="J907" s="241">
        <v>3.0996587030716722</v>
      </c>
      <c r="K907" s="241">
        <v>2.92984257357974</v>
      </c>
      <c r="L907" s="241">
        <v>141.5</v>
      </c>
      <c r="M907" s="241">
        <v>39.666666666666664</v>
      </c>
      <c r="N907" s="208"/>
      <c r="O907" s="208"/>
      <c r="P907" s="208"/>
      <c r="Q907" s="208"/>
    </row>
    <row r="908" spans="1:17" ht="21.95" customHeight="1" x14ac:dyDescent="0.2">
      <c r="A908" s="134"/>
      <c r="B908" s="243" t="s">
        <v>118</v>
      </c>
      <c r="C908" s="112"/>
      <c r="D908" s="112"/>
      <c r="E908" s="112"/>
      <c r="F908" s="112"/>
      <c r="G908" s="112"/>
      <c r="H908" s="112"/>
      <c r="I908" s="112"/>
      <c r="J908" s="241"/>
      <c r="K908" s="241" t="s">
        <v>933</v>
      </c>
      <c r="L908" s="241" t="s">
        <v>933</v>
      </c>
      <c r="M908" s="241" t="s">
        <v>933</v>
      </c>
      <c r="N908" s="208"/>
      <c r="O908" s="208"/>
      <c r="P908" s="208"/>
      <c r="Q908" s="208"/>
    </row>
    <row r="909" spans="1:17" x14ac:dyDescent="0.2">
      <c r="A909" s="134"/>
      <c r="B909" s="112"/>
      <c r="C909" s="112"/>
      <c r="D909" s="112"/>
      <c r="E909" s="112"/>
      <c r="F909" s="112"/>
      <c r="G909" s="112"/>
      <c r="H909" s="112"/>
      <c r="I909" s="112"/>
      <c r="J909" s="241"/>
      <c r="K909" s="241" t="s">
        <v>933</v>
      </c>
      <c r="L909" s="241" t="s">
        <v>933</v>
      </c>
      <c r="M909" s="241" t="s">
        <v>933</v>
      </c>
      <c r="N909" s="208"/>
      <c r="O909" s="208"/>
      <c r="P909" s="208"/>
      <c r="Q909" s="208"/>
    </row>
    <row r="910" spans="1:17" ht="12" customHeight="1" x14ac:dyDescent="0.2">
      <c r="A910" s="134" t="s">
        <v>418</v>
      </c>
      <c r="B910" s="112">
        <v>59654</v>
      </c>
      <c r="C910" s="112">
        <v>55260</v>
      </c>
      <c r="D910" s="112">
        <v>1564</v>
      </c>
      <c r="E910" s="112">
        <v>2830</v>
      </c>
      <c r="F910" s="112">
        <v>3350</v>
      </c>
      <c r="G910" s="112">
        <v>3051</v>
      </c>
      <c r="H910" s="112">
        <v>60</v>
      </c>
      <c r="I910" s="112">
        <v>238</v>
      </c>
      <c r="J910" s="241">
        <v>17.807164179104479</v>
      </c>
      <c r="K910" s="241">
        <v>18.112094395280234</v>
      </c>
      <c r="L910" s="241">
        <v>26.066666666666666</v>
      </c>
      <c r="M910" s="241">
        <v>11.890756302521009</v>
      </c>
      <c r="N910" s="208"/>
      <c r="O910" s="208"/>
      <c r="P910" s="208"/>
      <c r="Q910" s="208"/>
    </row>
    <row r="911" spans="1:17" ht="12" customHeight="1" x14ac:dyDescent="0.2">
      <c r="A911" s="134" t="s">
        <v>437</v>
      </c>
      <c r="B911" s="112">
        <v>2463</v>
      </c>
      <c r="C911" s="112">
        <v>2379</v>
      </c>
      <c r="D911" s="112">
        <v>84</v>
      </c>
      <c r="E911" s="112">
        <v>0</v>
      </c>
      <c r="F911" s="112">
        <v>198</v>
      </c>
      <c r="G911" s="112">
        <v>183</v>
      </c>
      <c r="H911" s="112">
        <v>12</v>
      </c>
      <c r="I911" s="112">
        <v>3</v>
      </c>
      <c r="J911" s="241">
        <v>12.439393939393939</v>
      </c>
      <c r="K911" s="241">
        <v>13</v>
      </c>
      <c r="L911" s="241">
        <v>7</v>
      </c>
      <c r="M911" s="241" t="s">
        <v>929</v>
      </c>
      <c r="N911" s="208"/>
      <c r="O911" s="208"/>
      <c r="P911" s="208"/>
      <c r="Q911" s="208"/>
    </row>
    <row r="912" spans="1:17" ht="12" customHeight="1" x14ac:dyDescent="0.2">
      <c r="A912" s="134" t="s">
        <v>440</v>
      </c>
      <c r="B912" s="112">
        <v>103831</v>
      </c>
      <c r="C912" s="112">
        <v>95464</v>
      </c>
      <c r="D912" s="112">
        <v>4032</v>
      </c>
      <c r="E912" s="112">
        <v>4335</v>
      </c>
      <c r="F912" s="112">
        <v>3924</v>
      </c>
      <c r="G912" s="112">
        <v>3498</v>
      </c>
      <c r="H912" s="112">
        <v>198</v>
      </c>
      <c r="I912" s="112">
        <v>228</v>
      </c>
      <c r="J912" s="241">
        <v>26.460499490316003</v>
      </c>
      <c r="K912" s="241">
        <v>27.291023441966839</v>
      </c>
      <c r="L912" s="241">
        <v>20.363636363636363</v>
      </c>
      <c r="M912" s="241">
        <v>19.013157894736842</v>
      </c>
      <c r="N912" s="208"/>
      <c r="O912" s="208"/>
      <c r="P912" s="208"/>
      <c r="Q912" s="208"/>
    </row>
    <row r="913" spans="1:17" ht="12" customHeight="1" x14ac:dyDescent="0.2">
      <c r="A913" s="134" t="s">
        <v>451</v>
      </c>
      <c r="B913" s="112">
        <v>59572</v>
      </c>
      <c r="C913" s="112">
        <v>58989</v>
      </c>
      <c r="D913" s="112">
        <v>0</v>
      </c>
      <c r="E913" s="112">
        <v>583</v>
      </c>
      <c r="F913" s="112">
        <v>4201</v>
      </c>
      <c r="G913" s="112">
        <v>4165</v>
      </c>
      <c r="H913" s="112">
        <v>0</v>
      </c>
      <c r="I913" s="112">
        <v>36</v>
      </c>
      <c r="J913" s="241">
        <v>14.18043323018329</v>
      </c>
      <c r="K913" s="241">
        <v>14.163025210084033</v>
      </c>
      <c r="L913" s="241" t="s">
        <v>929</v>
      </c>
      <c r="M913" s="241">
        <v>16.194444444444443</v>
      </c>
      <c r="N913" s="208"/>
      <c r="O913" s="208"/>
      <c r="P913" s="208"/>
      <c r="Q913" s="208"/>
    </row>
    <row r="914" spans="1:17" ht="12" customHeight="1" x14ac:dyDescent="0.2">
      <c r="A914" s="134" t="s">
        <v>462</v>
      </c>
      <c r="B914" s="112">
        <v>19234</v>
      </c>
      <c r="C914" s="112">
        <v>18009</v>
      </c>
      <c r="D914" s="112">
        <v>345</v>
      </c>
      <c r="E914" s="112">
        <v>880</v>
      </c>
      <c r="F914" s="112">
        <v>6326</v>
      </c>
      <c r="G914" s="112">
        <v>6300</v>
      </c>
      <c r="H914" s="112">
        <v>10</v>
      </c>
      <c r="I914" s="112">
        <v>16</v>
      </c>
      <c r="J914" s="241">
        <v>3.0404679102118242</v>
      </c>
      <c r="K914" s="241">
        <v>2.8585714285714285</v>
      </c>
      <c r="L914" s="241">
        <v>34.5</v>
      </c>
      <c r="M914" s="241">
        <v>55</v>
      </c>
      <c r="N914" s="208"/>
      <c r="O914" s="208"/>
      <c r="P914" s="208"/>
      <c r="Q914" s="208"/>
    </row>
    <row r="915" spans="1:17" ht="12" customHeight="1" x14ac:dyDescent="0.2">
      <c r="A915" s="134" t="s">
        <v>467</v>
      </c>
      <c r="B915" s="112">
        <v>1867</v>
      </c>
      <c r="C915" s="112">
        <v>1867</v>
      </c>
      <c r="D915" s="112">
        <v>0</v>
      </c>
      <c r="E915" s="112">
        <v>0</v>
      </c>
      <c r="F915" s="112">
        <v>178</v>
      </c>
      <c r="G915" s="112">
        <v>178</v>
      </c>
      <c r="H915" s="112">
        <v>0</v>
      </c>
      <c r="I915" s="112">
        <v>0</v>
      </c>
      <c r="J915" s="241">
        <v>10.488764044943821</v>
      </c>
      <c r="K915" s="241">
        <v>10.488764044943821</v>
      </c>
      <c r="L915" s="241" t="s">
        <v>929</v>
      </c>
      <c r="M915" s="241" t="s">
        <v>929</v>
      </c>
      <c r="N915" s="208"/>
      <c r="O915" s="208"/>
      <c r="P915" s="208"/>
      <c r="Q915" s="208"/>
    </row>
    <row r="916" spans="1:17" ht="12" customHeight="1" x14ac:dyDescent="0.2">
      <c r="A916" s="134" t="s">
        <v>114</v>
      </c>
      <c r="B916" s="112">
        <v>7367</v>
      </c>
      <c r="C916" s="112">
        <v>7367</v>
      </c>
      <c r="D916" s="112">
        <v>0</v>
      </c>
      <c r="E916" s="112">
        <v>0</v>
      </c>
      <c r="F916" s="112">
        <v>414</v>
      </c>
      <c r="G916" s="112">
        <v>413</v>
      </c>
      <c r="H916" s="112">
        <v>0</v>
      </c>
      <c r="I916" s="112">
        <v>0</v>
      </c>
      <c r="J916" s="241">
        <v>17.794685990338163</v>
      </c>
      <c r="K916" s="241">
        <v>17.83777239709443</v>
      </c>
      <c r="L916" s="241" t="s">
        <v>929</v>
      </c>
      <c r="M916" s="241" t="s">
        <v>929</v>
      </c>
      <c r="N916" s="208"/>
      <c r="O916" s="208"/>
      <c r="P916" s="208"/>
      <c r="Q916" s="208"/>
    </row>
    <row r="917" spans="1:17" ht="12" customHeight="1" x14ac:dyDescent="0.2">
      <c r="A917" s="134" t="s">
        <v>474</v>
      </c>
      <c r="B917" s="112">
        <v>68512</v>
      </c>
      <c r="C917" s="112">
        <v>68497</v>
      </c>
      <c r="D917" s="112">
        <v>15</v>
      </c>
      <c r="E917" s="112">
        <v>0</v>
      </c>
      <c r="F917" s="112">
        <v>3016</v>
      </c>
      <c r="G917" s="112">
        <v>3016</v>
      </c>
      <c r="H917" s="112">
        <v>0</v>
      </c>
      <c r="I917" s="112">
        <v>0</v>
      </c>
      <c r="J917" s="241">
        <v>22.716180371352785</v>
      </c>
      <c r="K917" s="241">
        <v>22.711206896551722</v>
      </c>
      <c r="L917" s="241" t="s">
        <v>929</v>
      </c>
      <c r="M917" s="241" t="s">
        <v>929</v>
      </c>
      <c r="N917" s="208"/>
      <c r="O917" s="208"/>
      <c r="P917" s="208"/>
      <c r="Q917" s="208"/>
    </row>
    <row r="918" spans="1:17" ht="12" customHeight="1" x14ac:dyDescent="0.2">
      <c r="A918" s="134" t="s">
        <v>486</v>
      </c>
      <c r="B918" s="112">
        <v>10264</v>
      </c>
      <c r="C918" s="112">
        <v>9645</v>
      </c>
      <c r="D918" s="112">
        <v>374</v>
      </c>
      <c r="E918" s="112">
        <v>245</v>
      </c>
      <c r="F918" s="112">
        <v>1035</v>
      </c>
      <c r="G918" s="112">
        <v>950</v>
      </c>
      <c r="H918" s="112">
        <v>25</v>
      </c>
      <c r="I918" s="112">
        <v>60</v>
      </c>
      <c r="J918" s="241">
        <v>9.9169082125603865</v>
      </c>
      <c r="K918" s="241">
        <v>10.152631578947368</v>
      </c>
      <c r="L918" s="241">
        <v>14.96</v>
      </c>
      <c r="M918" s="241">
        <v>4.083333333333333</v>
      </c>
      <c r="N918" s="208"/>
      <c r="O918" s="208"/>
      <c r="P918" s="208"/>
      <c r="Q918" s="208"/>
    </row>
    <row r="919" spans="1:17" ht="12" customHeight="1" x14ac:dyDescent="0.2">
      <c r="A919" s="134" t="s">
        <v>930</v>
      </c>
      <c r="B919" s="112">
        <v>332764</v>
      </c>
      <c r="C919" s="112">
        <v>317477</v>
      </c>
      <c r="D919" s="112">
        <v>6414</v>
      </c>
      <c r="E919" s="112">
        <v>8873</v>
      </c>
      <c r="F919" s="112">
        <v>23763</v>
      </c>
      <c r="G919" s="112">
        <v>22854</v>
      </c>
      <c r="H919" s="112">
        <v>308</v>
      </c>
      <c r="I919" s="112">
        <v>601</v>
      </c>
      <c r="J919" s="241">
        <v>14.003450742751337</v>
      </c>
      <c r="K919" s="241">
        <v>13.891528835214842</v>
      </c>
      <c r="L919" s="241">
        <v>20.824675324675326</v>
      </c>
      <c r="M919" s="241">
        <v>14.763727121464226</v>
      </c>
      <c r="N919" s="208"/>
      <c r="O919" s="208"/>
      <c r="P919" s="208"/>
      <c r="Q919" s="208"/>
    </row>
    <row r="920" spans="1:17" ht="36.950000000000003" customHeight="1" x14ac:dyDescent="0.2">
      <c r="A920" s="134" t="s">
        <v>931</v>
      </c>
      <c r="B920" s="112">
        <v>313530</v>
      </c>
      <c r="C920" s="112">
        <v>299468</v>
      </c>
      <c r="D920" s="112">
        <v>6069</v>
      </c>
      <c r="E920" s="112">
        <v>7993</v>
      </c>
      <c r="F920" s="112">
        <v>17422</v>
      </c>
      <c r="G920" s="112">
        <v>16539</v>
      </c>
      <c r="H920" s="112">
        <v>299</v>
      </c>
      <c r="I920" s="112">
        <v>584</v>
      </c>
      <c r="J920" s="241">
        <v>17.996211686373552</v>
      </c>
      <c r="K920" s="241">
        <v>18.106777918858455</v>
      </c>
      <c r="L920" s="241">
        <v>20.297658862876254</v>
      </c>
      <c r="M920" s="241">
        <v>13.686643835616438</v>
      </c>
      <c r="N920" s="208"/>
      <c r="O920" s="208"/>
      <c r="P920" s="208"/>
      <c r="Q920" s="208"/>
    </row>
    <row r="921" spans="1:17" ht="36.950000000000003" customHeight="1" x14ac:dyDescent="0.2">
      <c r="A921" s="134" t="s">
        <v>932</v>
      </c>
      <c r="B921" s="112">
        <v>19234</v>
      </c>
      <c r="C921" s="112">
        <v>18009</v>
      </c>
      <c r="D921" s="112">
        <v>345</v>
      </c>
      <c r="E921" s="112">
        <v>880</v>
      </c>
      <c r="F921" s="112">
        <v>6341</v>
      </c>
      <c r="G921" s="112">
        <v>6315</v>
      </c>
      <c r="H921" s="112">
        <v>10</v>
      </c>
      <c r="I921" s="112">
        <v>16</v>
      </c>
      <c r="J921" s="241">
        <v>3.0332755085948588</v>
      </c>
      <c r="K921" s="241">
        <v>2.8517814726840855</v>
      </c>
      <c r="L921" s="241">
        <v>34.5</v>
      </c>
      <c r="M921" s="241">
        <v>55</v>
      </c>
      <c r="N921" s="208"/>
      <c r="O921" s="208"/>
      <c r="P921" s="208"/>
      <c r="Q921" s="208"/>
    </row>
    <row r="922" spans="1:17" ht="21.95" customHeight="1" x14ac:dyDescent="0.2">
      <c r="A922" s="134"/>
      <c r="B922" s="243" t="s">
        <v>119</v>
      </c>
      <c r="C922" s="112"/>
      <c r="D922" s="112"/>
      <c r="E922" s="112"/>
      <c r="F922" s="112"/>
      <c r="G922" s="112"/>
      <c r="H922" s="112"/>
      <c r="I922" s="112"/>
      <c r="J922" s="241"/>
      <c r="K922" s="241" t="s">
        <v>933</v>
      </c>
      <c r="L922" s="241" t="s">
        <v>933</v>
      </c>
      <c r="M922" s="241" t="s">
        <v>933</v>
      </c>
      <c r="N922" s="208"/>
      <c r="O922" s="208"/>
      <c r="P922" s="208"/>
      <c r="Q922" s="208"/>
    </row>
    <row r="923" spans="1:17" x14ac:dyDescent="0.2">
      <c r="A923" s="134"/>
      <c r="B923" s="112"/>
      <c r="C923" s="112"/>
      <c r="D923" s="112"/>
      <c r="E923" s="112"/>
      <c r="F923" s="112"/>
      <c r="G923" s="112"/>
      <c r="H923" s="112"/>
      <c r="I923" s="112"/>
      <c r="J923" s="241"/>
      <c r="K923" s="241" t="s">
        <v>933</v>
      </c>
      <c r="L923" s="241" t="s">
        <v>933</v>
      </c>
      <c r="M923" s="241" t="s">
        <v>933</v>
      </c>
      <c r="N923" s="208"/>
      <c r="O923" s="208"/>
      <c r="P923" s="208"/>
      <c r="Q923" s="208"/>
    </row>
    <row r="924" spans="1:17" ht="12" customHeight="1" x14ac:dyDescent="0.2">
      <c r="A924" s="134" t="s">
        <v>418</v>
      </c>
      <c r="B924" s="112">
        <v>29259</v>
      </c>
      <c r="C924" s="112">
        <v>27456</v>
      </c>
      <c r="D924" s="112">
        <v>1346</v>
      </c>
      <c r="E924" s="112">
        <v>457</v>
      </c>
      <c r="F924" s="112">
        <v>1174</v>
      </c>
      <c r="G924" s="112">
        <v>1149</v>
      </c>
      <c r="H924" s="112">
        <v>15</v>
      </c>
      <c r="I924" s="112">
        <v>9</v>
      </c>
      <c r="J924" s="241">
        <v>24.922487223168655</v>
      </c>
      <c r="K924" s="241">
        <v>23.895561357702348</v>
      </c>
      <c r="L924" s="241">
        <v>89.733333333333334</v>
      </c>
      <c r="M924" s="241">
        <v>50.777777777777779</v>
      </c>
      <c r="N924" s="208"/>
      <c r="O924" s="208"/>
      <c r="P924" s="208"/>
      <c r="Q924" s="208"/>
    </row>
    <row r="925" spans="1:17" ht="12" customHeight="1" x14ac:dyDescent="0.2">
      <c r="A925" s="134" t="s">
        <v>437</v>
      </c>
      <c r="B925" s="112">
        <v>993</v>
      </c>
      <c r="C925" s="112">
        <v>784</v>
      </c>
      <c r="D925" s="112">
        <v>209</v>
      </c>
      <c r="E925" s="112">
        <v>0</v>
      </c>
      <c r="F925" s="112">
        <v>37</v>
      </c>
      <c r="G925" s="112">
        <v>25</v>
      </c>
      <c r="H925" s="112">
        <v>12</v>
      </c>
      <c r="I925" s="112">
        <v>0</v>
      </c>
      <c r="J925" s="241">
        <v>26.837837837837839</v>
      </c>
      <c r="K925" s="241">
        <v>31.36</v>
      </c>
      <c r="L925" s="241">
        <v>17.416666666666668</v>
      </c>
      <c r="M925" s="241" t="s">
        <v>929</v>
      </c>
      <c r="N925" s="208"/>
      <c r="O925" s="208"/>
      <c r="P925" s="208"/>
      <c r="Q925" s="208"/>
    </row>
    <row r="926" spans="1:17" ht="12" customHeight="1" x14ac:dyDescent="0.2">
      <c r="A926" s="134" t="s">
        <v>440</v>
      </c>
      <c r="B926" s="112">
        <v>43539</v>
      </c>
      <c r="C926" s="112">
        <v>32431</v>
      </c>
      <c r="D926" s="112">
        <v>9318</v>
      </c>
      <c r="E926" s="112">
        <v>1790</v>
      </c>
      <c r="F926" s="112">
        <v>1599</v>
      </c>
      <c r="G926" s="112">
        <v>1286</v>
      </c>
      <c r="H926" s="112">
        <v>225</v>
      </c>
      <c r="I926" s="112">
        <v>89</v>
      </c>
      <c r="J926" s="241">
        <v>27.228893058161351</v>
      </c>
      <c r="K926" s="241">
        <v>25.218506998444791</v>
      </c>
      <c r="L926" s="241">
        <v>41.413333333333334</v>
      </c>
      <c r="M926" s="241">
        <v>20.112359550561798</v>
      </c>
      <c r="N926" s="208"/>
      <c r="O926" s="208"/>
      <c r="P926" s="208"/>
      <c r="Q926" s="208"/>
    </row>
    <row r="927" spans="1:17" ht="12" customHeight="1" x14ac:dyDescent="0.2">
      <c r="A927" s="134" t="s">
        <v>451</v>
      </c>
      <c r="B927" s="112">
        <v>26666</v>
      </c>
      <c r="C927" s="112">
        <v>26368</v>
      </c>
      <c r="D927" s="112">
        <v>298</v>
      </c>
      <c r="E927" s="112">
        <v>0</v>
      </c>
      <c r="F927" s="112">
        <v>1409</v>
      </c>
      <c r="G927" s="112">
        <v>1400</v>
      </c>
      <c r="H927" s="112">
        <v>9</v>
      </c>
      <c r="I927" s="112">
        <v>0</v>
      </c>
      <c r="J927" s="241">
        <v>18.925479063165366</v>
      </c>
      <c r="K927" s="241">
        <v>18.834285714285713</v>
      </c>
      <c r="L927" s="241">
        <v>33.111111111111114</v>
      </c>
      <c r="M927" s="241" t="s">
        <v>929</v>
      </c>
      <c r="N927" s="208"/>
      <c r="O927" s="208"/>
      <c r="P927" s="208"/>
      <c r="Q927" s="208"/>
    </row>
    <row r="928" spans="1:17" ht="12" customHeight="1" x14ac:dyDescent="0.2">
      <c r="A928" s="134" t="s">
        <v>462</v>
      </c>
      <c r="B928" s="112">
        <v>9043</v>
      </c>
      <c r="C928" s="112">
        <v>7317</v>
      </c>
      <c r="D928" s="112">
        <v>1185</v>
      </c>
      <c r="E928" s="112">
        <v>541</v>
      </c>
      <c r="F928" s="112">
        <v>2440</v>
      </c>
      <c r="G928" s="112">
        <v>2403</v>
      </c>
      <c r="H928" s="112">
        <v>32</v>
      </c>
      <c r="I928" s="112">
        <v>5</v>
      </c>
      <c r="J928" s="241">
        <v>3.7061475409836064</v>
      </c>
      <c r="K928" s="241">
        <v>3.0449438202247192</v>
      </c>
      <c r="L928" s="241">
        <v>37.03125</v>
      </c>
      <c r="M928" s="241">
        <v>108.2</v>
      </c>
      <c r="N928" s="208"/>
      <c r="O928" s="208"/>
      <c r="P928" s="208"/>
      <c r="Q928" s="208"/>
    </row>
    <row r="929" spans="1:17" ht="12" customHeight="1" x14ac:dyDescent="0.2">
      <c r="A929" s="134" t="s">
        <v>467</v>
      </c>
      <c r="B929" s="112">
        <v>1536</v>
      </c>
      <c r="C929" s="112">
        <v>1536</v>
      </c>
      <c r="D929" s="112">
        <v>0</v>
      </c>
      <c r="E929" s="112">
        <v>0</v>
      </c>
      <c r="F929" s="112">
        <v>143</v>
      </c>
      <c r="G929" s="112">
        <v>143</v>
      </c>
      <c r="H929" s="112">
        <v>0</v>
      </c>
      <c r="I929" s="112">
        <v>0</v>
      </c>
      <c r="J929" s="241">
        <v>10.741258741258742</v>
      </c>
      <c r="K929" s="241">
        <v>10.741258741258742</v>
      </c>
      <c r="L929" s="241" t="s">
        <v>929</v>
      </c>
      <c r="M929" s="241" t="s">
        <v>929</v>
      </c>
      <c r="N929" s="208"/>
      <c r="O929" s="208"/>
      <c r="P929" s="208"/>
      <c r="Q929" s="208"/>
    </row>
    <row r="930" spans="1:17" ht="12" customHeight="1" x14ac:dyDescent="0.2">
      <c r="A930" s="134" t="s">
        <v>114</v>
      </c>
      <c r="B930" s="112">
        <v>2457</v>
      </c>
      <c r="C930" s="112">
        <v>2457</v>
      </c>
      <c r="D930" s="112">
        <v>0</v>
      </c>
      <c r="E930" s="112">
        <v>0</v>
      </c>
      <c r="F930" s="112">
        <v>109</v>
      </c>
      <c r="G930" s="112">
        <v>109</v>
      </c>
      <c r="H930" s="112">
        <v>0</v>
      </c>
      <c r="I930" s="112">
        <v>0</v>
      </c>
      <c r="J930" s="241">
        <v>22.541284403669724</v>
      </c>
      <c r="K930" s="241">
        <v>22.541284403669724</v>
      </c>
      <c r="L930" s="241" t="s">
        <v>929</v>
      </c>
      <c r="M930" s="241" t="s">
        <v>929</v>
      </c>
      <c r="N930" s="208"/>
      <c r="O930" s="208"/>
      <c r="P930" s="208"/>
      <c r="Q930" s="208"/>
    </row>
    <row r="931" spans="1:17" ht="12" customHeight="1" x14ac:dyDescent="0.2">
      <c r="A931" s="134" t="s">
        <v>474</v>
      </c>
      <c r="B931" s="112">
        <v>34986</v>
      </c>
      <c r="C931" s="112">
        <v>34569</v>
      </c>
      <c r="D931" s="112">
        <v>417</v>
      </c>
      <c r="E931" s="112">
        <v>0</v>
      </c>
      <c r="F931" s="112">
        <v>1294</v>
      </c>
      <c r="G931" s="112">
        <v>1284</v>
      </c>
      <c r="H931" s="112">
        <v>10</v>
      </c>
      <c r="I931" s="112">
        <v>0</v>
      </c>
      <c r="J931" s="241">
        <v>27.037094281298298</v>
      </c>
      <c r="K931" s="241">
        <v>26.922897196261683</v>
      </c>
      <c r="L931" s="241">
        <v>41.7</v>
      </c>
      <c r="M931" s="241" t="s">
        <v>929</v>
      </c>
      <c r="N931" s="208"/>
      <c r="O931" s="208"/>
      <c r="P931" s="208"/>
      <c r="Q931" s="208"/>
    </row>
    <row r="932" spans="1:17" ht="12" customHeight="1" x14ac:dyDescent="0.2">
      <c r="A932" s="134" t="s">
        <v>486</v>
      </c>
      <c r="B932" s="112">
        <v>10170</v>
      </c>
      <c r="C932" s="112">
        <v>8617</v>
      </c>
      <c r="D932" s="112">
        <v>1553</v>
      </c>
      <c r="E932" s="112">
        <v>0</v>
      </c>
      <c r="F932" s="112">
        <v>842</v>
      </c>
      <c r="G932" s="112">
        <v>760</v>
      </c>
      <c r="H932" s="112">
        <v>82</v>
      </c>
      <c r="I932" s="112">
        <v>0</v>
      </c>
      <c r="J932" s="241">
        <v>12.078384798099762</v>
      </c>
      <c r="K932" s="241">
        <v>11.338157894736842</v>
      </c>
      <c r="L932" s="241">
        <v>18.939024390243901</v>
      </c>
      <c r="M932" s="241" t="s">
        <v>929</v>
      </c>
      <c r="N932" s="208"/>
      <c r="O932" s="208"/>
      <c r="P932" s="208"/>
      <c r="Q932" s="208"/>
    </row>
    <row r="933" spans="1:17" ht="12" customHeight="1" x14ac:dyDescent="0.2">
      <c r="A933" s="134" t="s">
        <v>930</v>
      </c>
      <c r="B933" s="112">
        <v>160220</v>
      </c>
      <c r="C933" s="112">
        <v>143106</v>
      </c>
      <c r="D933" s="112">
        <v>14326</v>
      </c>
      <c r="E933" s="112">
        <v>2788</v>
      </c>
      <c r="F933" s="112">
        <v>9376</v>
      </c>
      <c r="G933" s="112">
        <v>8887</v>
      </c>
      <c r="H933" s="112">
        <v>386</v>
      </c>
      <c r="I933" s="112">
        <v>103</v>
      </c>
      <c r="J933" s="241">
        <v>17.088310580204777</v>
      </c>
      <c r="K933" s="241">
        <v>16.102846854956677</v>
      </c>
      <c r="L933" s="241">
        <v>37.1139896373057</v>
      </c>
      <c r="M933" s="241">
        <v>27.067961165048544</v>
      </c>
      <c r="N933" s="208"/>
      <c r="O933" s="208"/>
      <c r="P933" s="208"/>
      <c r="Q933" s="208"/>
    </row>
    <row r="934" spans="1:17" ht="36.950000000000003" customHeight="1" x14ac:dyDescent="0.2">
      <c r="A934" s="134" t="s">
        <v>931</v>
      </c>
      <c r="B934" s="112">
        <v>151177</v>
      </c>
      <c r="C934" s="112">
        <v>135789</v>
      </c>
      <c r="D934" s="112">
        <v>13141</v>
      </c>
      <c r="E934" s="112">
        <v>2247</v>
      </c>
      <c r="F934" s="112">
        <v>6884</v>
      </c>
      <c r="G934" s="112">
        <v>6433</v>
      </c>
      <c r="H934" s="112">
        <v>354</v>
      </c>
      <c r="I934" s="112">
        <v>98</v>
      </c>
      <c r="J934" s="241">
        <v>21.960633352701919</v>
      </c>
      <c r="K934" s="241">
        <v>21.108192134307476</v>
      </c>
      <c r="L934" s="241">
        <v>37.121468926553675</v>
      </c>
      <c r="M934" s="241">
        <v>22.928571428571427</v>
      </c>
      <c r="N934" s="208"/>
      <c r="O934" s="208"/>
      <c r="P934" s="208"/>
      <c r="Q934" s="208"/>
    </row>
    <row r="935" spans="1:17" ht="36.950000000000003" customHeight="1" x14ac:dyDescent="0.2">
      <c r="A935" s="134" t="s">
        <v>932</v>
      </c>
      <c r="B935" s="112">
        <v>9043</v>
      </c>
      <c r="C935" s="112">
        <v>7317</v>
      </c>
      <c r="D935" s="112">
        <v>1185</v>
      </c>
      <c r="E935" s="112">
        <v>541</v>
      </c>
      <c r="F935" s="112">
        <v>2491</v>
      </c>
      <c r="G935" s="112">
        <v>2455</v>
      </c>
      <c r="H935" s="112">
        <v>32</v>
      </c>
      <c r="I935" s="112">
        <v>5</v>
      </c>
      <c r="J935" s="241">
        <v>3.6302689682858289</v>
      </c>
      <c r="K935" s="241">
        <v>2.9804480651731162</v>
      </c>
      <c r="L935" s="241">
        <v>37.03125</v>
      </c>
      <c r="M935" s="241">
        <v>108.2</v>
      </c>
      <c r="N935" s="208"/>
      <c r="O935" s="208"/>
      <c r="P935" s="208"/>
      <c r="Q935" s="208"/>
    </row>
    <row r="936" spans="1:17" x14ac:dyDescent="0.2">
      <c r="A936" s="134"/>
      <c r="B936" s="112"/>
      <c r="C936" s="112"/>
      <c r="D936" s="112"/>
      <c r="E936" s="112"/>
      <c r="F936" s="112"/>
      <c r="G936" s="112"/>
      <c r="H936" s="112"/>
      <c r="I936" s="112"/>
      <c r="J936" s="241"/>
      <c r="K936" s="241"/>
      <c r="L936" s="241"/>
      <c r="M936" s="241"/>
      <c r="N936" s="208"/>
      <c r="O936" s="208"/>
      <c r="P936" s="208"/>
      <c r="Q936" s="208"/>
    </row>
    <row r="937" spans="1:17" x14ac:dyDescent="0.2">
      <c r="A937" s="134"/>
      <c r="B937" s="112"/>
      <c r="C937" s="112"/>
      <c r="D937" s="112"/>
      <c r="E937" s="112"/>
      <c r="F937" s="112"/>
      <c r="G937" s="112"/>
      <c r="H937" s="112"/>
      <c r="I937" s="112"/>
      <c r="J937" s="241"/>
      <c r="K937" s="241"/>
      <c r="L937" s="241"/>
      <c r="M937" s="241"/>
      <c r="N937" s="208"/>
      <c r="O937" s="208"/>
      <c r="P937" s="208"/>
      <c r="Q937" s="208"/>
    </row>
    <row r="938" spans="1:17" x14ac:dyDescent="0.2">
      <c r="A938" s="238" t="s">
        <v>934</v>
      </c>
      <c r="B938" s="63"/>
      <c r="C938" s="112"/>
      <c r="D938" s="112"/>
      <c r="E938" s="112"/>
      <c r="F938" s="112"/>
      <c r="G938" s="112"/>
      <c r="H938" s="112"/>
      <c r="I938" s="112"/>
      <c r="J938" s="241"/>
      <c r="K938" s="241" t="s">
        <v>933</v>
      </c>
      <c r="L938" s="241" t="s">
        <v>933</v>
      </c>
      <c r="M938" s="241" t="s">
        <v>933</v>
      </c>
      <c r="N938" s="208"/>
      <c r="O938" s="208"/>
      <c r="P938" s="208"/>
      <c r="Q938" s="208"/>
    </row>
    <row r="939" spans="1:17" ht="11.25" customHeight="1" x14ac:dyDescent="0.2">
      <c r="A939" s="242" t="s">
        <v>935</v>
      </c>
      <c r="B939" s="63"/>
      <c r="C939" s="112"/>
      <c r="D939" s="112"/>
      <c r="E939" s="112"/>
      <c r="F939" s="112"/>
      <c r="G939" s="112"/>
      <c r="H939" s="112"/>
      <c r="I939" s="112"/>
      <c r="J939" s="241"/>
      <c r="K939" s="241"/>
      <c r="L939" s="241"/>
      <c r="M939" s="241"/>
      <c r="N939" s="208"/>
      <c r="O939" s="208"/>
      <c r="P939" s="208"/>
      <c r="Q939" s="208"/>
    </row>
    <row r="940" spans="1:17" ht="11.25" customHeight="1" x14ac:dyDescent="0.2">
      <c r="A940" s="242" t="s">
        <v>936</v>
      </c>
      <c r="B940" s="63"/>
      <c r="C940" s="112"/>
      <c r="D940" s="112"/>
      <c r="E940" s="112"/>
      <c r="F940" s="112"/>
      <c r="G940" s="112"/>
      <c r="H940" s="112"/>
      <c r="I940" s="112"/>
      <c r="J940" s="241"/>
      <c r="K940" s="241"/>
      <c r="L940" s="241"/>
      <c r="M940" s="241"/>
      <c r="N940" s="208"/>
      <c r="O940" s="208"/>
      <c r="P940" s="208"/>
      <c r="Q940" s="208"/>
    </row>
    <row r="941" spans="1:17" ht="11.25" customHeight="1" x14ac:dyDescent="0.2">
      <c r="A941" s="134" t="s">
        <v>937</v>
      </c>
      <c r="B941" s="63"/>
      <c r="C941" s="112"/>
      <c r="D941" s="112"/>
      <c r="E941" s="112"/>
      <c r="F941" s="112"/>
      <c r="G941" s="112"/>
      <c r="H941" s="112"/>
      <c r="I941" s="112"/>
      <c r="J941" s="241"/>
      <c r="K941" s="241"/>
      <c r="L941" s="241"/>
      <c r="M941" s="241"/>
      <c r="N941" s="208"/>
      <c r="O941" s="208"/>
      <c r="P941" s="208"/>
      <c r="Q941" s="208"/>
    </row>
    <row r="942" spans="1:17" ht="11.25" customHeight="1" x14ac:dyDescent="0.2">
      <c r="A942" s="134"/>
      <c r="B942" s="63"/>
      <c r="C942" s="112"/>
      <c r="D942" s="112"/>
      <c r="E942" s="112"/>
      <c r="F942" s="112"/>
      <c r="G942" s="112"/>
      <c r="H942" s="112"/>
      <c r="I942" s="112"/>
      <c r="J942" s="241"/>
      <c r="K942" s="241"/>
      <c r="L942" s="241"/>
      <c r="M942" s="241"/>
      <c r="N942" s="208"/>
      <c r="O942" s="208"/>
      <c r="P942" s="208"/>
      <c r="Q942" s="208"/>
    </row>
    <row r="943" spans="1:17" ht="11.25" customHeight="1" x14ac:dyDescent="0.2">
      <c r="A943" s="134"/>
      <c r="B943" s="63"/>
      <c r="C943" s="112"/>
      <c r="D943" s="112"/>
      <c r="E943" s="112"/>
      <c r="F943" s="112"/>
      <c r="G943" s="112"/>
      <c r="H943" s="112"/>
      <c r="I943" s="112"/>
      <c r="J943" s="241"/>
      <c r="K943" s="241"/>
      <c r="L943" s="241"/>
      <c r="M943" s="241"/>
      <c r="N943" s="208"/>
      <c r="O943" s="208"/>
      <c r="P943" s="208"/>
      <c r="Q943" s="208"/>
    </row>
    <row r="944" spans="1:17" x14ac:dyDescent="0.2">
      <c r="A944" s="320" t="s">
        <v>73</v>
      </c>
      <c r="B944" s="320"/>
      <c r="C944" s="320"/>
      <c r="D944" s="320"/>
      <c r="E944" s="320"/>
      <c r="F944" s="112"/>
      <c r="G944" s="112"/>
      <c r="H944" s="112"/>
      <c r="I944" s="112"/>
      <c r="J944" s="241"/>
      <c r="K944" s="241" t="s">
        <v>933</v>
      </c>
      <c r="L944" s="241" t="s">
        <v>933</v>
      </c>
      <c r="M944" s="241" t="s">
        <v>933</v>
      </c>
      <c r="N944" s="208"/>
      <c r="O944" s="208"/>
      <c r="P944" s="208"/>
      <c r="Q944" s="208"/>
    </row>
    <row r="945" spans="1:17" ht="27" customHeight="1" x14ac:dyDescent="0.2">
      <c r="A945" s="134"/>
      <c r="B945" s="243" t="s">
        <v>507</v>
      </c>
      <c r="C945" s="112"/>
      <c r="D945" s="112"/>
      <c r="E945" s="112"/>
      <c r="F945" s="112"/>
      <c r="G945" s="112"/>
      <c r="H945" s="112"/>
      <c r="I945" s="112"/>
      <c r="J945" s="241"/>
      <c r="K945" s="241" t="s">
        <v>933</v>
      </c>
      <c r="L945" s="241" t="s">
        <v>933</v>
      </c>
      <c r="M945" s="241" t="s">
        <v>933</v>
      </c>
      <c r="N945" s="208"/>
      <c r="O945" s="208"/>
      <c r="P945" s="208"/>
      <c r="Q945" s="208"/>
    </row>
    <row r="946" spans="1:17" ht="21.95" customHeight="1" x14ac:dyDescent="0.2">
      <c r="A946" s="134"/>
      <c r="B946" s="243" t="s">
        <v>120</v>
      </c>
      <c r="C946" s="112"/>
      <c r="D946" s="112"/>
      <c r="E946" s="112"/>
      <c r="F946" s="112"/>
      <c r="G946" s="112"/>
      <c r="H946" s="112"/>
      <c r="I946" s="112"/>
      <c r="J946" s="241"/>
      <c r="K946" s="241" t="s">
        <v>933</v>
      </c>
      <c r="L946" s="241" t="s">
        <v>933</v>
      </c>
      <c r="M946" s="241" t="s">
        <v>933</v>
      </c>
      <c r="N946" s="208"/>
      <c r="O946" s="208"/>
      <c r="P946" s="208"/>
      <c r="Q946" s="208"/>
    </row>
    <row r="947" spans="1:17" x14ac:dyDescent="0.2">
      <c r="A947" s="134"/>
      <c r="B947" s="112"/>
      <c r="C947" s="112"/>
      <c r="D947" s="112"/>
      <c r="E947" s="112"/>
      <c r="F947" s="112"/>
      <c r="G947" s="112"/>
      <c r="H947" s="112"/>
      <c r="I947" s="112"/>
      <c r="J947" s="241"/>
      <c r="K947" s="241" t="s">
        <v>933</v>
      </c>
      <c r="L947" s="241" t="s">
        <v>933</v>
      </c>
      <c r="M947" s="241" t="s">
        <v>933</v>
      </c>
      <c r="N947" s="208"/>
      <c r="O947" s="208"/>
      <c r="P947" s="208"/>
      <c r="Q947" s="208"/>
    </row>
    <row r="948" spans="1:17" ht="12" customHeight="1" x14ac:dyDescent="0.2">
      <c r="A948" s="134" t="s">
        <v>418</v>
      </c>
      <c r="B948" s="112">
        <v>11364</v>
      </c>
      <c r="C948" s="112">
        <v>11300</v>
      </c>
      <c r="D948" s="112">
        <v>0</v>
      </c>
      <c r="E948" s="112">
        <v>64</v>
      </c>
      <c r="F948" s="112">
        <v>457</v>
      </c>
      <c r="G948" s="112">
        <v>439</v>
      </c>
      <c r="H948" s="112">
        <v>9</v>
      </c>
      <c r="I948" s="112">
        <v>9</v>
      </c>
      <c r="J948" s="241">
        <v>24.866520787746172</v>
      </c>
      <c r="K948" s="241">
        <v>25.740318906605921</v>
      </c>
      <c r="L948" s="241" t="s">
        <v>929</v>
      </c>
      <c r="M948" s="241">
        <v>7.1111111111111107</v>
      </c>
      <c r="N948" s="208"/>
      <c r="O948" s="208"/>
      <c r="P948" s="208"/>
      <c r="Q948" s="208"/>
    </row>
    <row r="949" spans="1:17" ht="12" customHeight="1" x14ac:dyDescent="0.2">
      <c r="A949" s="134" t="s">
        <v>437</v>
      </c>
      <c r="B949" s="112">
        <v>1011</v>
      </c>
      <c r="C949" s="112">
        <v>954</v>
      </c>
      <c r="D949" s="112">
        <v>57</v>
      </c>
      <c r="E949" s="112">
        <v>0</v>
      </c>
      <c r="F949" s="112">
        <v>42</v>
      </c>
      <c r="G949" s="112">
        <v>38</v>
      </c>
      <c r="H949" s="112">
        <v>3</v>
      </c>
      <c r="I949" s="112">
        <v>0</v>
      </c>
      <c r="J949" s="241">
        <v>24.071428571428573</v>
      </c>
      <c r="K949" s="241">
        <v>25.105263157894736</v>
      </c>
      <c r="L949" s="241">
        <v>19</v>
      </c>
      <c r="M949" s="241" t="s">
        <v>929</v>
      </c>
      <c r="N949" s="208"/>
      <c r="O949" s="208"/>
      <c r="P949" s="208"/>
      <c r="Q949" s="208"/>
    </row>
    <row r="950" spans="1:17" ht="12" customHeight="1" x14ac:dyDescent="0.2">
      <c r="A950" s="134" t="s">
        <v>440</v>
      </c>
      <c r="B950" s="112">
        <v>18243</v>
      </c>
      <c r="C950" s="112">
        <v>18181</v>
      </c>
      <c r="D950" s="112">
        <v>62</v>
      </c>
      <c r="E950" s="112">
        <v>0</v>
      </c>
      <c r="F950" s="112">
        <v>551</v>
      </c>
      <c r="G950" s="112">
        <v>545</v>
      </c>
      <c r="H950" s="112">
        <v>6</v>
      </c>
      <c r="I950" s="112">
        <v>0</v>
      </c>
      <c r="J950" s="241">
        <v>33.10889292196007</v>
      </c>
      <c r="K950" s="241">
        <v>33.359633027522939</v>
      </c>
      <c r="L950" s="241">
        <v>10.333333333333334</v>
      </c>
      <c r="M950" s="241" t="s">
        <v>929</v>
      </c>
      <c r="N950" s="208"/>
      <c r="O950" s="208"/>
      <c r="P950" s="208"/>
      <c r="Q950" s="208"/>
    </row>
    <row r="951" spans="1:17" ht="12" customHeight="1" x14ac:dyDescent="0.2">
      <c r="A951" s="134" t="s">
        <v>451</v>
      </c>
      <c r="B951" s="112">
        <v>8399</v>
      </c>
      <c r="C951" s="112">
        <v>8399</v>
      </c>
      <c r="D951" s="112">
        <v>0</v>
      </c>
      <c r="E951" s="112">
        <v>0</v>
      </c>
      <c r="F951" s="112">
        <v>504</v>
      </c>
      <c r="G951" s="112">
        <v>504</v>
      </c>
      <c r="H951" s="112">
        <v>0</v>
      </c>
      <c r="I951" s="112">
        <v>0</v>
      </c>
      <c r="J951" s="241">
        <v>16.664682539682541</v>
      </c>
      <c r="K951" s="241">
        <v>16.664682539682541</v>
      </c>
      <c r="L951" s="241" t="s">
        <v>929</v>
      </c>
      <c r="M951" s="241" t="s">
        <v>929</v>
      </c>
      <c r="N951" s="208"/>
      <c r="O951" s="208"/>
      <c r="P951" s="208"/>
      <c r="Q951" s="208"/>
    </row>
    <row r="952" spans="1:17" ht="12" customHeight="1" x14ac:dyDescent="0.2">
      <c r="A952" s="134" t="s">
        <v>462</v>
      </c>
      <c r="B952" s="112">
        <v>117</v>
      </c>
      <c r="C952" s="112">
        <v>117</v>
      </c>
      <c r="D952" s="112">
        <v>0</v>
      </c>
      <c r="E952" s="112">
        <v>0</v>
      </c>
      <c r="F952" s="112">
        <v>2</v>
      </c>
      <c r="G952" s="112">
        <v>0</v>
      </c>
      <c r="H952" s="112">
        <v>2</v>
      </c>
      <c r="I952" s="112">
        <v>0</v>
      </c>
      <c r="J952" s="241">
        <v>58.5</v>
      </c>
      <c r="K952" s="241" t="s">
        <v>929</v>
      </c>
      <c r="L952" s="241" t="s">
        <v>929</v>
      </c>
      <c r="M952" s="241" t="s">
        <v>929</v>
      </c>
      <c r="N952" s="208"/>
      <c r="O952" s="208"/>
      <c r="P952" s="208"/>
      <c r="Q952" s="208"/>
    </row>
    <row r="953" spans="1:17" ht="12" customHeight="1" x14ac:dyDescent="0.2">
      <c r="A953" s="134" t="s">
        <v>114</v>
      </c>
      <c r="B953" s="112">
        <v>1514</v>
      </c>
      <c r="C953" s="112">
        <v>1514</v>
      </c>
      <c r="D953" s="112">
        <v>0</v>
      </c>
      <c r="E953" s="112">
        <v>0</v>
      </c>
      <c r="F953" s="112">
        <v>79</v>
      </c>
      <c r="G953" s="112">
        <v>79</v>
      </c>
      <c r="H953" s="112">
        <v>0</v>
      </c>
      <c r="I953" s="112">
        <v>0</v>
      </c>
      <c r="J953" s="241">
        <v>19.164556962025316</v>
      </c>
      <c r="K953" s="241">
        <v>19.164556962025316</v>
      </c>
      <c r="L953" s="241" t="s">
        <v>929</v>
      </c>
      <c r="M953" s="241" t="s">
        <v>929</v>
      </c>
      <c r="N953" s="208"/>
      <c r="O953" s="208"/>
      <c r="P953" s="208"/>
      <c r="Q953" s="208"/>
    </row>
    <row r="954" spans="1:17" ht="12" customHeight="1" x14ac:dyDescent="0.2">
      <c r="A954" s="134" t="s">
        <v>474</v>
      </c>
      <c r="B954" s="112">
        <v>9581</v>
      </c>
      <c r="C954" s="112">
        <v>9581</v>
      </c>
      <c r="D954" s="112">
        <v>0</v>
      </c>
      <c r="E954" s="112">
        <v>0</v>
      </c>
      <c r="F954" s="112">
        <v>441</v>
      </c>
      <c r="G954" s="112">
        <v>441</v>
      </c>
      <c r="H954" s="112">
        <v>0</v>
      </c>
      <c r="I954" s="112">
        <v>0</v>
      </c>
      <c r="J954" s="241">
        <v>21.725623582766438</v>
      </c>
      <c r="K954" s="241">
        <v>21.725623582766438</v>
      </c>
      <c r="L954" s="241" t="s">
        <v>929</v>
      </c>
      <c r="M954" s="241" t="s">
        <v>929</v>
      </c>
      <c r="N954" s="208"/>
      <c r="O954" s="208"/>
      <c r="P954" s="208"/>
      <c r="Q954" s="208"/>
    </row>
    <row r="955" spans="1:17" ht="12" customHeight="1" x14ac:dyDescent="0.2">
      <c r="A955" s="134" t="s">
        <v>486</v>
      </c>
      <c r="B955" s="112">
        <v>1767</v>
      </c>
      <c r="C955" s="112">
        <v>1767</v>
      </c>
      <c r="D955" s="112">
        <v>0</v>
      </c>
      <c r="E955" s="112">
        <v>0</v>
      </c>
      <c r="F955" s="112">
        <v>126</v>
      </c>
      <c r="G955" s="112">
        <v>126</v>
      </c>
      <c r="H955" s="112">
        <v>0</v>
      </c>
      <c r="I955" s="112">
        <v>0</v>
      </c>
      <c r="J955" s="241">
        <v>14.023809523809524</v>
      </c>
      <c r="K955" s="241">
        <v>14.023809523809524</v>
      </c>
      <c r="L955" s="241" t="s">
        <v>929</v>
      </c>
      <c r="M955" s="241" t="s">
        <v>929</v>
      </c>
      <c r="N955" s="208"/>
      <c r="O955" s="208"/>
      <c r="P955" s="208"/>
      <c r="Q955" s="208"/>
    </row>
    <row r="956" spans="1:17" ht="12" customHeight="1" x14ac:dyDescent="0.2">
      <c r="A956" s="134" t="s">
        <v>930</v>
      </c>
      <c r="B956" s="112">
        <v>52031</v>
      </c>
      <c r="C956" s="112">
        <v>51848</v>
      </c>
      <c r="D956" s="112">
        <v>119</v>
      </c>
      <c r="E956" s="112">
        <v>64</v>
      </c>
      <c r="F956" s="112">
        <v>2467</v>
      </c>
      <c r="G956" s="112">
        <v>2439</v>
      </c>
      <c r="H956" s="112">
        <v>19</v>
      </c>
      <c r="I956" s="112">
        <v>9</v>
      </c>
      <c r="J956" s="241">
        <v>21.090798540737737</v>
      </c>
      <c r="K956" s="241">
        <v>21.257892578925791</v>
      </c>
      <c r="L956" s="241">
        <v>6.2631578947368425</v>
      </c>
      <c r="M956" s="241">
        <v>7.1111111111111107</v>
      </c>
      <c r="N956" s="208"/>
      <c r="O956" s="208"/>
      <c r="P956" s="208"/>
      <c r="Q956" s="208"/>
    </row>
    <row r="957" spans="1:17" ht="36.950000000000003" customHeight="1" x14ac:dyDescent="0.2">
      <c r="A957" s="134" t="s">
        <v>931</v>
      </c>
      <c r="B957" s="112">
        <v>51914</v>
      </c>
      <c r="C957" s="112">
        <v>51731</v>
      </c>
      <c r="D957" s="112">
        <v>119</v>
      </c>
      <c r="E957" s="112">
        <v>64</v>
      </c>
      <c r="F957" s="112">
        <v>2465</v>
      </c>
      <c r="G957" s="112">
        <v>2438</v>
      </c>
      <c r="H957" s="112">
        <v>18</v>
      </c>
      <c r="I957" s="112">
        <v>9</v>
      </c>
      <c r="J957" s="241">
        <v>21.060446247464505</v>
      </c>
      <c r="K957" s="241">
        <v>21.218621821164888</v>
      </c>
      <c r="L957" s="241">
        <v>6.6111111111111107</v>
      </c>
      <c r="M957" s="241">
        <v>7.1111111111111107</v>
      </c>
      <c r="N957" s="208"/>
      <c r="O957" s="208"/>
      <c r="P957" s="208"/>
      <c r="Q957" s="208"/>
    </row>
    <row r="958" spans="1:17" ht="36.950000000000003" customHeight="1" x14ac:dyDescent="0.2">
      <c r="A958" s="134" t="s">
        <v>932</v>
      </c>
      <c r="B958" s="112">
        <v>117</v>
      </c>
      <c r="C958" s="112">
        <v>117</v>
      </c>
      <c r="D958" s="112">
        <v>0</v>
      </c>
      <c r="E958" s="112">
        <v>0</v>
      </c>
      <c r="F958" s="112">
        <v>2</v>
      </c>
      <c r="G958" s="112">
        <v>0</v>
      </c>
      <c r="H958" s="112">
        <v>2</v>
      </c>
      <c r="I958" s="112">
        <v>0</v>
      </c>
      <c r="J958" s="241">
        <v>58.5</v>
      </c>
      <c r="K958" s="241" t="s">
        <v>929</v>
      </c>
      <c r="L958" s="241" t="s">
        <v>929</v>
      </c>
      <c r="M958" s="241" t="s">
        <v>929</v>
      </c>
      <c r="N958" s="208"/>
      <c r="O958" s="208"/>
      <c r="P958" s="208"/>
      <c r="Q958" s="208"/>
    </row>
    <row r="959" spans="1:17" ht="21.95" customHeight="1" x14ac:dyDescent="0.2">
      <c r="A959" s="134"/>
      <c r="B959" s="243" t="s">
        <v>121</v>
      </c>
      <c r="C959" s="112"/>
      <c r="D959" s="112"/>
      <c r="E959" s="112"/>
      <c r="F959" s="112"/>
      <c r="G959" s="112"/>
      <c r="H959" s="112"/>
      <c r="I959" s="112"/>
      <c r="J959" s="241"/>
      <c r="K959" s="241" t="s">
        <v>933</v>
      </c>
      <c r="L959" s="241" t="s">
        <v>933</v>
      </c>
      <c r="M959" s="241" t="s">
        <v>933</v>
      </c>
      <c r="N959" s="208"/>
      <c r="O959" s="208"/>
      <c r="P959" s="208"/>
      <c r="Q959" s="208"/>
    </row>
    <row r="960" spans="1:17" x14ac:dyDescent="0.2">
      <c r="A960" s="134"/>
      <c r="B960" s="112"/>
      <c r="C960" s="112"/>
      <c r="D960" s="112"/>
      <c r="E960" s="112"/>
      <c r="F960" s="112"/>
      <c r="G960" s="112"/>
      <c r="H960" s="112"/>
      <c r="I960" s="112"/>
      <c r="J960" s="241"/>
      <c r="K960" s="241" t="s">
        <v>933</v>
      </c>
      <c r="L960" s="241" t="s">
        <v>933</v>
      </c>
      <c r="M960" s="241" t="s">
        <v>933</v>
      </c>
      <c r="N960" s="208"/>
      <c r="O960" s="208"/>
      <c r="P960" s="208"/>
      <c r="Q960" s="208"/>
    </row>
    <row r="961" spans="1:17" ht="12" customHeight="1" x14ac:dyDescent="0.2">
      <c r="A961" s="134" t="s">
        <v>418</v>
      </c>
      <c r="B961" s="112">
        <v>5495</v>
      </c>
      <c r="C961" s="112">
        <v>5378</v>
      </c>
      <c r="D961" s="112">
        <v>117</v>
      </c>
      <c r="E961" s="112">
        <v>0</v>
      </c>
      <c r="F961" s="112">
        <v>221</v>
      </c>
      <c r="G961" s="112">
        <v>197</v>
      </c>
      <c r="H961" s="112">
        <v>24</v>
      </c>
      <c r="I961" s="112">
        <v>0</v>
      </c>
      <c r="J961" s="241">
        <v>24.864253393665159</v>
      </c>
      <c r="K961" s="241">
        <v>27.299492385786802</v>
      </c>
      <c r="L961" s="241">
        <v>4.875</v>
      </c>
      <c r="M961" s="241" t="s">
        <v>929</v>
      </c>
      <c r="N961" s="208"/>
      <c r="O961" s="208"/>
      <c r="P961" s="208"/>
      <c r="Q961" s="208"/>
    </row>
    <row r="962" spans="1:17" ht="12" customHeight="1" x14ac:dyDescent="0.2">
      <c r="A962" s="134" t="s">
        <v>437</v>
      </c>
      <c r="B962" s="112">
        <v>8</v>
      </c>
      <c r="C962" s="112">
        <v>8</v>
      </c>
      <c r="D962" s="112">
        <v>0</v>
      </c>
      <c r="E962" s="112">
        <v>0</v>
      </c>
      <c r="F962" s="112">
        <v>10</v>
      </c>
      <c r="G962" s="112">
        <v>10</v>
      </c>
      <c r="H962" s="112">
        <v>0</v>
      </c>
      <c r="I962" s="112">
        <v>0</v>
      </c>
      <c r="J962" s="241">
        <v>0.8</v>
      </c>
      <c r="K962" s="241">
        <v>0.8</v>
      </c>
      <c r="L962" s="241" t="s">
        <v>929</v>
      </c>
      <c r="M962" s="241" t="s">
        <v>929</v>
      </c>
      <c r="N962" s="208"/>
      <c r="O962" s="208"/>
      <c r="P962" s="208"/>
      <c r="Q962" s="208"/>
    </row>
    <row r="963" spans="1:17" ht="12" customHeight="1" x14ac:dyDescent="0.2">
      <c r="A963" s="134" t="s">
        <v>440</v>
      </c>
      <c r="B963" s="112">
        <v>11745</v>
      </c>
      <c r="C963" s="112">
        <v>11239</v>
      </c>
      <c r="D963" s="112">
        <v>506</v>
      </c>
      <c r="E963" s="112">
        <v>0</v>
      </c>
      <c r="F963" s="112">
        <v>341</v>
      </c>
      <c r="G963" s="112">
        <v>306</v>
      </c>
      <c r="H963" s="112">
        <v>35</v>
      </c>
      <c r="I963" s="112">
        <v>0</v>
      </c>
      <c r="J963" s="241">
        <v>34.442815249266864</v>
      </c>
      <c r="K963" s="241">
        <v>36.728758169934643</v>
      </c>
      <c r="L963" s="241">
        <v>14.457142857142857</v>
      </c>
      <c r="M963" s="241" t="s">
        <v>929</v>
      </c>
      <c r="N963" s="208"/>
      <c r="O963" s="208"/>
      <c r="P963" s="208"/>
      <c r="Q963" s="208"/>
    </row>
    <row r="964" spans="1:17" ht="12" customHeight="1" x14ac:dyDescent="0.2">
      <c r="A964" s="134" t="s">
        <v>451</v>
      </c>
      <c r="B964" s="112">
        <v>7668</v>
      </c>
      <c r="C964" s="112">
        <v>7040</v>
      </c>
      <c r="D964" s="112">
        <v>628</v>
      </c>
      <c r="E964" s="112">
        <v>0</v>
      </c>
      <c r="F964" s="112">
        <v>453</v>
      </c>
      <c r="G964" s="112">
        <v>375</v>
      </c>
      <c r="H964" s="112">
        <v>78</v>
      </c>
      <c r="I964" s="112">
        <v>0</v>
      </c>
      <c r="J964" s="241">
        <v>16.927152317880793</v>
      </c>
      <c r="K964" s="241">
        <v>18.773333333333333</v>
      </c>
      <c r="L964" s="241">
        <v>8.0512820512820511</v>
      </c>
      <c r="M964" s="241" t="s">
        <v>929</v>
      </c>
      <c r="N964" s="208"/>
      <c r="O964" s="208"/>
      <c r="P964" s="208"/>
      <c r="Q964" s="208"/>
    </row>
    <row r="965" spans="1:17" ht="12" customHeight="1" x14ac:dyDescent="0.2">
      <c r="A965" s="134" t="s">
        <v>462</v>
      </c>
      <c r="B965" s="112">
        <v>1393</v>
      </c>
      <c r="C965" s="112">
        <v>152</v>
      </c>
      <c r="D965" s="112">
        <v>1241</v>
      </c>
      <c r="E965" s="112">
        <v>0</v>
      </c>
      <c r="F965" s="112">
        <v>48</v>
      </c>
      <c r="G965" s="112">
        <v>26</v>
      </c>
      <c r="H965" s="112">
        <v>22</v>
      </c>
      <c r="I965" s="112">
        <v>0</v>
      </c>
      <c r="J965" s="241">
        <v>29.020833333333332</v>
      </c>
      <c r="K965" s="241">
        <v>5.8461538461538458</v>
      </c>
      <c r="L965" s="241">
        <v>56.409090909090907</v>
      </c>
      <c r="M965" s="241" t="s">
        <v>929</v>
      </c>
      <c r="N965" s="208"/>
      <c r="O965" s="208"/>
      <c r="P965" s="208"/>
      <c r="Q965" s="208"/>
    </row>
    <row r="966" spans="1:17" ht="12" customHeight="1" x14ac:dyDescent="0.2">
      <c r="A966" s="134" t="s">
        <v>114</v>
      </c>
      <c r="B966" s="112">
        <v>371</v>
      </c>
      <c r="C966" s="112">
        <v>371</v>
      </c>
      <c r="D966" s="112">
        <v>0</v>
      </c>
      <c r="E966" s="112">
        <v>0</v>
      </c>
      <c r="F966" s="112">
        <v>11</v>
      </c>
      <c r="G966" s="112">
        <v>11</v>
      </c>
      <c r="H966" s="112">
        <v>0</v>
      </c>
      <c r="I966" s="112">
        <v>0</v>
      </c>
      <c r="J966" s="241">
        <v>33.727272727272727</v>
      </c>
      <c r="K966" s="241">
        <v>33.727272727272727</v>
      </c>
      <c r="L966" s="241" t="s">
        <v>929</v>
      </c>
      <c r="M966" s="241" t="s">
        <v>929</v>
      </c>
      <c r="N966" s="208"/>
      <c r="O966" s="208"/>
      <c r="P966" s="208"/>
      <c r="Q966" s="208"/>
    </row>
    <row r="967" spans="1:17" ht="12" customHeight="1" x14ac:dyDescent="0.2">
      <c r="A967" s="134" t="s">
        <v>474</v>
      </c>
      <c r="B967" s="112">
        <v>6775</v>
      </c>
      <c r="C967" s="112">
        <v>6645</v>
      </c>
      <c r="D967" s="112">
        <v>130</v>
      </c>
      <c r="E967" s="112">
        <v>0</v>
      </c>
      <c r="F967" s="112">
        <v>266</v>
      </c>
      <c r="G967" s="112">
        <v>263</v>
      </c>
      <c r="H967" s="112">
        <v>3</v>
      </c>
      <c r="I967" s="112">
        <v>0</v>
      </c>
      <c r="J967" s="241">
        <v>25.469924812030076</v>
      </c>
      <c r="K967" s="241">
        <v>25.266159695817489</v>
      </c>
      <c r="L967" s="241">
        <v>43.333333333333336</v>
      </c>
      <c r="M967" s="241" t="s">
        <v>929</v>
      </c>
      <c r="N967" s="208"/>
      <c r="O967" s="208"/>
      <c r="P967" s="208"/>
      <c r="Q967" s="208"/>
    </row>
    <row r="968" spans="1:17" ht="12" customHeight="1" x14ac:dyDescent="0.2">
      <c r="A968" s="134" t="s">
        <v>486</v>
      </c>
      <c r="B968" s="112">
        <v>1322</v>
      </c>
      <c r="C968" s="112">
        <v>1322</v>
      </c>
      <c r="D968" s="112">
        <v>0</v>
      </c>
      <c r="E968" s="112">
        <v>0</v>
      </c>
      <c r="F968" s="112">
        <v>120</v>
      </c>
      <c r="G968" s="112">
        <v>120</v>
      </c>
      <c r="H968" s="112">
        <v>0</v>
      </c>
      <c r="I968" s="112">
        <v>0</v>
      </c>
      <c r="J968" s="241">
        <v>11.016666666666667</v>
      </c>
      <c r="K968" s="241">
        <v>11.016666666666667</v>
      </c>
      <c r="L968" s="241" t="s">
        <v>929</v>
      </c>
      <c r="M968" s="241" t="s">
        <v>929</v>
      </c>
      <c r="N968" s="208"/>
      <c r="O968" s="208"/>
      <c r="P968" s="208"/>
      <c r="Q968" s="208"/>
    </row>
    <row r="969" spans="1:17" ht="12" customHeight="1" x14ac:dyDescent="0.2">
      <c r="A969" s="134" t="s">
        <v>930</v>
      </c>
      <c r="B969" s="112">
        <v>34783</v>
      </c>
      <c r="C969" s="112">
        <v>32161</v>
      </c>
      <c r="D969" s="112">
        <v>2622</v>
      </c>
      <c r="E969" s="112">
        <v>0</v>
      </c>
      <c r="F969" s="112">
        <v>1598</v>
      </c>
      <c r="G969" s="112">
        <v>1436</v>
      </c>
      <c r="H969" s="112">
        <v>162</v>
      </c>
      <c r="I969" s="112">
        <v>0</v>
      </c>
      <c r="J969" s="241">
        <v>21.766583229036296</v>
      </c>
      <c r="K969" s="241">
        <v>22.39623955431755</v>
      </c>
      <c r="L969" s="241">
        <v>16.185185185185187</v>
      </c>
      <c r="M969" s="241" t="s">
        <v>929</v>
      </c>
      <c r="N969" s="208"/>
      <c r="O969" s="208"/>
      <c r="P969" s="208"/>
      <c r="Q969" s="208"/>
    </row>
    <row r="970" spans="1:17" ht="36.950000000000003" customHeight="1" x14ac:dyDescent="0.2">
      <c r="A970" s="134" t="s">
        <v>931</v>
      </c>
      <c r="B970" s="112">
        <v>33390</v>
      </c>
      <c r="C970" s="112">
        <v>32009</v>
      </c>
      <c r="D970" s="112">
        <v>1381</v>
      </c>
      <c r="E970" s="112">
        <v>0</v>
      </c>
      <c r="F970" s="112">
        <v>1550</v>
      </c>
      <c r="G970" s="112">
        <v>1410</v>
      </c>
      <c r="H970" s="112">
        <v>140</v>
      </c>
      <c r="I970" s="112">
        <v>0</v>
      </c>
      <c r="J970" s="241">
        <v>21.541935483870969</v>
      </c>
      <c r="K970" s="241">
        <v>22.701418439716313</v>
      </c>
      <c r="L970" s="241">
        <v>9.8642857142857139</v>
      </c>
      <c r="M970" s="241" t="s">
        <v>929</v>
      </c>
      <c r="N970" s="208"/>
      <c r="O970" s="208"/>
      <c r="P970" s="208"/>
      <c r="Q970" s="208"/>
    </row>
    <row r="971" spans="1:17" ht="36.950000000000003" customHeight="1" x14ac:dyDescent="0.2">
      <c r="A971" s="134" t="s">
        <v>932</v>
      </c>
      <c r="B971" s="112">
        <v>1393</v>
      </c>
      <c r="C971" s="112">
        <v>152</v>
      </c>
      <c r="D971" s="112">
        <v>1241</v>
      </c>
      <c r="E971" s="112">
        <v>0</v>
      </c>
      <c r="F971" s="112">
        <v>48</v>
      </c>
      <c r="G971" s="112">
        <v>26</v>
      </c>
      <c r="H971" s="112">
        <v>22</v>
      </c>
      <c r="I971" s="112">
        <v>0</v>
      </c>
      <c r="J971" s="241">
        <v>29.020833333333332</v>
      </c>
      <c r="K971" s="241">
        <v>5.8461538461538458</v>
      </c>
      <c r="L971" s="241">
        <v>56.409090909090907</v>
      </c>
      <c r="M971" s="241" t="s">
        <v>929</v>
      </c>
      <c r="N971" s="208"/>
      <c r="O971" s="208"/>
      <c r="P971" s="208"/>
      <c r="Q971" s="208"/>
    </row>
    <row r="972" spans="1:17" ht="21.95" customHeight="1" x14ac:dyDescent="0.2">
      <c r="A972" s="134"/>
      <c r="B972" s="243" t="s">
        <v>122</v>
      </c>
      <c r="C972" s="112"/>
      <c r="D972" s="112"/>
      <c r="E972" s="112"/>
      <c r="F972" s="112"/>
      <c r="G972" s="112"/>
      <c r="H972" s="112"/>
      <c r="I972" s="112"/>
      <c r="J972" s="241"/>
      <c r="K972" s="241" t="s">
        <v>933</v>
      </c>
      <c r="L972" s="241" t="s">
        <v>933</v>
      </c>
      <c r="M972" s="241" t="s">
        <v>933</v>
      </c>
      <c r="N972" s="208"/>
      <c r="O972" s="208"/>
      <c r="P972" s="208"/>
      <c r="Q972" s="208"/>
    </row>
    <row r="973" spans="1:17" x14ac:dyDescent="0.2">
      <c r="A973" s="134"/>
      <c r="B973" s="112"/>
      <c r="C973" s="112"/>
      <c r="D973" s="112"/>
      <c r="E973" s="112"/>
      <c r="F973" s="112"/>
      <c r="G973" s="112"/>
      <c r="H973" s="112"/>
      <c r="I973" s="112"/>
      <c r="J973" s="241"/>
      <c r="K973" s="241" t="s">
        <v>933</v>
      </c>
      <c r="L973" s="241" t="s">
        <v>933</v>
      </c>
      <c r="M973" s="241" t="s">
        <v>933</v>
      </c>
      <c r="N973" s="208"/>
      <c r="O973" s="208"/>
      <c r="P973" s="208"/>
      <c r="Q973" s="208"/>
    </row>
    <row r="974" spans="1:17" ht="12" customHeight="1" x14ac:dyDescent="0.2">
      <c r="A974" s="134" t="s">
        <v>418</v>
      </c>
      <c r="B974" s="112">
        <v>17006</v>
      </c>
      <c r="C974" s="112">
        <v>15777</v>
      </c>
      <c r="D974" s="112">
        <v>1229</v>
      </c>
      <c r="E974" s="112">
        <v>0</v>
      </c>
      <c r="F974" s="112">
        <v>700</v>
      </c>
      <c r="G974" s="112">
        <v>698</v>
      </c>
      <c r="H974" s="112">
        <v>2</v>
      </c>
      <c r="I974" s="112">
        <v>0</v>
      </c>
      <c r="J974" s="241">
        <v>24.294285714285714</v>
      </c>
      <c r="K974" s="241">
        <v>22.603151862464184</v>
      </c>
      <c r="L974" s="241">
        <v>614.5</v>
      </c>
      <c r="M974" s="241" t="s">
        <v>929</v>
      </c>
      <c r="N974" s="208"/>
      <c r="O974" s="208"/>
      <c r="P974" s="208"/>
      <c r="Q974" s="208"/>
    </row>
    <row r="975" spans="1:17" ht="12" customHeight="1" x14ac:dyDescent="0.2">
      <c r="A975" s="134" t="s">
        <v>437</v>
      </c>
      <c r="B975" s="112">
        <v>297</v>
      </c>
      <c r="C975" s="112">
        <v>297</v>
      </c>
      <c r="D975" s="112">
        <v>0</v>
      </c>
      <c r="E975" s="112">
        <v>0</v>
      </c>
      <c r="F975" s="112">
        <v>21</v>
      </c>
      <c r="G975" s="112">
        <v>21</v>
      </c>
      <c r="H975" s="112">
        <v>0</v>
      </c>
      <c r="I975" s="112">
        <v>0</v>
      </c>
      <c r="J975" s="241">
        <v>14.142857142857142</v>
      </c>
      <c r="K975" s="241">
        <v>14.142857142857142</v>
      </c>
      <c r="L975" s="241" t="s">
        <v>929</v>
      </c>
      <c r="M975" s="241" t="s">
        <v>929</v>
      </c>
      <c r="N975" s="208"/>
      <c r="O975" s="208"/>
      <c r="P975" s="208"/>
      <c r="Q975" s="208"/>
    </row>
    <row r="976" spans="1:17" ht="12" customHeight="1" x14ac:dyDescent="0.2">
      <c r="A976" s="134" t="s">
        <v>440</v>
      </c>
      <c r="B976" s="112">
        <v>34168</v>
      </c>
      <c r="C976" s="112">
        <v>19592</v>
      </c>
      <c r="D976" s="112">
        <v>14122</v>
      </c>
      <c r="E976" s="112">
        <v>454</v>
      </c>
      <c r="F976" s="112">
        <v>1043</v>
      </c>
      <c r="G976" s="112">
        <v>712</v>
      </c>
      <c r="H976" s="112">
        <v>319</v>
      </c>
      <c r="I976" s="112">
        <v>11</v>
      </c>
      <c r="J976" s="241">
        <v>32.759348034515817</v>
      </c>
      <c r="K976" s="241">
        <v>27.516853932584269</v>
      </c>
      <c r="L976" s="241">
        <v>44.269592476489031</v>
      </c>
      <c r="M976" s="241">
        <v>41.272727272727273</v>
      </c>
      <c r="N976" s="208"/>
      <c r="O976" s="208"/>
      <c r="P976" s="208"/>
      <c r="Q976" s="208"/>
    </row>
    <row r="977" spans="1:17" ht="12" customHeight="1" x14ac:dyDescent="0.2">
      <c r="A977" s="134" t="s">
        <v>451</v>
      </c>
      <c r="B977" s="112">
        <v>10284</v>
      </c>
      <c r="C977" s="112">
        <v>10284</v>
      </c>
      <c r="D977" s="112">
        <v>0</v>
      </c>
      <c r="E977" s="112">
        <v>0</v>
      </c>
      <c r="F977" s="112">
        <v>760</v>
      </c>
      <c r="G977" s="112">
        <v>760</v>
      </c>
      <c r="H977" s="112">
        <v>0</v>
      </c>
      <c r="I977" s="112">
        <v>0</v>
      </c>
      <c r="J977" s="241">
        <v>13.531578947368422</v>
      </c>
      <c r="K977" s="241">
        <v>13.531578947368422</v>
      </c>
      <c r="L977" s="241" t="s">
        <v>929</v>
      </c>
      <c r="M977" s="241" t="s">
        <v>929</v>
      </c>
      <c r="N977" s="208"/>
      <c r="O977" s="208"/>
      <c r="P977" s="208"/>
      <c r="Q977" s="208"/>
    </row>
    <row r="978" spans="1:17" ht="12" customHeight="1" x14ac:dyDescent="0.2">
      <c r="A978" s="134" t="s">
        <v>462</v>
      </c>
      <c r="B978" s="112">
        <v>8907</v>
      </c>
      <c r="C978" s="112">
        <v>4222</v>
      </c>
      <c r="D978" s="112">
        <v>4685</v>
      </c>
      <c r="E978" s="112">
        <v>0</v>
      </c>
      <c r="F978" s="112">
        <v>1478</v>
      </c>
      <c r="G978" s="112">
        <v>1352</v>
      </c>
      <c r="H978" s="112">
        <v>126</v>
      </c>
      <c r="I978" s="112">
        <v>0</v>
      </c>
      <c r="J978" s="241">
        <v>6.02638700947226</v>
      </c>
      <c r="K978" s="241">
        <v>3.1227810650887573</v>
      </c>
      <c r="L978" s="241">
        <v>37.182539682539684</v>
      </c>
      <c r="M978" s="241" t="s">
        <v>929</v>
      </c>
      <c r="N978" s="208"/>
      <c r="O978" s="208"/>
      <c r="P978" s="208"/>
      <c r="Q978" s="208"/>
    </row>
    <row r="979" spans="1:17" ht="12" customHeight="1" x14ac:dyDescent="0.2">
      <c r="A979" s="134" t="s">
        <v>114</v>
      </c>
      <c r="B979" s="112">
        <v>839</v>
      </c>
      <c r="C979" s="112">
        <v>839</v>
      </c>
      <c r="D979" s="112">
        <v>0</v>
      </c>
      <c r="E979" s="112">
        <v>0</v>
      </c>
      <c r="F979" s="112">
        <v>40</v>
      </c>
      <c r="G979" s="112">
        <v>40</v>
      </c>
      <c r="H979" s="112">
        <v>0</v>
      </c>
      <c r="I979" s="112">
        <v>0</v>
      </c>
      <c r="J979" s="241">
        <v>20.975000000000001</v>
      </c>
      <c r="K979" s="241">
        <v>20.975000000000001</v>
      </c>
      <c r="L979" s="241" t="s">
        <v>929</v>
      </c>
      <c r="M979" s="241" t="s">
        <v>929</v>
      </c>
      <c r="N979" s="208"/>
      <c r="O979" s="208"/>
      <c r="P979" s="208"/>
      <c r="Q979" s="208"/>
    </row>
    <row r="980" spans="1:17" ht="12" customHeight="1" x14ac:dyDescent="0.2">
      <c r="A980" s="134" t="s">
        <v>474</v>
      </c>
      <c r="B980" s="112">
        <v>14604</v>
      </c>
      <c r="C980" s="112">
        <v>14604</v>
      </c>
      <c r="D980" s="112">
        <v>0</v>
      </c>
      <c r="E980" s="112">
        <v>0</v>
      </c>
      <c r="F980" s="112">
        <v>824</v>
      </c>
      <c r="G980" s="112">
        <v>824</v>
      </c>
      <c r="H980" s="112">
        <v>0</v>
      </c>
      <c r="I980" s="112">
        <v>0</v>
      </c>
      <c r="J980" s="241">
        <v>17.723300970873787</v>
      </c>
      <c r="K980" s="241">
        <v>17.723300970873787</v>
      </c>
      <c r="L980" s="241" t="s">
        <v>929</v>
      </c>
      <c r="M980" s="241" t="s">
        <v>929</v>
      </c>
      <c r="N980" s="208"/>
      <c r="O980" s="208"/>
      <c r="P980" s="208"/>
      <c r="Q980" s="208"/>
    </row>
    <row r="981" spans="1:17" ht="12" customHeight="1" x14ac:dyDescent="0.2">
      <c r="A981" s="134" t="s">
        <v>486</v>
      </c>
      <c r="B981" s="112">
        <v>4673</v>
      </c>
      <c r="C981" s="112">
        <v>3719</v>
      </c>
      <c r="D981" s="112">
        <v>954</v>
      </c>
      <c r="E981" s="112">
        <v>0</v>
      </c>
      <c r="F981" s="112">
        <v>218</v>
      </c>
      <c r="G981" s="112">
        <v>213</v>
      </c>
      <c r="H981" s="112">
        <v>5</v>
      </c>
      <c r="I981" s="112">
        <v>0</v>
      </c>
      <c r="J981" s="241">
        <v>21.435779816513762</v>
      </c>
      <c r="K981" s="241">
        <v>17.460093896713616</v>
      </c>
      <c r="L981" s="241">
        <v>190.8</v>
      </c>
      <c r="M981" s="241" t="s">
        <v>929</v>
      </c>
      <c r="N981" s="208"/>
      <c r="O981" s="208"/>
      <c r="P981" s="208"/>
      <c r="Q981" s="208"/>
    </row>
    <row r="982" spans="1:17" ht="12" customHeight="1" x14ac:dyDescent="0.2">
      <c r="A982" s="134" t="s">
        <v>930</v>
      </c>
      <c r="B982" s="112">
        <v>90903</v>
      </c>
      <c r="C982" s="112">
        <v>69459</v>
      </c>
      <c r="D982" s="112">
        <v>20990</v>
      </c>
      <c r="E982" s="112">
        <v>454</v>
      </c>
      <c r="F982" s="112">
        <v>5326</v>
      </c>
      <c r="G982" s="112">
        <v>4862</v>
      </c>
      <c r="H982" s="112">
        <v>453</v>
      </c>
      <c r="I982" s="112">
        <v>11</v>
      </c>
      <c r="J982" s="241">
        <v>17.067780698460382</v>
      </c>
      <c r="K982" s="241">
        <v>14.286096256684491</v>
      </c>
      <c r="L982" s="241">
        <v>46.335540838852097</v>
      </c>
      <c r="M982" s="241">
        <v>41.272727272727273</v>
      </c>
      <c r="N982" s="208"/>
      <c r="O982" s="208"/>
      <c r="P982" s="208"/>
      <c r="Q982" s="208"/>
    </row>
    <row r="983" spans="1:17" ht="36.950000000000003" customHeight="1" x14ac:dyDescent="0.2">
      <c r="A983" s="134" t="s">
        <v>931</v>
      </c>
      <c r="B983" s="112">
        <v>81996</v>
      </c>
      <c r="C983" s="112">
        <v>65237</v>
      </c>
      <c r="D983" s="112">
        <v>16305</v>
      </c>
      <c r="E983" s="112">
        <v>454</v>
      </c>
      <c r="F983" s="112">
        <v>3775</v>
      </c>
      <c r="G983" s="112">
        <v>3436</v>
      </c>
      <c r="H983" s="112">
        <v>328</v>
      </c>
      <c r="I983" s="112">
        <v>11</v>
      </c>
      <c r="J983" s="241">
        <v>21.720794701986755</v>
      </c>
      <c r="K983" s="241">
        <v>18.986321303841677</v>
      </c>
      <c r="L983" s="241">
        <v>49.710365853658537</v>
      </c>
      <c r="M983" s="241">
        <v>41.272727272727273</v>
      </c>
      <c r="N983" s="208"/>
      <c r="O983" s="208"/>
      <c r="P983" s="208"/>
      <c r="Q983" s="208"/>
    </row>
    <row r="984" spans="1:17" ht="36.950000000000003" customHeight="1" x14ac:dyDescent="0.2">
      <c r="A984" s="134" t="s">
        <v>932</v>
      </c>
      <c r="B984" s="112">
        <v>8907</v>
      </c>
      <c r="C984" s="112">
        <v>4222</v>
      </c>
      <c r="D984" s="112">
        <v>4685</v>
      </c>
      <c r="E984" s="112">
        <v>0</v>
      </c>
      <c r="F984" s="112">
        <v>1551</v>
      </c>
      <c r="G984" s="112">
        <v>1425</v>
      </c>
      <c r="H984" s="112">
        <v>126</v>
      </c>
      <c r="I984" s="112">
        <v>0</v>
      </c>
      <c r="J984" s="241">
        <v>5.7427466150870403</v>
      </c>
      <c r="K984" s="241">
        <v>2.9628070175438594</v>
      </c>
      <c r="L984" s="241">
        <v>37.182539682539684</v>
      </c>
      <c r="M984" s="241" t="s">
        <v>929</v>
      </c>
      <c r="N984" s="208"/>
      <c r="O984" s="208"/>
      <c r="P984" s="208"/>
      <c r="Q984" s="208"/>
    </row>
    <row r="985" spans="1:17" x14ac:dyDescent="0.2">
      <c r="A985" s="134"/>
      <c r="B985" s="112"/>
      <c r="C985" s="112"/>
      <c r="D985" s="112"/>
      <c r="E985" s="112"/>
      <c r="F985" s="112"/>
      <c r="G985" s="112"/>
      <c r="H985" s="112"/>
      <c r="I985" s="112"/>
      <c r="J985" s="241"/>
      <c r="K985" s="241"/>
      <c r="L985" s="241"/>
      <c r="M985" s="241"/>
      <c r="N985" s="208"/>
      <c r="O985" s="208"/>
      <c r="P985" s="208"/>
      <c r="Q985" s="208"/>
    </row>
    <row r="986" spans="1:17" x14ac:dyDescent="0.2">
      <c r="A986" s="134"/>
      <c r="B986" s="112"/>
      <c r="C986" s="112"/>
      <c r="D986" s="112"/>
      <c r="E986" s="112"/>
      <c r="F986" s="112"/>
      <c r="G986" s="112"/>
      <c r="H986" s="112"/>
      <c r="I986" s="112"/>
      <c r="J986" s="241"/>
      <c r="K986" s="241"/>
      <c r="L986" s="241"/>
      <c r="M986" s="241"/>
      <c r="N986" s="208"/>
      <c r="O986" s="208"/>
      <c r="P986" s="208"/>
      <c r="Q986" s="208"/>
    </row>
    <row r="987" spans="1:17" x14ac:dyDescent="0.2">
      <c r="A987" s="134"/>
      <c r="B987" s="112"/>
      <c r="C987" s="112"/>
      <c r="D987" s="112"/>
      <c r="E987" s="112"/>
      <c r="F987" s="112"/>
      <c r="G987" s="112"/>
      <c r="H987" s="112"/>
      <c r="I987" s="112"/>
      <c r="J987" s="241"/>
      <c r="K987" s="241"/>
      <c r="L987" s="241"/>
      <c r="M987" s="241"/>
      <c r="N987" s="208"/>
      <c r="O987" s="208"/>
      <c r="P987" s="208"/>
      <c r="Q987" s="208"/>
    </row>
    <row r="988" spans="1:17" x14ac:dyDescent="0.2">
      <c r="A988" s="134"/>
      <c r="B988" s="112"/>
      <c r="C988" s="112"/>
      <c r="D988" s="112"/>
      <c r="E988" s="112"/>
      <c r="F988" s="112"/>
      <c r="G988" s="112"/>
      <c r="H988" s="112"/>
      <c r="I988" s="112"/>
      <c r="J988" s="241"/>
      <c r="K988" s="241"/>
      <c r="L988" s="241"/>
      <c r="M988" s="241"/>
      <c r="N988" s="208"/>
      <c r="O988" s="208"/>
      <c r="P988" s="208"/>
      <c r="Q988" s="208"/>
    </row>
    <row r="989" spans="1:17" x14ac:dyDescent="0.2">
      <c r="A989" s="134"/>
      <c r="B989" s="112"/>
      <c r="C989" s="112"/>
      <c r="D989" s="112"/>
      <c r="E989" s="112"/>
      <c r="F989" s="112"/>
      <c r="G989" s="112"/>
      <c r="H989" s="112"/>
      <c r="I989" s="112"/>
      <c r="J989" s="241"/>
      <c r="K989" s="241"/>
      <c r="L989" s="241"/>
      <c r="M989" s="241"/>
      <c r="N989" s="208"/>
      <c r="O989" s="208"/>
      <c r="P989" s="208"/>
      <c r="Q989" s="208"/>
    </row>
    <row r="990" spans="1:17" x14ac:dyDescent="0.2">
      <c r="A990" s="238" t="s">
        <v>934</v>
      </c>
      <c r="B990" s="63"/>
      <c r="C990" s="112"/>
      <c r="D990" s="112"/>
      <c r="E990" s="112"/>
      <c r="F990" s="112"/>
      <c r="G990" s="112"/>
      <c r="H990" s="112"/>
      <c r="I990" s="112"/>
      <c r="J990" s="241"/>
      <c r="K990" s="241" t="s">
        <v>933</v>
      </c>
      <c r="L990" s="241" t="s">
        <v>933</v>
      </c>
      <c r="M990" s="241" t="s">
        <v>933</v>
      </c>
      <c r="N990" s="208"/>
      <c r="O990" s="208"/>
      <c r="P990" s="208"/>
      <c r="Q990" s="208"/>
    </row>
    <row r="991" spans="1:17" ht="11.25" customHeight="1" x14ac:dyDescent="0.2">
      <c r="A991" s="242" t="s">
        <v>935</v>
      </c>
      <c r="B991" s="63"/>
      <c r="C991" s="112"/>
      <c r="D991" s="112"/>
      <c r="E991" s="112"/>
      <c r="F991" s="112"/>
      <c r="G991" s="112"/>
      <c r="H991" s="112"/>
      <c r="I991" s="112"/>
      <c r="J991" s="241"/>
      <c r="K991" s="241"/>
      <c r="L991" s="241"/>
      <c r="M991" s="241"/>
      <c r="N991" s="208"/>
      <c r="O991" s="208"/>
      <c r="P991" s="208"/>
      <c r="Q991" s="208"/>
    </row>
    <row r="992" spans="1:17" ht="11.25" customHeight="1" x14ac:dyDescent="0.2">
      <c r="A992" s="242" t="s">
        <v>936</v>
      </c>
      <c r="B992" s="63"/>
      <c r="C992" s="112"/>
      <c r="D992" s="112"/>
      <c r="E992" s="112"/>
      <c r="F992" s="112"/>
      <c r="G992" s="112"/>
      <c r="H992" s="112"/>
      <c r="I992" s="112"/>
      <c r="J992" s="241"/>
      <c r="K992" s="241"/>
      <c r="L992" s="241"/>
      <c r="M992" s="241"/>
      <c r="N992" s="208"/>
      <c r="O992" s="208"/>
      <c r="P992" s="208"/>
      <c r="Q992" s="208"/>
    </row>
    <row r="993" spans="1:17" ht="11.25" customHeight="1" x14ac:dyDescent="0.2">
      <c r="A993" s="134" t="s">
        <v>937</v>
      </c>
      <c r="B993" s="63"/>
      <c r="C993" s="112"/>
      <c r="D993" s="112"/>
      <c r="E993" s="112"/>
      <c r="F993" s="112"/>
      <c r="G993" s="112"/>
      <c r="H993" s="112"/>
      <c r="I993" s="112"/>
      <c r="J993" s="241"/>
      <c r="K993" s="241"/>
      <c r="L993" s="241"/>
      <c r="M993" s="241"/>
      <c r="N993" s="208"/>
      <c r="O993" s="208"/>
      <c r="P993" s="208"/>
      <c r="Q993" s="208"/>
    </row>
    <row r="994" spans="1:17" ht="11.25" customHeight="1" x14ac:dyDescent="0.2">
      <c r="A994" s="134"/>
      <c r="B994" s="63"/>
      <c r="C994" s="112"/>
      <c r="D994" s="112"/>
      <c r="E994" s="112"/>
      <c r="F994" s="112"/>
      <c r="G994" s="112"/>
      <c r="H994" s="112"/>
      <c r="I994" s="112"/>
      <c r="J994" s="241"/>
      <c r="K994" s="241"/>
      <c r="L994" s="241"/>
      <c r="M994" s="241"/>
      <c r="N994" s="208"/>
      <c r="O994" s="208"/>
      <c r="P994" s="208"/>
      <c r="Q994" s="208"/>
    </row>
    <row r="995" spans="1:17" ht="11.25" customHeight="1" x14ac:dyDescent="0.2">
      <c r="A995" s="134"/>
      <c r="B995" s="63"/>
      <c r="C995" s="112"/>
      <c r="D995" s="112"/>
      <c r="E995" s="112"/>
      <c r="F995" s="112"/>
      <c r="G995" s="112"/>
      <c r="H995" s="112"/>
      <c r="I995" s="112"/>
      <c r="J995" s="241"/>
      <c r="K995" s="241"/>
      <c r="L995" s="241"/>
      <c r="M995" s="241"/>
      <c r="N995" s="208"/>
      <c r="O995" s="208"/>
      <c r="P995" s="208"/>
      <c r="Q995" s="208"/>
    </row>
    <row r="996" spans="1:17" x14ac:dyDescent="0.2">
      <c r="A996" s="320" t="s">
        <v>73</v>
      </c>
      <c r="B996" s="320"/>
      <c r="C996" s="320"/>
      <c r="D996" s="320"/>
      <c r="E996" s="320"/>
      <c r="F996" s="112"/>
      <c r="G996" s="112"/>
      <c r="H996" s="112"/>
      <c r="I996" s="112"/>
      <c r="J996" s="241"/>
      <c r="K996" s="241" t="s">
        <v>933</v>
      </c>
      <c r="L996" s="241" t="s">
        <v>933</v>
      </c>
      <c r="M996" s="241" t="s">
        <v>933</v>
      </c>
      <c r="N996" s="208"/>
      <c r="O996" s="208"/>
      <c r="P996" s="208"/>
      <c r="Q996" s="208"/>
    </row>
    <row r="997" spans="1:17" ht="27" customHeight="1" x14ac:dyDescent="0.2">
      <c r="A997" s="134"/>
      <c r="B997" s="243" t="s">
        <v>507</v>
      </c>
      <c r="C997" s="112"/>
      <c r="D997" s="112"/>
      <c r="E997" s="112"/>
      <c r="F997" s="112"/>
      <c r="G997" s="112"/>
      <c r="H997" s="112"/>
      <c r="I997" s="112"/>
      <c r="J997" s="241"/>
      <c r="K997" s="241" t="s">
        <v>933</v>
      </c>
      <c r="L997" s="241" t="s">
        <v>933</v>
      </c>
      <c r="M997" s="241" t="s">
        <v>933</v>
      </c>
      <c r="N997" s="208"/>
      <c r="O997" s="208"/>
      <c r="P997" s="208"/>
      <c r="Q997" s="208"/>
    </row>
    <row r="998" spans="1:17" ht="21.95" customHeight="1" x14ac:dyDescent="0.2">
      <c r="A998" s="134"/>
      <c r="B998" s="243" t="s">
        <v>123</v>
      </c>
      <c r="C998" s="112"/>
      <c r="D998" s="112"/>
      <c r="E998" s="112"/>
      <c r="F998" s="112"/>
      <c r="G998" s="112"/>
      <c r="H998" s="112"/>
      <c r="I998" s="112"/>
      <c r="J998" s="241"/>
      <c r="K998" s="241" t="s">
        <v>933</v>
      </c>
      <c r="L998" s="241" t="s">
        <v>933</v>
      </c>
      <c r="M998" s="241" t="s">
        <v>933</v>
      </c>
      <c r="N998" s="208"/>
      <c r="O998" s="208"/>
      <c r="P998" s="208"/>
      <c r="Q998" s="208"/>
    </row>
    <row r="999" spans="1:17" x14ac:dyDescent="0.2">
      <c r="A999" s="134"/>
      <c r="B999" s="112"/>
      <c r="C999" s="112"/>
      <c r="D999" s="112"/>
      <c r="E999" s="112"/>
      <c r="F999" s="112"/>
      <c r="G999" s="112"/>
      <c r="H999" s="112"/>
      <c r="I999" s="112"/>
      <c r="J999" s="241"/>
      <c r="K999" s="241" t="s">
        <v>933</v>
      </c>
      <c r="L999" s="241" t="s">
        <v>933</v>
      </c>
      <c r="M999" s="241" t="s">
        <v>933</v>
      </c>
      <c r="N999" s="208"/>
      <c r="O999" s="208"/>
      <c r="P999" s="208"/>
      <c r="Q999" s="208"/>
    </row>
    <row r="1000" spans="1:17" ht="12" customHeight="1" x14ac:dyDescent="0.2">
      <c r="A1000" s="134" t="s">
        <v>418</v>
      </c>
      <c r="B1000" s="112">
        <v>37954</v>
      </c>
      <c r="C1000" s="112">
        <v>36552</v>
      </c>
      <c r="D1000" s="112">
        <v>707</v>
      </c>
      <c r="E1000" s="112">
        <v>695</v>
      </c>
      <c r="F1000" s="112">
        <v>1552</v>
      </c>
      <c r="G1000" s="112">
        <v>1482</v>
      </c>
      <c r="H1000" s="112">
        <v>27</v>
      </c>
      <c r="I1000" s="112">
        <v>43</v>
      </c>
      <c r="J1000" s="241">
        <v>24.454896907216494</v>
      </c>
      <c r="K1000" s="241">
        <v>24.663967611336034</v>
      </c>
      <c r="L1000" s="241">
        <v>26.185185185185187</v>
      </c>
      <c r="M1000" s="241">
        <v>16.162790697674417</v>
      </c>
      <c r="N1000" s="208"/>
      <c r="O1000" s="208"/>
      <c r="P1000" s="208"/>
      <c r="Q1000" s="208"/>
    </row>
    <row r="1001" spans="1:17" ht="12" customHeight="1" x14ac:dyDescent="0.2">
      <c r="A1001" s="134" t="s">
        <v>437</v>
      </c>
      <c r="B1001" s="112">
        <v>3013</v>
      </c>
      <c r="C1001" s="112">
        <v>3013</v>
      </c>
      <c r="D1001" s="112">
        <v>0</v>
      </c>
      <c r="E1001" s="112">
        <v>0</v>
      </c>
      <c r="F1001" s="112">
        <v>101</v>
      </c>
      <c r="G1001" s="112">
        <v>101</v>
      </c>
      <c r="H1001" s="112">
        <v>0</v>
      </c>
      <c r="I1001" s="112">
        <v>0</v>
      </c>
      <c r="J1001" s="241">
        <v>29.831683168316832</v>
      </c>
      <c r="K1001" s="241">
        <v>29.831683168316832</v>
      </c>
      <c r="L1001" s="241" t="s">
        <v>929</v>
      </c>
      <c r="M1001" s="241" t="s">
        <v>929</v>
      </c>
      <c r="N1001" s="208"/>
      <c r="O1001" s="208"/>
      <c r="P1001" s="208"/>
      <c r="Q1001" s="208"/>
    </row>
    <row r="1002" spans="1:17" ht="12" customHeight="1" x14ac:dyDescent="0.2">
      <c r="A1002" s="134" t="s">
        <v>440</v>
      </c>
      <c r="B1002" s="112">
        <v>62358</v>
      </c>
      <c r="C1002" s="112">
        <v>53390</v>
      </c>
      <c r="D1002" s="112">
        <v>7867</v>
      </c>
      <c r="E1002" s="112">
        <v>1101</v>
      </c>
      <c r="F1002" s="112">
        <v>2187</v>
      </c>
      <c r="G1002" s="112">
        <v>1745</v>
      </c>
      <c r="H1002" s="112">
        <v>377</v>
      </c>
      <c r="I1002" s="112">
        <v>64</v>
      </c>
      <c r="J1002" s="241">
        <v>28.513031550068586</v>
      </c>
      <c r="K1002" s="241">
        <v>30.595988538681947</v>
      </c>
      <c r="L1002" s="241">
        <v>20.867374005305038</v>
      </c>
      <c r="M1002" s="241">
        <v>17.203125</v>
      </c>
      <c r="N1002" s="208"/>
      <c r="O1002" s="208"/>
      <c r="P1002" s="208"/>
      <c r="Q1002" s="208"/>
    </row>
    <row r="1003" spans="1:17" ht="12" customHeight="1" x14ac:dyDescent="0.2">
      <c r="A1003" s="134" t="s">
        <v>451</v>
      </c>
      <c r="B1003" s="112">
        <v>41644</v>
      </c>
      <c r="C1003" s="112">
        <v>39373</v>
      </c>
      <c r="D1003" s="112">
        <v>2271</v>
      </c>
      <c r="E1003" s="112">
        <v>0</v>
      </c>
      <c r="F1003" s="112">
        <v>2009</v>
      </c>
      <c r="G1003" s="112">
        <v>1970</v>
      </c>
      <c r="H1003" s="112">
        <v>38</v>
      </c>
      <c r="I1003" s="112">
        <v>0</v>
      </c>
      <c r="J1003" s="241">
        <v>20.728720756595322</v>
      </c>
      <c r="K1003" s="241">
        <v>19.986294416243656</v>
      </c>
      <c r="L1003" s="241">
        <v>59.763157894736842</v>
      </c>
      <c r="M1003" s="241" t="s">
        <v>929</v>
      </c>
      <c r="N1003" s="208"/>
      <c r="O1003" s="208"/>
      <c r="P1003" s="208"/>
      <c r="Q1003" s="208"/>
    </row>
    <row r="1004" spans="1:17" ht="12" customHeight="1" x14ac:dyDescent="0.2">
      <c r="A1004" s="134" t="s">
        <v>462</v>
      </c>
      <c r="B1004" s="112">
        <v>12831</v>
      </c>
      <c r="C1004" s="112">
        <v>10739</v>
      </c>
      <c r="D1004" s="112">
        <v>1854</v>
      </c>
      <c r="E1004" s="112">
        <v>238</v>
      </c>
      <c r="F1004" s="112">
        <v>2938</v>
      </c>
      <c r="G1004" s="112">
        <v>1456</v>
      </c>
      <c r="H1004" s="112">
        <v>1475</v>
      </c>
      <c r="I1004" s="112">
        <v>7</v>
      </c>
      <c r="J1004" s="241">
        <v>4.3672566371681416</v>
      </c>
      <c r="K1004" s="241">
        <v>7.375686813186813</v>
      </c>
      <c r="L1004" s="241">
        <v>1.2569491525423728</v>
      </c>
      <c r="M1004" s="241">
        <v>34</v>
      </c>
      <c r="N1004" s="208"/>
      <c r="O1004" s="208"/>
      <c r="P1004" s="208"/>
      <c r="Q1004" s="208"/>
    </row>
    <row r="1005" spans="1:17" ht="12" customHeight="1" x14ac:dyDescent="0.2">
      <c r="A1005" s="134" t="s">
        <v>467</v>
      </c>
      <c r="B1005" s="112">
        <v>1403</v>
      </c>
      <c r="C1005" s="112">
        <v>1403</v>
      </c>
      <c r="D1005" s="112">
        <v>0</v>
      </c>
      <c r="E1005" s="112">
        <v>0</v>
      </c>
      <c r="F1005" s="112">
        <v>150</v>
      </c>
      <c r="G1005" s="112">
        <v>150</v>
      </c>
      <c r="H1005" s="112">
        <v>0</v>
      </c>
      <c r="I1005" s="112">
        <v>0</v>
      </c>
      <c r="J1005" s="241">
        <v>9.3533333333333335</v>
      </c>
      <c r="K1005" s="241">
        <v>9.3533333333333335</v>
      </c>
      <c r="L1005" s="241" t="s">
        <v>929</v>
      </c>
      <c r="M1005" s="241" t="s">
        <v>929</v>
      </c>
      <c r="N1005" s="208"/>
      <c r="O1005" s="208"/>
      <c r="P1005" s="208"/>
      <c r="Q1005" s="208"/>
    </row>
    <row r="1006" spans="1:17" ht="12" customHeight="1" x14ac:dyDescent="0.2">
      <c r="A1006" s="134" t="s">
        <v>114</v>
      </c>
      <c r="B1006" s="112">
        <v>6194</v>
      </c>
      <c r="C1006" s="112">
        <v>6194</v>
      </c>
      <c r="D1006" s="112">
        <v>0</v>
      </c>
      <c r="E1006" s="112">
        <v>0</v>
      </c>
      <c r="F1006" s="112">
        <v>273</v>
      </c>
      <c r="G1006" s="112">
        <v>273</v>
      </c>
      <c r="H1006" s="112">
        <v>0</v>
      </c>
      <c r="I1006" s="112">
        <v>0</v>
      </c>
      <c r="J1006" s="241">
        <v>22.68864468864469</v>
      </c>
      <c r="K1006" s="241">
        <v>22.68864468864469</v>
      </c>
      <c r="L1006" s="241" t="s">
        <v>929</v>
      </c>
      <c r="M1006" s="241" t="s">
        <v>929</v>
      </c>
      <c r="N1006" s="208"/>
      <c r="O1006" s="208"/>
      <c r="P1006" s="208"/>
      <c r="Q1006" s="208"/>
    </row>
    <row r="1007" spans="1:17" ht="12" customHeight="1" x14ac:dyDescent="0.2">
      <c r="A1007" s="134" t="s">
        <v>474</v>
      </c>
      <c r="B1007" s="112">
        <v>42508</v>
      </c>
      <c r="C1007" s="112">
        <v>39215</v>
      </c>
      <c r="D1007" s="112">
        <v>3293</v>
      </c>
      <c r="E1007" s="112">
        <v>0</v>
      </c>
      <c r="F1007" s="112">
        <v>1375</v>
      </c>
      <c r="G1007" s="112">
        <v>1346</v>
      </c>
      <c r="H1007" s="112">
        <v>28</v>
      </c>
      <c r="I1007" s="112">
        <v>0</v>
      </c>
      <c r="J1007" s="241">
        <v>30.914909090909092</v>
      </c>
      <c r="K1007" s="241">
        <v>29.134472511144132</v>
      </c>
      <c r="L1007" s="241">
        <v>117.60714285714286</v>
      </c>
      <c r="M1007" s="241" t="s">
        <v>929</v>
      </c>
      <c r="N1007" s="208"/>
      <c r="O1007" s="208"/>
      <c r="P1007" s="208"/>
      <c r="Q1007" s="208"/>
    </row>
    <row r="1008" spans="1:17" ht="12" customHeight="1" x14ac:dyDescent="0.2">
      <c r="A1008" s="134" t="s">
        <v>486</v>
      </c>
      <c r="B1008" s="112">
        <v>7304</v>
      </c>
      <c r="C1008" s="112">
        <v>7073</v>
      </c>
      <c r="D1008" s="112">
        <v>231</v>
      </c>
      <c r="E1008" s="112">
        <v>0</v>
      </c>
      <c r="F1008" s="112">
        <v>467</v>
      </c>
      <c r="G1008" s="112">
        <v>466</v>
      </c>
      <c r="H1008" s="112">
        <v>0</v>
      </c>
      <c r="I1008" s="112">
        <v>1</v>
      </c>
      <c r="J1008" s="241">
        <v>15.640256959314776</v>
      </c>
      <c r="K1008" s="241">
        <v>15.178111587982833</v>
      </c>
      <c r="L1008" s="241" t="s">
        <v>929</v>
      </c>
      <c r="M1008" s="241" t="s">
        <v>929</v>
      </c>
      <c r="N1008" s="208"/>
      <c r="O1008" s="208"/>
      <c r="P1008" s="208"/>
      <c r="Q1008" s="208"/>
    </row>
    <row r="1009" spans="1:17" ht="12" customHeight="1" x14ac:dyDescent="0.2">
      <c r="A1009" s="134" t="s">
        <v>930</v>
      </c>
      <c r="B1009" s="112">
        <v>215209</v>
      </c>
      <c r="C1009" s="112">
        <v>196952</v>
      </c>
      <c r="D1009" s="112">
        <v>16223</v>
      </c>
      <c r="E1009" s="112">
        <v>2034</v>
      </c>
      <c r="F1009" s="112">
        <v>11461</v>
      </c>
      <c r="G1009" s="112">
        <v>9376</v>
      </c>
      <c r="H1009" s="112">
        <v>1971</v>
      </c>
      <c r="I1009" s="112">
        <v>114</v>
      </c>
      <c r="J1009" s="241">
        <v>18.777506325800541</v>
      </c>
      <c r="K1009" s="241">
        <v>21.005972696245735</v>
      </c>
      <c r="L1009" s="241">
        <v>8.230847285641806</v>
      </c>
      <c r="M1009" s="241">
        <v>17.842105263157894</v>
      </c>
      <c r="N1009" s="208"/>
      <c r="O1009" s="208"/>
      <c r="P1009" s="208"/>
      <c r="Q1009" s="208"/>
    </row>
    <row r="1010" spans="1:17" ht="36.950000000000003" customHeight="1" x14ac:dyDescent="0.2">
      <c r="A1010" s="134" t="s">
        <v>931</v>
      </c>
      <c r="B1010" s="112">
        <v>202378</v>
      </c>
      <c r="C1010" s="112">
        <v>186213</v>
      </c>
      <c r="D1010" s="112">
        <v>14369</v>
      </c>
      <c r="E1010" s="112">
        <v>1796</v>
      </c>
      <c r="F1010" s="112">
        <v>8478</v>
      </c>
      <c r="G1010" s="112">
        <v>7900</v>
      </c>
      <c r="H1010" s="112">
        <v>472</v>
      </c>
      <c r="I1010" s="112">
        <v>107</v>
      </c>
      <c r="J1010" s="241">
        <v>23.870960132106628</v>
      </c>
      <c r="K1010" s="241">
        <v>23.57126582278481</v>
      </c>
      <c r="L1010" s="241">
        <v>30.442796610169491</v>
      </c>
      <c r="M1010" s="241">
        <v>16.785046728971963</v>
      </c>
      <c r="N1010" s="208"/>
      <c r="O1010" s="208"/>
      <c r="P1010" s="208"/>
      <c r="Q1010" s="208"/>
    </row>
    <row r="1011" spans="1:17" ht="36.950000000000003" customHeight="1" x14ac:dyDescent="0.2">
      <c r="A1011" s="134" t="s">
        <v>932</v>
      </c>
      <c r="B1011" s="112">
        <v>12831</v>
      </c>
      <c r="C1011" s="112">
        <v>10739</v>
      </c>
      <c r="D1011" s="112">
        <v>1854</v>
      </c>
      <c r="E1011" s="112">
        <v>238</v>
      </c>
      <c r="F1011" s="112">
        <v>2983</v>
      </c>
      <c r="G1011" s="112">
        <v>1476</v>
      </c>
      <c r="H1011" s="112">
        <v>1500</v>
      </c>
      <c r="I1011" s="112">
        <v>7</v>
      </c>
      <c r="J1011" s="241">
        <v>4.3013744552463962</v>
      </c>
      <c r="K1011" s="241">
        <v>7.2757452574525745</v>
      </c>
      <c r="L1011" s="241">
        <v>1.236</v>
      </c>
      <c r="M1011" s="241">
        <v>34</v>
      </c>
      <c r="N1011" s="208"/>
      <c r="O1011" s="208"/>
      <c r="P1011" s="208"/>
      <c r="Q1011" s="208"/>
    </row>
    <row r="1012" spans="1:17" ht="21.95" customHeight="1" x14ac:dyDescent="0.2">
      <c r="A1012" s="134"/>
      <c r="B1012" s="243" t="s">
        <v>124</v>
      </c>
      <c r="C1012" s="112"/>
      <c r="D1012" s="112"/>
      <c r="E1012" s="112"/>
      <c r="F1012" s="112"/>
      <c r="G1012" s="112"/>
      <c r="H1012" s="112"/>
      <c r="I1012" s="112"/>
      <c r="J1012" s="241"/>
      <c r="K1012" s="241" t="s">
        <v>933</v>
      </c>
      <c r="L1012" s="241" t="s">
        <v>933</v>
      </c>
      <c r="M1012" s="241" t="s">
        <v>933</v>
      </c>
      <c r="N1012" s="208"/>
      <c r="O1012" s="208"/>
      <c r="P1012" s="208"/>
      <c r="Q1012" s="208"/>
    </row>
    <row r="1013" spans="1:17" x14ac:dyDescent="0.2">
      <c r="A1013" s="134"/>
      <c r="B1013" s="112"/>
      <c r="C1013" s="112"/>
      <c r="D1013" s="112"/>
      <c r="E1013" s="112"/>
      <c r="F1013" s="112"/>
      <c r="G1013" s="112"/>
      <c r="H1013" s="112"/>
      <c r="I1013" s="112"/>
      <c r="J1013" s="241"/>
      <c r="K1013" s="241" t="s">
        <v>933</v>
      </c>
      <c r="L1013" s="241" t="s">
        <v>933</v>
      </c>
      <c r="M1013" s="241" t="s">
        <v>933</v>
      </c>
      <c r="N1013" s="208"/>
      <c r="O1013" s="208"/>
      <c r="P1013" s="208"/>
      <c r="Q1013" s="208"/>
    </row>
    <row r="1014" spans="1:17" ht="12" customHeight="1" x14ac:dyDescent="0.2">
      <c r="A1014" s="134" t="s">
        <v>418</v>
      </c>
      <c r="B1014" s="112">
        <v>7398</v>
      </c>
      <c r="C1014" s="112">
        <v>7398</v>
      </c>
      <c r="D1014" s="112">
        <v>0</v>
      </c>
      <c r="E1014" s="112">
        <v>0</v>
      </c>
      <c r="F1014" s="112">
        <v>356</v>
      </c>
      <c r="G1014" s="112">
        <v>356</v>
      </c>
      <c r="H1014" s="112">
        <v>0</v>
      </c>
      <c r="I1014" s="112">
        <v>0</v>
      </c>
      <c r="J1014" s="241">
        <v>20.780898876404493</v>
      </c>
      <c r="K1014" s="241">
        <v>20.780898876404493</v>
      </c>
      <c r="L1014" s="241" t="s">
        <v>929</v>
      </c>
      <c r="M1014" s="241" t="s">
        <v>929</v>
      </c>
      <c r="N1014" s="208"/>
      <c r="O1014" s="208"/>
      <c r="P1014" s="208"/>
      <c r="Q1014" s="208"/>
    </row>
    <row r="1015" spans="1:17" ht="12" customHeight="1" x14ac:dyDescent="0.2">
      <c r="A1015" s="134" t="s">
        <v>437</v>
      </c>
      <c r="B1015" s="112">
        <v>312</v>
      </c>
      <c r="C1015" s="112">
        <v>312</v>
      </c>
      <c r="D1015" s="112">
        <v>0</v>
      </c>
      <c r="E1015" s="112">
        <v>0</v>
      </c>
      <c r="F1015" s="112">
        <v>12</v>
      </c>
      <c r="G1015" s="112">
        <v>12</v>
      </c>
      <c r="H1015" s="112">
        <v>0</v>
      </c>
      <c r="I1015" s="112">
        <v>0</v>
      </c>
      <c r="J1015" s="241">
        <v>26</v>
      </c>
      <c r="K1015" s="241">
        <v>26</v>
      </c>
      <c r="L1015" s="241" t="s">
        <v>929</v>
      </c>
      <c r="M1015" s="241" t="s">
        <v>929</v>
      </c>
      <c r="N1015" s="208"/>
      <c r="O1015" s="208"/>
      <c r="P1015" s="208"/>
      <c r="Q1015" s="208"/>
    </row>
    <row r="1016" spans="1:17" ht="12" customHeight="1" x14ac:dyDescent="0.2">
      <c r="A1016" s="134" t="s">
        <v>440</v>
      </c>
      <c r="B1016" s="112">
        <v>12867</v>
      </c>
      <c r="C1016" s="112">
        <v>12698</v>
      </c>
      <c r="D1016" s="112">
        <v>169</v>
      </c>
      <c r="E1016" s="112">
        <v>0</v>
      </c>
      <c r="F1016" s="112">
        <v>375</v>
      </c>
      <c r="G1016" s="112">
        <v>367</v>
      </c>
      <c r="H1016" s="112">
        <v>8</v>
      </c>
      <c r="I1016" s="112">
        <v>0</v>
      </c>
      <c r="J1016" s="241">
        <v>34.311999999999998</v>
      </c>
      <c r="K1016" s="241">
        <v>34.599455040871938</v>
      </c>
      <c r="L1016" s="241">
        <v>21.125</v>
      </c>
      <c r="M1016" s="241" t="s">
        <v>929</v>
      </c>
      <c r="N1016" s="208"/>
      <c r="O1016" s="208"/>
      <c r="P1016" s="208"/>
      <c r="Q1016" s="208"/>
    </row>
    <row r="1017" spans="1:17" ht="12" customHeight="1" x14ac:dyDescent="0.2">
      <c r="A1017" s="134" t="s">
        <v>451</v>
      </c>
      <c r="B1017" s="112">
        <v>7017</v>
      </c>
      <c r="C1017" s="112">
        <v>7017</v>
      </c>
      <c r="D1017" s="112">
        <v>0</v>
      </c>
      <c r="E1017" s="112">
        <v>0</v>
      </c>
      <c r="F1017" s="112">
        <v>488</v>
      </c>
      <c r="G1017" s="112">
        <v>488</v>
      </c>
      <c r="H1017" s="112">
        <v>0</v>
      </c>
      <c r="I1017" s="112">
        <v>0</v>
      </c>
      <c r="J1017" s="241">
        <v>14.379098360655737</v>
      </c>
      <c r="K1017" s="241">
        <v>14.379098360655737</v>
      </c>
      <c r="L1017" s="241" t="s">
        <v>929</v>
      </c>
      <c r="M1017" s="241" t="s">
        <v>929</v>
      </c>
      <c r="N1017" s="208"/>
      <c r="O1017" s="208"/>
      <c r="P1017" s="208"/>
      <c r="Q1017" s="208"/>
    </row>
    <row r="1018" spans="1:17" ht="12" customHeight="1" x14ac:dyDescent="0.2">
      <c r="A1018" s="134" t="s">
        <v>462</v>
      </c>
      <c r="B1018" s="112">
        <v>4245</v>
      </c>
      <c r="C1018" s="112">
        <v>4245</v>
      </c>
      <c r="D1018" s="112">
        <v>0</v>
      </c>
      <c r="E1018" s="112">
        <v>0</v>
      </c>
      <c r="F1018" s="112">
        <v>1356</v>
      </c>
      <c r="G1018" s="112">
        <v>1356</v>
      </c>
      <c r="H1018" s="112">
        <v>0</v>
      </c>
      <c r="I1018" s="112">
        <v>0</v>
      </c>
      <c r="J1018" s="241">
        <v>3.1305309734513274</v>
      </c>
      <c r="K1018" s="241">
        <v>3.1305309734513274</v>
      </c>
      <c r="L1018" s="241" t="s">
        <v>929</v>
      </c>
      <c r="M1018" s="241" t="s">
        <v>929</v>
      </c>
      <c r="N1018" s="208"/>
      <c r="O1018" s="208"/>
      <c r="P1018" s="208"/>
      <c r="Q1018" s="208"/>
    </row>
    <row r="1019" spans="1:17" ht="12" customHeight="1" x14ac:dyDescent="0.2">
      <c r="A1019" s="134" t="s">
        <v>114</v>
      </c>
      <c r="B1019" s="112">
        <v>1355</v>
      </c>
      <c r="C1019" s="112">
        <v>1355</v>
      </c>
      <c r="D1019" s="112">
        <v>0</v>
      </c>
      <c r="E1019" s="112">
        <v>0</v>
      </c>
      <c r="F1019" s="112">
        <v>110</v>
      </c>
      <c r="G1019" s="112">
        <v>110</v>
      </c>
      <c r="H1019" s="112">
        <v>0</v>
      </c>
      <c r="I1019" s="112">
        <v>0</v>
      </c>
      <c r="J1019" s="241">
        <v>12.318181818181818</v>
      </c>
      <c r="K1019" s="241">
        <v>12.318181818181818</v>
      </c>
      <c r="L1019" s="241" t="s">
        <v>929</v>
      </c>
      <c r="M1019" s="241" t="s">
        <v>929</v>
      </c>
      <c r="N1019" s="208"/>
      <c r="O1019" s="208"/>
      <c r="P1019" s="208"/>
      <c r="Q1019" s="208"/>
    </row>
    <row r="1020" spans="1:17" ht="12" customHeight="1" x14ac:dyDescent="0.2">
      <c r="A1020" s="134" t="s">
        <v>474</v>
      </c>
      <c r="B1020" s="112">
        <v>5629</v>
      </c>
      <c r="C1020" s="112">
        <v>5629</v>
      </c>
      <c r="D1020" s="112">
        <v>0</v>
      </c>
      <c r="E1020" s="112">
        <v>0</v>
      </c>
      <c r="F1020" s="112">
        <v>314</v>
      </c>
      <c r="G1020" s="112">
        <v>314</v>
      </c>
      <c r="H1020" s="112">
        <v>0</v>
      </c>
      <c r="I1020" s="112">
        <v>0</v>
      </c>
      <c r="J1020" s="241">
        <v>17.926751592356688</v>
      </c>
      <c r="K1020" s="241">
        <v>17.926751592356688</v>
      </c>
      <c r="L1020" s="241" t="s">
        <v>929</v>
      </c>
      <c r="M1020" s="241" t="s">
        <v>929</v>
      </c>
      <c r="N1020" s="208"/>
      <c r="O1020" s="208"/>
      <c r="P1020" s="208"/>
      <c r="Q1020" s="208"/>
    </row>
    <row r="1021" spans="1:17" ht="12" customHeight="1" x14ac:dyDescent="0.2">
      <c r="A1021" s="134" t="s">
        <v>486</v>
      </c>
      <c r="B1021" s="112">
        <v>1058</v>
      </c>
      <c r="C1021" s="112">
        <v>1058</v>
      </c>
      <c r="D1021" s="112">
        <v>0</v>
      </c>
      <c r="E1021" s="112">
        <v>0</v>
      </c>
      <c r="F1021" s="112">
        <v>120</v>
      </c>
      <c r="G1021" s="112">
        <v>120</v>
      </c>
      <c r="H1021" s="112">
        <v>0</v>
      </c>
      <c r="I1021" s="112">
        <v>0</v>
      </c>
      <c r="J1021" s="241">
        <v>8.8166666666666664</v>
      </c>
      <c r="K1021" s="241">
        <v>8.8166666666666664</v>
      </c>
      <c r="L1021" s="241" t="s">
        <v>929</v>
      </c>
      <c r="M1021" s="241" t="s">
        <v>929</v>
      </c>
      <c r="N1021" s="208"/>
      <c r="O1021" s="208"/>
      <c r="P1021" s="208"/>
      <c r="Q1021" s="208"/>
    </row>
    <row r="1022" spans="1:17" ht="12" customHeight="1" x14ac:dyDescent="0.2">
      <c r="A1022" s="134" t="s">
        <v>930</v>
      </c>
      <c r="B1022" s="112">
        <v>39906</v>
      </c>
      <c r="C1022" s="112">
        <v>39737</v>
      </c>
      <c r="D1022" s="112">
        <v>169</v>
      </c>
      <c r="E1022" s="112">
        <v>0</v>
      </c>
      <c r="F1022" s="112">
        <v>3295</v>
      </c>
      <c r="G1022" s="112">
        <v>3286</v>
      </c>
      <c r="H1022" s="112">
        <v>9</v>
      </c>
      <c r="I1022" s="112">
        <v>0</v>
      </c>
      <c r="J1022" s="241">
        <v>12.111077389984825</v>
      </c>
      <c r="K1022" s="241">
        <v>12.092818015824712</v>
      </c>
      <c r="L1022" s="241">
        <v>18.777777777777779</v>
      </c>
      <c r="M1022" s="241" t="s">
        <v>929</v>
      </c>
      <c r="N1022" s="208"/>
      <c r="O1022" s="208"/>
      <c r="P1022" s="208"/>
      <c r="Q1022" s="208"/>
    </row>
    <row r="1023" spans="1:17" ht="36.950000000000003" customHeight="1" x14ac:dyDescent="0.2">
      <c r="A1023" s="134" t="s">
        <v>931</v>
      </c>
      <c r="B1023" s="112">
        <v>35661</v>
      </c>
      <c r="C1023" s="112">
        <v>35492</v>
      </c>
      <c r="D1023" s="112">
        <v>169</v>
      </c>
      <c r="E1023" s="112">
        <v>0</v>
      </c>
      <c r="F1023" s="112">
        <v>1905</v>
      </c>
      <c r="G1023" s="112">
        <v>1896</v>
      </c>
      <c r="H1023" s="112">
        <v>9</v>
      </c>
      <c r="I1023" s="112">
        <v>0</v>
      </c>
      <c r="J1023" s="241">
        <v>18.719685039370077</v>
      </c>
      <c r="K1023" s="241">
        <v>18.719409282700422</v>
      </c>
      <c r="L1023" s="241">
        <v>18.777777777777779</v>
      </c>
      <c r="M1023" s="241" t="s">
        <v>929</v>
      </c>
      <c r="N1023" s="208"/>
      <c r="O1023" s="208"/>
      <c r="P1023" s="208"/>
      <c r="Q1023" s="208"/>
    </row>
    <row r="1024" spans="1:17" ht="36.950000000000003" customHeight="1" x14ac:dyDescent="0.2">
      <c r="A1024" s="134" t="s">
        <v>932</v>
      </c>
      <c r="B1024" s="112">
        <v>4245</v>
      </c>
      <c r="C1024" s="112">
        <v>4245</v>
      </c>
      <c r="D1024" s="112">
        <v>0</v>
      </c>
      <c r="E1024" s="112">
        <v>0</v>
      </c>
      <c r="F1024" s="112">
        <v>1390</v>
      </c>
      <c r="G1024" s="112">
        <v>1390</v>
      </c>
      <c r="H1024" s="112">
        <v>0</v>
      </c>
      <c r="I1024" s="112">
        <v>0</v>
      </c>
      <c r="J1024" s="241">
        <v>3.0539568345323742</v>
      </c>
      <c r="K1024" s="241">
        <v>3.0539568345323742</v>
      </c>
      <c r="L1024" s="241" t="s">
        <v>929</v>
      </c>
      <c r="M1024" s="241" t="s">
        <v>929</v>
      </c>
      <c r="N1024" s="208"/>
      <c r="O1024" s="208"/>
      <c r="P1024" s="208"/>
      <c r="Q1024" s="208"/>
    </row>
    <row r="1025" spans="1:17" ht="21.95" customHeight="1" x14ac:dyDescent="0.2">
      <c r="A1025" s="134"/>
      <c r="B1025" s="243" t="s">
        <v>125</v>
      </c>
      <c r="C1025" s="112"/>
      <c r="D1025" s="112"/>
      <c r="E1025" s="112"/>
      <c r="F1025" s="112"/>
      <c r="G1025" s="112"/>
      <c r="H1025" s="112"/>
      <c r="I1025" s="112"/>
      <c r="J1025" s="241"/>
      <c r="K1025" s="241" t="s">
        <v>933</v>
      </c>
      <c r="L1025" s="241" t="s">
        <v>933</v>
      </c>
      <c r="M1025" s="241" t="s">
        <v>933</v>
      </c>
      <c r="N1025" s="208"/>
      <c r="O1025" s="208"/>
      <c r="P1025" s="208"/>
      <c r="Q1025" s="208"/>
    </row>
    <row r="1026" spans="1:17" x14ac:dyDescent="0.2">
      <c r="A1026" s="134"/>
      <c r="B1026" s="112"/>
      <c r="C1026" s="112"/>
      <c r="D1026" s="112"/>
      <c r="E1026" s="112"/>
      <c r="F1026" s="112"/>
      <c r="G1026" s="112"/>
      <c r="H1026" s="112"/>
      <c r="I1026" s="112"/>
      <c r="J1026" s="241"/>
      <c r="K1026" s="241" t="s">
        <v>933</v>
      </c>
      <c r="L1026" s="241" t="s">
        <v>933</v>
      </c>
      <c r="M1026" s="241" t="s">
        <v>933</v>
      </c>
      <c r="N1026" s="208"/>
      <c r="O1026" s="208"/>
      <c r="P1026" s="208"/>
      <c r="Q1026" s="208"/>
    </row>
    <row r="1027" spans="1:17" ht="12" customHeight="1" x14ac:dyDescent="0.2">
      <c r="A1027" s="134" t="s">
        <v>418</v>
      </c>
      <c r="B1027" s="112">
        <v>26360</v>
      </c>
      <c r="C1027" s="112">
        <v>26345</v>
      </c>
      <c r="D1027" s="112">
        <v>15</v>
      </c>
      <c r="E1027" s="112">
        <v>0</v>
      </c>
      <c r="F1027" s="112">
        <v>1330</v>
      </c>
      <c r="G1027" s="112">
        <v>1329</v>
      </c>
      <c r="H1027" s="112">
        <v>1</v>
      </c>
      <c r="I1027" s="112">
        <v>0</v>
      </c>
      <c r="J1027" s="241">
        <v>19.819548872180452</v>
      </c>
      <c r="K1027" s="241">
        <v>19.823175319789314</v>
      </c>
      <c r="L1027" s="241">
        <v>15</v>
      </c>
      <c r="M1027" s="241" t="s">
        <v>929</v>
      </c>
      <c r="N1027" s="208"/>
      <c r="O1027" s="208"/>
      <c r="P1027" s="208"/>
      <c r="Q1027" s="208"/>
    </row>
    <row r="1028" spans="1:17" ht="12" customHeight="1" x14ac:dyDescent="0.2">
      <c r="A1028" s="134" t="s">
        <v>437</v>
      </c>
      <c r="B1028" s="112">
        <v>1417</v>
      </c>
      <c r="C1028" s="112">
        <v>1417</v>
      </c>
      <c r="D1028" s="112">
        <v>0</v>
      </c>
      <c r="E1028" s="112">
        <v>0</v>
      </c>
      <c r="F1028" s="112">
        <v>69</v>
      </c>
      <c r="G1028" s="112">
        <v>69</v>
      </c>
      <c r="H1028" s="112">
        <v>0</v>
      </c>
      <c r="I1028" s="112">
        <v>0</v>
      </c>
      <c r="J1028" s="241">
        <v>20.536231884057973</v>
      </c>
      <c r="K1028" s="241">
        <v>20.536231884057973</v>
      </c>
      <c r="L1028" s="241" t="s">
        <v>929</v>
      </c>
      <c r="M1028" s="241" t="s">
        <v>929</v>
      </c>
      <c r="N1028" s="208"/>
      <c r="O1028" s="208"/>
      <c r="P1028" s="208"/>
      <c r="Q1028" s="208"/>
    </row>
    <row r="1029" spans="1:17" ht="12" customHeight="1" x14ac:dyDescent="0.2">
      <c r="A1029" s="134" t="s">
        <v>440</v>
      </c>
      <c r="B1029" s="112">
        <v>48905</v>
      </c>
      <c r="C1029" s="112">
        <v>44889</v>
      </c>
      <c r="D1029" s="112">
        <v>4016</v>
      </c>
      <c r="E1029" s="112">
        <v>0</v>
      </c>
      <c r="F1029" s="112">
        <v>1810</v>
      </c>
      <c r="G1029" s="112">
        <v>1761</v>
      </c>
      <c r="H1029" s="112">
        <v>49</v>
      </c>
      <c r="I1029" s="112">
        <v>0</v>
      </c>
      <c r="J1029" s="241">
        <v>27.019337016574585</v>
      </c>
      <c r="K1029" s="241">
        <v>25.490630323679728</v>
      </c>
      <c r="L1029" s="241">
        <v>81.959183673469383</v>
      </c>
      <c r="M1029" s="241" t="s">
        <v>929</v>
      </c>
      <c r="N1029" s="208"/>
      <c r="O1029" s="208"/>
      <c r="P1029" s="208"/>
      <c r="Q1029" s="208"/>
    </row>
    <row r="1030" spans="1:17" ht="12" customHeight="1" x14ac:dyDescent="0.2">
      <c r="A1030" s="134" t="s">
        <v>451</v>
      </c>
      <c r="B1030" s="112">
        <v>29375</v>
      </c>
      <c r="C1030" s="112">
        <v>29095</v>
      </c>
      <c r="D1030" s="112">
        <v>280</v>
      </c>
      <c r="E1030" s="112">
        <v>0</v>
      </c>
      <c r="F1030" s="112">
        <v>1770</v>
      </c>
      <c r="G1030" s="112">
        <v>1767</v>
      </c>
      <c r="H1030" s="112">
        <v>4</v>
      </c>
      <c r="I1030" s="112">
        <v>0</v>
      </c>
      <c r="J1030" s="241">
        <v>16.596045197740114</v>
      </c>
      <c r="K1030" s="241">
        <v>16.46576117713639</v>
      </c>
      <c r="L1030" s="241">
        <v>70</v>
      </c>
      <c r="M1030" s="241" t="s">
        <v>929</v>
      </c>
      <c r="N1030" s="208"/>
      <c r="O1030" s="208"/>
      <c r="P1030" s="208"/>
      <c r="Q1030" s="208"/>
    </row>
    <row r="1031" spans="1:17" ht="12" customHeight="1" x14ac:dyDescent="0.2">
      <c r="A1031" s="134" t="s">
        <v>462</v>
      </c>
      <c r="B1031" s="112">
        <v>9047</v>
      </c>
      <c r="C1031" s="112">
        <v>8799</v>
      </c>
      <c r="D1031" s="112">
        <v>248</v>
      </c>
      <c r="E1031" s="112">
        <v>0</v>
      </c>
      <c r="F1031" s="112">
        <v>2333</v>
      </c>
      <c r="G1031" s="112">
        <v>2329</v>
      </c>
      <c r="H1031" s="112">
        <v>4</v>
      </c>
      <c r="I1031" s="112">
        <v>0</v>
      </c>
      <c r="J1031" s="241">
        <v>3.8778396913844837</v>
      </c>
      <c r="K1031" s="241">
        <v>3.7780163160154574</v>
      </c>
      <c r="L1031" s="241">
        <v>62</v>
      </c>
      <c r="M1031" s="241" t="s">
        <v>929</v>
      </c>
      <c r="N1031" s="208"/>
      <c r="O1031" s="208"/>
      <c r="P1031" s="208"/>
      <c r="Q1031" s="208"/>
    </row>
    <row r="1032" spans="1:17" ht="12" customHeight="1" x14ac:dyDescent="0.2">
      <c r="A1032" s="134" t="s">
        <v>467</v>
      </c>
      <c r="B1032" s="112">
        <v>2410</v>
      </c>
      <c r="C1032" s="112">
        <v>2410</v>
      </c>
      <c r="D1032" s="112">
        <v>0</v>
      </c>
      <c r="E1032" s="112">
        <v>0</v>
      </c>
      <c r="F1032" s="112">
        <v>206</v>
      </c>
      <c r="G1032" s="112">
        <v>206</v>
      </c>
      <c r="H1032" s="112">
        <v>0</v>
      </c>
      <c r="I1032" s="112">
        <v>0</v>
      </c>
      <c r="J1032" s="241">
        <v>11.699029126213592</v>
      </c>
      <c r="K1032" s="241">
        <v>11.699029126213592</v>
      </c>
      <c r="L1032" s="241" t="s">
        <v>929</v>
      </c>
      <c r="M1032" s="241" t="s">
        <v>929</v>
      </c>
      <c r="N1032" s="208"/>
      <c r="O1032" s="208"/>
      <c r="P1032" s="208"/>
      <c r="Q1032" s="208"/>
    </row>
    <row r="1033" spans="1:17" ht="12" customHeight="1" x14ac:dyDescent="0.2">
      <c r="A1033" s="134" t="s">
        <v>114</v>
      </c>
      <c r="B1033" s="112">
        <v>6934</v>
      </c>
      <c r="C1033" s="112">
        <v>6934</v>
      </c>
      <c r="D1033" s="112">
        <v>0</v>
      </c>
      <c r="E1033" s="112">
        <v>0</v>
      </c>
      <c r="F1033" s="112">
        <v>377</v>
      </c>
      <c r="G1033" s="112">
        <v>377</v>
      </c>
      <c r="H1033" s="112">
        <v>0</v>
      </c>
      <c r="I1033" s="112">
        <v>0</v>
      </c>
      <c r="J1033" s="241">
        <v>18.392572944297083</v>
      </c>
      <c r="K1033" s="241">
        <v>18.392572944297083</v>
      </c>
      <c r="L1033" s="241" t="s">
        <v>929</v>
      </c>
      <c r="M1033" s="241" t="s">
        <v>929</v>
      </c>
      <c r="N1033" s="208"/>
      <c r="O1033" s="208"/>
      <c r="P1033" s="208"/>
      <c r="Q1033" s="208"/>
    </row>
    <row r="1034" spans="1:17" ht="12" customHeight="1" x14ac:dyDescent="0.2">
      <c r="A1034" s="134" t="s">
        <v>474</v>
      </c>
      <c r="B1034" s="112">
        <v>38565</v>
      </c>
      <c r="C1034" s="112">
        <v>37709</v>
      </c>
      <c r="D1034" s="112">
        <v>856</v>
      </c>
      <c r="E1034" s="112">
        <v>0</v>
      </c>
      <c r="F1034" s="112">
        <v>1711</v>
      </c>
      <c r="G1034" s="112">
        <v>1681</v>
      </c>
      <c r="H1034" s="112">
        <v>30</v>
      </c>
      <c r="I1034" s="112">
        <v>0</v>
      </c>
      <c r="J1034" s="241">
        <v>22.539450613676212</v>
      </c>
      <c r="K1034" s="241">
        <v>22.432480666270077</v>
      </c>
      <c r="L1034" s="241">
        <v>28.533333333333335</v>
      </c>
      <c r="M1034" s="241" t="s">
        <v>929</v>
      </c>
      <c r="N1034" s="208"/>
      <c r="O1034" s="208"/>
      <c r="P1034" s="208"/>
      <c r="Q1034" s="208"/>
    </row>
    <row r="1035" spans="1:17" ht="12" customHeight="1" x14ac:dyDescent="0.2">
      <c r="A1035" s="134" t="s">
        <v>486</v>
      </c>
      <c r="B1035" s="112">
        <v>6581</v>
      </c>
      <c r="C1035" s="112">
        <v>6150</v>
      </c>
      <c r="D1035" s="112">
        <v>431</v>
      </c>
      <c r="E1035" s="112">
        <v>0</v>
      </c>
      <c r="F1035" s="112">
        <v>645</v>
      </c>
      <c r="G1035" s="112">
        <v>625</v>
      </c>
      <c r="H1035" s="112">
        <v>20</v>
      </c>
      <c r="I1035" s="112">
        <v>0</v>
      </c>
      <c r="J1035" s="241">
        <v>10.203100775193798</v>
      </c>
      <c r="K1035" s="241">
        <v>9.84</v>
      </c>
      <c r="L1035" s="241">
        <v>21.55</v>
      </c>
      <c r="M1035" s="241" t="s">
        <v>929</v>
      </c>
      <c r="N1035" s="208"/>
      <c r="O1035" s="208"/>
      <c r="P1035" s="208"/>
      <c r="Q1035" s="208"/>
    </row>
    <row r="1036" spans="1:17" ht="12" customHeight="1" x14ac:dyDescent="0.2">
      <c r="A1036" s="134" t="s">
        <v>930</v>
      </c>
      <c r="B1036" s="112">
        <v>169626</v>
      </c>
      <c r="C1036" s="112">
        <v>163780</v>
      </c>
      <c r="D1036" s="112">
        <v>5846</v>
      </c>
      <c r="E1036" s="112">
        <v>0</v>
      </c>
      <c r="F1036" s="112">
        <v>11010</v>
      </c>
      <c r="G1036" s="112">
        <v>10901</v>
      </c>
      <c r="H1036" s="112">
        <v>109</v>
      </c>
      <c r="I1036" s="112">
        <v>0</v>
      </c>
      <c r="J1036" s="241">
        <v>15.406539509536785</v>
      </c>
      <c r="K1036" s="241">
        <v>15.024309696358133</v>
      </c>
      <c r="L1036" s="241">
        <v>53.633027522935777</v>
      </c>
      <c r="M1036" s="241" t="s">
        <v>929</v>
      </c>
      <c r="N1036" s="208"/>
      <c r="O1036" s="208"/>
      <c r="P1036" s="208"/>
      <c r="Q1036" s="208"/>
    </row>
    <row r="1037" spans="1:17" ht="36.950000000000003" customHeight="1" x14ac:dyDescent="0.2">
      <c r="A1037" s="134" t="s">
        <v>931</v>
      </c>
      <c r="B1037" s="112">
        <v>160579</v>
      </c>
      <c r="C1037" s="112">
        <v>154981</v>
      </c>
      <c r="D1037" s="112">
        <v>5598</v>
      </c>
      <c r="E1037" s="112">
        <v>0</v>
      </c>
      <c r="F1037" s="112">
        <v>8635</v>
      </c>
      <c r="G1037" s="112">
        <v>8529</v>
      </c>
      <c r="H1037" s="112">
        <v>106</v>
      </c>
      <c r="I1037" s="112">
        <v>0</v>
      </c>
      <c r="J1037" s="241">
        <v>18.596294151708165</v>
      </c>
      <c r="K1037" s="241">
        <v>18.171063430648378</v>
      </c>
      <c r="L1037" s="241">
        <v>52.811320754716981</v>
      </c>
      <c r="M1037" s="241" t="s">
        <v>929</v>
      </c>
      <c r="N1037" s="208"/>
      <c r="O1037" s="208"/>
      <c r="P1037" s="208"/>
      <c r="Q1037" s="208"/>
    </row>
    <row r="1038" spans="1:17" ht="36.950000000000003" customHeight="1" x14ac:dyDescent="0.2">
      <c r="A1038" s="134" t="s">
        <v>932</v>
      </c>
      <c r="B1038" s="112">
        <v>9047</v>
      </c>
      <c r="C1038" s="112">
        <v>8799</v>
      </c>
      <c r="D1038" s="112">
        <v>248</v>
      </c>
      <c r="E1038" s="112">
        <v>0</v>
      </c>
      <c r="F1038" s="112">
        <v>2375</v>
      </c>
      <c r="G1038" s="112">
        <v>2371</v>
      </c>
      <c r="H1038" s="112">
        <v>4</v>
      </c>
      <c r="I1038" s="112">
        <v>0</v>
      </c>
      <c r="J1038" s="241">
        <v>3.8092631578947369</v>
      </c>
      <c r="K1038" s="241">
        <v>3.7110923660902571</v>
      </c>
      <c r="L1038" s="241">
        <v>62</v>
      </c>
      <c r="M1038" s="241" t="s">
        <v>929</v>
      </c>
      <c r="N1038" s="208"/>
      <c r="O1038" s="208"/>
      <c r="P1038" s="208"/>
      <c r="Q1038" s="208"/>
    </row>
    <row r="1039" spans="1:17" x14ac:dyDescent="0.2">
      <c r="A1039" s="134"/>
      <c r="B1039" s="112"/>
      <c r="C1039" s="112"/>
      <c r="D1039" s="112"/>
      <c r="E1039" s="112"/>
      <c r="F1039" s="112"/>
      <c r="G1039" s="112"/>
      <c r="H1039" s="112"/>
      <c r="I1039" s="112"/>
      <c r="J1039" s="241"/>
      <c r="K1039" s="241"/>
      <c r="L1039" s="241"/>
      <c r="M1039" s="241"/>
      <c r="N1039" s="208"/>
      <c r="O1039" s="208"/>
      <c r="P1039" s="208"/>
      <c r="Q1039" s="208"/>
    </row>
    <row r="1040" spans="1:17" x14ac:dyDescent="0.2">
      <c r="A1040" s="134"/>
      <c r="B1040" s="112"/>
      <c r="C1040" s="112"/>
      <c r="D1040" s="112"/>
      <c r="E1040" s="112"/>
      <c r="F1040" s="112"/>
      <c r="G1040" s="112"/>
      <c r="H1040" s="112"/>
      <c r="I1040" s="112"/>
      <c r="J1040" s="241"/>
      <c r="K1040" s="241"/>
      <c r="L1040" s="241"/>
      <c r="M1040" s="241"/>
      <c r="N1040" s="208"/>
      <c r="O1040" s="208"/>
      <c r="P1040" s="208"/>
      <c r="Q1040" s="208"/>
    </row>
    <row r="1041" spans="1:17" x14ac:dyDescent="0.2">
      <c r="A1041" s="238" t="s">
        <v>934</v>
      </c>
      <c r="B1041" s="63"/>
      <c r="C1041" s="112"/>
      <c r="D1041" s="112"/>
      <c r="E1041" s="112"/>
      <c r="F1041" s="112"/>
      <c r="G1041" s="112"/>
      <c r="H1041" s="112"/>
      <c r="I1041" s="112"/>
      <c r="J1041" s="241"/>
      <c r="K1041" s="241" t="s">
        <v>933</v>
      </c>
      <c r="L1041" s="241" t="s">
        <v>933</v>
      </c>
      <c r="M1041" s="241" t="s">
        <v>933</v>
      </c>
      <c r="N1041" s="208"/>
      <c r="O1041" s="208"/>
      <c r="P1041" s="208"/>
      <c r="Q1041" s="208"/>
    </row>
    <row r="1042" spans="1:17" ht="11.25" customHeight="1" x14ac:dyDescent="0.2">
      <c r="A1042" s="242" t="s">
        <v>935</v>
      </c>
      <c r="B1042" s="63"/>
      <c r="C1042" s="112"/>
      <c r="D1042" s="112"/>
      <c r="E1042" s="112"/>
      <c r="F1042" s="112"/>
      <c r="G1042" s="112"/>
      <c r="H1042" s="112"/>
      <c r="I1042" s="112"/>
      <c r="J1042" s="241"/>
      <c r="K1042" s="241"/>
      <c r="L1042" s="241"/>
      <c r="M1042" s="241"/>
      <c r="N1042" s="208"/>
      <c r="O1042" s="208"/>
      <c r="P1042" s="208"/>
      <c r="Q1042" s="208"/>
    </row>
    <row r="1043" spans="1:17" ht="11.25" customHeight="1" x14ac:dyDescent="0.2">
      <c r="A1043" s="242" t="s">
        <v>936</v>
      </c>
      <c r="B1043" s="63"/>
      <c r="C1043" s="112"/>
      <c r="D1043" s="112"/>
      <c r="E1043" s="112"/>
      <c r="F1043" s="112"/>
      <c r="G1043" s="112"/>
      <c r="H1043" s="112"/>
      <c r="I1043" s="112"/>
      <c r="J1043" s="241"/>
      <c r="K1043" s="241"/>
      <c r="L1043" s="241"/>
      <c r="M1043" s="241"/>
      <c r="N1043" s="208"/>
      <c r="O1043" s="208"/>
      <c r="P1043" s="208"/>
      <c r="Q1043" s="208"/>
    </row>
    <row r="1044" spans="1:17" ht="11.25" customHeight="1" x14ac:dyDescent="0.2">
      <c r="A1044" s="134" t="s">
        <v>937</v>
      </c>
      <c r="B1044" s="63"/>
      <c r="C1044" s="112"/>
      <c r="D1044" s="112"/>
      <c r="E1044" s="112"/>
      <c r="F1044" s="112"/>
      <c r="G1044" s="112"/>
      <c r="H1044" s="112"/>
      <c r="I1044" s="112"/>
      <c r="J1044" s="241"/>
      <c r="K1044" s="241"/>
      <c r="L1044" s="241"/>
      <c r="M1044" s="241"/>
      <c r="N1044" s="208"/>
      <c r="O1044" s="208"/>
      <c r="P1044" s="208"/>
      <c r="Q1044" s="208"/>
    </row>
    <row r="1045" spans="1:17" ht="11.25" customHeight="1" x14ac:dyDescent="0.2">
      <c r="A1045" s="134"/>
      <c r="B1045" s="63"/>
      <c r="C1045" s="112"/>
      <c r="D1045" s="112"/>
      <c r="E1045" s="112"/>
      <c r="F1045" s="112"/>
      <c r="G1045" s="112"/>
      <c r="H1045" s="112"/>
      <c r="I1045" s="112"/>
      <c r="J1045" s="241"/>
      <c r="K1045" s="241"/>
      <c r="L1045" s="241"/>
      <c r="M1045" s="241"/>
      <c r="N1045" s="208"/>
      <c r="O1045" s="208"/>
      <c r="P1045" s="208"/>
      <c r="Q1045" s="208"/>
    </row>
    <row r="1046" spans="1:17" ht="11.25" customHeight="1" x14ac:dyDescent="0.2">
      <c r="A1046" s="134"/>
      <c r="B1046" s="63"/>
      <c r="C1046" s="112"/>
      <c r="D1046" s="112"/>
      <c r="E1046" s="112"/>
      <c r="F1046" s="112"/>
      <c r="G1046" s="112"/>
      <c r="H1046" s="112"/>
      <c r="I1046" s="112"/>
      <c r="J1046" s="241"/>
      <c r="K1046" s="241"/>
      <c r="L1046" s="241"/>
      <c r="M1046" s="241"/>
      <c r="N1046" s="208"/>
      <c r="O1046" s="208"/>
      <c r="P1046" s="208"/>
      <c r="Q1046" s="208"/>
    </row>
    <row r="1047" spans="1:17" x14ac:dyDescent="0.2">
      <c r="A1047" s="320" t="s">
        <v>73</v>
      </c>
      <c r="B1047" s="320"/>
      <c r="C1047" s="320"/>
      <c r="D1047" s="320"/>
      <c r="E1047" s="320"/>
      <c r="F1047" s="112"/>
      <c r="G1047" s="112"/>
      <c r="H1047" s="112"/>
      <c r="I1047" s="112"/>
      <c r="J1047" s="241"/>
      <c r="K1047" s="241" t="s">
        <v>933</v>
      </c>
      <c r="L1047" s="241" t="s">
        <v>933</v>
      </c>
      <c r="M1047" s="241" t="s">
        <v>933</v>
      </c>
      <c r="N1047" s="208"/>
      <c r="O1047" s="208"/>
      <c r="P1047" s="208"/>
      <c r="Q1047" s="208"/>
    </row>
    <row r="1048" spans="1:17" ht="27" customHeight="1" x14ac:dyDescent="0.2">
      <c r="A1048" s="134"/>
      <c r="B1048" s="243" t="s">
        <v>507</v>
      </c>
      <c r="C1048" s="112"/>
      <c r="D1048" s="112"/>
      <c r="E1048" s="112"/>
      <c r="F1048" s="112"/>
      <c r="G1048" s="112"/>
      <c r="H1048" s="112"/>
      <c r="I1048" s="112"/>
      <c r="J1048" s="241"/>
      <c r="K1048" s="241" t="s">
        <v>933</v>
      </c>
      <c r="L1048" s="241" t="s">
        <v>933</v>
      </c>
      <c r="M1048" s="241" t="s">
        <v>933</v>
      </c>
      <c r="N1048" s="208"/>
      <c r="O1048" s="208"/>
      <c r="P1048" s="208"/>
      <c r="Q1048" s="208"/>
    </row>
    <row r="1049" spans="1:17" ht="21.75" customHeight="1" x14ac:dyDescent="0.2">
      <c r="A1049" s="134"/>
      <c r="B1049" s="243" t="s">
        <v>126</v>
      </c>
      <c r="C1049" s="112"/>
      <c r="D1049" s="112"/>
      <c r="E1049" s="112"/>
      <c r="F1049" s="112"/>
      <c r="G1049" s="112"/>
      <c r="H1049" s="112"/>
      <c r="I1049" s="112"/>
      <c r="J1049" s="241"/>
      <c r="K1049" s="241"/>
      <c r="L1049" s="241"/>
      <c r="M1049" s="241"/>
      <c r="N1049" s="208"/>
      <c r="O1049" s="208"/>
      <c r="P1049" s="208"/>
      <c r="Q1049" s="208"/>
    </row>
    <row r="1050" spans="1:17" ht="12" customHeight="1" x14ac:dyDescent="0.2">
      <c r="A1050" s="134" t="s">
        <v>418</v>
      </c>
      <c r="B1050" s="112">
        <v>139576</v>
      </c>
      <c r="C1050" s="112">
        <v>136616</v>
      </c>
      <c r="D1050" s="112">
        <v>2169</v>
      </c>
      <c r="E1050" s="112">
        <v>791</v>
      </c>
      <c r="F1050" s="112">
        <v>4025</v>
      </c>
      <c r="G1050" s="112">
        <v>3894</v>
      </c>
      <c r="H1050" s="112">
        <v>69</v>
      </c>
      <c r="I1050" s="112">
        <v>62</v>
      </c>
      <c r="J1050" s="241">
        <v>34.677267080745345</v>
      </c>
      <c r="K1050" s="241">
        <v>35.083718541345661</v>
      </c>
      <c r="L1050" s="241">
        <v>31.434782608695652</v>
      </c>
      <c r="M1050" s="241">
        <v>12.758064516129032</v>
      </c>
      <c r="N1050" s="208"/>
      <c r="O1050" s="208"/>
      <c r="P1050" s="208"/>
      <c r="Q1050" s="208"/>
    </row>
    <row r="1051" spans="1:17" ht="12" customHeight="1" x14ac:dyDescent="0.2">
      <c r="A1051" s="134" t="s">
        <v>437</v>
      </c>
      <c r="B1051" s="112">
        <v>7822</v>
      </c>
      <c r="C1051" s="112">
        <v>7796</v>
      </c>
      <c r="D1051" s="112">
        <v>26</v>
      </c>
      <c r="E1051" s="112">
        <v>0</v>
      </c>
      <c r="F1051" s="112">
        <v>344</v>
      </c>
      <c r="G1051" s="112">
        <v>344</v>
      </c>
      <c r="H1051" s="112">
        <v>0</v>
      </c>
      <c r="I1051" s="112">
        <v>0</v>
      </c>
      <c r="J1051" s="241">
        <v>22.738372093023255</v>
      </c>
      <c r="K1051" s="241">
        <v>22.662790697674417</v>
      </c>
      <c r="L1051" s="241" t="s">
        <v>929</v>
      </c>
      <c r="M1051" s="241" t="s">
        <v>929</v>
      </c>
      <c r="N1051" s="208"/>
      <c r="O1051" s="208"/>
      <c r="P1051" s="208"/>
      <c r="Q1051" s="208"/>
    </row>
    <row r="1052" spans="1:17" ht="12" customHeight="1" x14ac:dyDescent="0.2">
      <c r="A1052" s="134" t="s">
        <v>440</v>
      </c>
      <c r="B1052" s="112">
        <v>201155</v>
      </c>
      <c r="C1052" s="112">
        <v>162191</v>
      </c>
      <c r="D1052" s="112">
        <v>33743</v>
      </c>
      <c r="E1052" s="112">
        <v>5221</v>
      </c>
      <c r="F1052" s="112">
        <v>4963</v>
      </c>
      <c r="G1052" s="112">
        <v>3895</v>
      </c>
      <c r="H1052" s="112">
        <v>830</v>
      </c>
      <c r="I1052" s="112">
        <v>238</v>
      </c>
      <c r="J1052" s="241">
        <v>40.530928873665125</v>
      </c>
      <c r="K1052" s="241">
        <v>41.640821566110397</v>
      </c>
      <c r="L1052" s="241">
        <v>40.654216867469877</v>
      </c>
      <c r="M1052" s="241">
        <v>21.936974789915965</v>
      </c>
      <c r="N1052" s="208"/>
      <c r="O1052" s="208"/>
      <c r="P1052" s="208"/>
      <c r="Q1052" s="208"/>
    </row>
    <row r="1053" spans="1:17" ht="12" customHeight="1" x14ac:dyDescent="0.2">
      <c r="A1053" s="134" t="s">
        <v>451</v>
      </c>
      <c r="B1053" s="112">
        <v>123964</v>
      </c>
      <c r="C1053" s="112">
        <v>121073</v>
      </c>
      <c r="D1053" s="112">
        <v>2891</v>
      </c>
      <c r="E1053" s="112">
        <v>0</v>
      </c>
      <c r="F1053" s="112">
        <v>4902</v>
      </c>
      <c r="G1053" s="112">
        <v>4877</v>
      </c>
      <c r="H1053" s="112">
        <v>25</v>
      </c>
      <c r="I1053" s="112">
        <v>0</v>
      </c>
      <c r="J1053" s="241">
        <v>25.28845369237046</v>
      </c>
      <c r="K1053" s="241">
        <v>24.825302440024604</v>
      </c>
      <c r="L1053" s="241">
        <v>115.64</v>
      </c>
      <c r="M1053" s="241" t="s">
        <v>929</v>
      </c>
      <c r="N1053" s="208"/>
      <c r="O1053" s="208"/>
      <c r="P1053" s="208"/>
      <c r="Q1053" s="208"/>
    </row>
    <row r="1054" spans="1:17" ht="12" customHeight="1" x14ac:dyDescent="0.2">
      <c r="A1054" s="134" t="s">
        <v>462</v>
      </c>
      <c r="B1054" s="112">
        <v>27223</v>
      </c>
      <c r="C1054" s="112">
        <v>23419</v>
      </c>
      <c r="D1054" s="112">
        <v>2835</v>
      </c>
      <c r="E1054" s="112">
        <v>969</v>
      </c>
      <c r="F1054" s="112">
        <v>6674</v>
      </c>
      <c r="G1054" s="112">
        <v>6547</v>
      </c>
      <c r="H1054" s="112">
        <v>108</v>
      </c>
      <c r="I1054" s="112">
        <v>19</v>
      </c>
      <c r="J1054" s="241">
        <v>4.0789631405454001</v>
      </c>
      <c r="K1054" s="241">
        <v>3.5770581945929432</v>
      </c>
      <c r="L1054" s="241">
        <v>26.25</v>
      </c>
      <c r="M1054" s="241">
        <v>51</v>
      </c>
      <c r="N1054" s="208"/>
      <c r="O1054" s="208"/>
      <c r="P1054" s="208"/>
      <c r="Q1054" s="208"/>
    </row>
    <row r="1055" spans="1:17" ht="12" customHeight="1" x14ac:dyDescent="0.2">
      <c r="A1055" s="134" t="s">
        <v>467</v>
      </c>
      <c r="B1055" s="112">
        <v>0</v>
      </c>
      <c r="C1055" s="112">
        <v>0</v>
      </c>
      <c r="D1055" s="112">
        <v>0</v>
      </c>
      <c r="E1055" s="112">
        <v>0</v>
      </c>
      <c r="F1055" s="112">
        <v>10</v>
      </c>
      <c r="G1055" s="112">
        <v>10</v>
      </c>
      <c r="H1055" s="112">
        <v>0</v>
      </c>
      <c r="I1055" s="112">
        <v>0</v>
      </c>
      <c r="J1055" s="241" t="s">
        <v>929</v>
      </c>
      <c r="K1055" s="241" t="s">
        <v>929</v>
      </c>
      <c r="L1055" s="241" t="s">
        <v>929</v>
      </c>
      <c r="M1055" s="241" t="s">
        <v>929</v>
      </c>
      <c r="N1055" s="208"/>
      <c r="O1055" s="208"/>
      <c r="P1055" s="208"/>
      <c r="Q1055" s="208"/>
    </row>
    <row r="1056" spans="1:17" ht="12" customHeight="1" x14ac:dyDescent="0.2">
      <c r="A1056" s="134" t="s">
        <v>114</v>
      </c>
      <c r="B1056" s="112">
        <v>5488</v>
      </c>
      <c r="C1056" s="112">
        <v>5488</v>
      </c>
      <c r="D1056" s="112">
        <v>0</v>
      </c>
      <c r="E1056" s="112">
        <v>0</v>
      </c>
      <c r="F1056" s="112">
        <v>294</v>
      </c>
      <c r="G1056" s="112">
        <v>294</v>
      </c>
      <c r="H1056" s="112">
        <v>0</v>
      </c>
      <c r="I1056" s="112">
        <v>0</v>
      </c>
      <c r="J1056" s="241">
        <v>18.666666666666668</v>
      </c>
      <c r="K1056" s="241">
        <v>18.666666666666668</v>
      </c>
      <c r="L1056" s="241" t="s">
        <v>929</v>
      </c>
      <c r="M1056" s="241" t="s">
        <v>929</v>
      </c>
      <c r="N1056" s="208"/>
      <c r="O1056" s="208"/>
      <c r="P1056" s="208"/>
      <c r="Q1056" s="208"/>
    </row>
    <row r="1057" spans="1:17" ht="12" customHeight="1" x14ac:dyDescent="0.2">
      <c r="A1057" s="134" t="s">
        <v>474</v>
      </c>
      <c r="B1057" s="112">
        <v>120913</v>
      </c>
      <c r="C1057" s="112">
        <v>116984</v>
      </c>
      <c r="D1057" s="112">
        <v>3929</v>
      </c>
      <c r="E1057" s="112">
        <v>0</v>
      </c>
      <c r="F1057" s="112">
        <v>4627</v>
      </c>
      <c r="G1057" s="112">
        <v>4516</v>
      </c>
      <c r="H1057" s="112">
        <v>112</v>
      </c>
      <c r="I1057" s="112">
        <v>0</v>
      </c>
      <c r="J1057" s="241">
        <v>26.132051004970823</v>
      </c>
      <c r="K1057" s="241">
        <v>25.904340124003543</v>
      </c>
      <c r="L1057" s="241">
        <v>35.080357142857146</v>
      </c>
      <c r="M1057" s="241" t="s">
        <v>929</v>
      </c>
      <c r="N1057" s="208"/>
      <c r="O1057" s="208"/>
      <c r="P1057" s="208"/>
      <c r="Q1057" s="208"/>
    </row>
    <row r="1058" spans="1:17" ht="12" customHeight="1" x14ac:dyDescent="0.2">
      <c r="A1058" s="134" t="s">
        <v>486</v>
      </c>
      <c r="B1058" s="112">
        <v>18471</v>
      </c>
      <c r="C1058" s="112">
        <v>17788</v>
      </c>
      <c r="D1058" s="112">
        <v>645</v>
      </c>
      <c r="E1058" s="112">
        <v>38</v>
      </c>
      <c r="F1058" s="112">
        <v>1266</v>
      </c>
      <c r="G1058" s="112">
        <v>1217</v>
      </c>
      <c r="H1058" s="112">
        <v>37</v>
      </c>
      <c r="I1058" s="112">
        <v>12</v>
      </c>
      <c r="J1058" s="241">
        <v>14.590047393364928</v>
      </c>
      <c r="K1058" s="241">
        <v>14.616269515201315</v>
      </c>
      <c r="L1058" s="241">
        <v>17.432432432432432</v>
      </c>
      <c r="M1058" s="241">
        <v>3.1666666666666665</v>
      </c>
      <c r="N1058" s="208"/>
      <c r="O1058" s="208"/>
      <c r="P1058" s="208"/>
      <c r="Q1058" s="208"/>
    </row>
    <row r="1059" spans="1:17" ht="12" customHeight="1" x14ac:dyDescent="0.2">
      <c r="A1059" s="134" t="s">
        <v>930</v>
      </c>
      <c r="B1059" s="112">
        <v>644612</v>
      </c>
      <c r="C1059" s="112">
        <v>591355</v>
      </c>
      <c r="D1059" s="112">
        <v>46238</v>
      </c>
      <c r="E1059" s="112">
        <v>7019</v>
      </c>
      <c r="F1059" s="112">
        <v>29252</v>
      </c>
      <c r="G1059" s="112">
        <v>27732</v>
      </c>
      <c r="H1059" s="112">
        <v>1188</v>
      </c>
      <c r="I1059" s="112">
        <v>332</v>
      </c>
      <c r="J1059" s="241">
        <v>22.036510324080403</v>
      </c>
      <c r="K1059" s="241">
        <v>21.323921823164575</v>
      </c>
      <c r="L1059" s="241">
        <v>38.920875420875419</v>
      </c>
      <c r="M1059" s="241">
        <v>21.141566265060241</v>
      </c>
      <c r="N1059" s="208"/>
      <c r="O1059" s="208"/>
      <c r="P1059" s="208"/>
      <c r="Q1059" s="208"/>
    </row>
    <row r="1060" spans="1:17" ht="36.950000000000003" customHeight="1" x14ac:dyDescent="0.2">
      <c r="A1060" s="134" t="s">
        <v>931</v>
      </c>
      <c r="B1060" s="112">
        <v>617389</v>
      </c>
      <c r="C1060" s="112">
        <v>567936</v>
      </c>
      <c r="D1060" s="112">
        <v>43403</v>
      </c>
      <c r="E1060" s="112">
        <v>6050</v>
      </c>
      <c r="F1060" s="112">
        <v>22442</v>
      </c>
      <c r="G1060" s="112">
        <v>21049</v>
      </c>
      <c r="H1060" s="112">
        <v>1080</v>
      </c>
      <c r="I1060" s="112">
        <v>313</v>
      </c>
      <c r="J1060" s="241">
        <v>27.510426878174851</v>
      </c>
      <c r="K1060" s="241">
        <v>26.981614328471661</v>
      </c>
      <c r="L1060" s="241">
        <v>40.187962962962963</v>
      </c>
      <c r="M1060" s="241">
        <v>19.329073482428115</v>
      </c>
      <c r="N1060" s="208"/>
      <c r="O1060" s="208"/>
      <c r="P1060" s="208"/>
      <c r="Q1060" s="208"/>
    </row>
    <row r="1061" spans="1:17" ht="36.950000000000003" customHeight="1" x14ac:dyDescent="0.2">
      <c r="A1061" s="134" t="s">
        <v>932</v>
      </c>
      <c r="B1061" s="112">
        <v>27223</v>
      </c>
      <c r="C1061" s="112">
        <v>23419</v>
      </c>
      <c r="D1061" s="112">
        <v>2835</v>
      </c>
      <c r="E1061" s="112">
        <v>969</v>
      </c>
      <c r="F1061" s="112">
        <v>6810</v>
      </c>
      <c r="G1061" s="112">
        <v>6683</v>
      </c>
      <c r="H1061" s="112">
        <v>108</v>
      </c>
      <c r="I1061" s="112">
        <v>19</v>
      </c>
      <c r="J1061" s="241">
        <v>3.9975036710719531</v>
      </c>
      <c r="K1061" s="241">
        <v>3.5042645518479723</v>
      </c>
      <c r="L1061" s="241">
        <v>26.25</v>
      </c>
      <c r="M1061" s="241">
        <v>51</v>
      </c>
      <c r="N1061" s="208"/>
      <c r="O1061" s="208"/>
      <c r="P1061" s="208"/>
      <c r="Q1061" s="208"/>
    </row>
    <row r="1062" spans="1:17" ht="21.95" customHeight="1" x14ac:dyDescent="0.2">
      <c r="A1062" s="134"/>
      <c r="B1062" s="243" t="s">
        <v>127</v>
      </c>
      <c r="C1062" s="112"/>
      <c r="D1062" s="112"/>
      <c r="E1062" s="112"/>
      <c r="F1062" s="112"/>
      <c r="G1062" s="112"/>
      <c r="H1062" s="112"/>
      <c r="I1062" s="112"/>
      <c r="J1062" s="241"/>
      <c r="K1062" s="241" t="s">
        <v>933</v>
      </c>
      <c r="L1062" s="241" t="s">
        <v>933</v>
      </c>
      <c r="M1062" s="241" t="s">
        <v>933</v>
      </c>
      <c r="N1062" s="208"/>
      <c r="O1062" s="208"/>
      <c r="P1062" s="208"/>
      <c r="Q1062" s="208"/>
    </row>
    <row r="1063" spans="1:17" x14ac:dyDescent="0.2">
      <c r="A1063" s="134"/>
      <c r="B1063" s="112"/>
      <c r="C1063" s="112"/>
      <c r="D1063" s="112"/>
      <c r="E1063" s="112"/>
      <c r="F1063" s="112"/>
      <c r="G1063" s="112"/>
      <c r="H1063" s="112"/>
      <c r="I1063" s="112"/>
      <c r="J1063" s="241"/>
      <c r="K1063" s="241" t="s">
        <v>933</v>
      </c>
      <c r="L1063" s="241" t="s">
        <v>933</v>
      </c>
      <c r="M1063" s="241" t="s">
        <v>933</v>
      </c>
      <c r="N1063" s="208"/>
      <c r="O1063" s="208"/>
      <c r="P1063" s="208"/>
      <c r="Q1063" s="208"/>
    </row>
    <row r="1064" spans="1:17" ht="12" customHeight="1" x14ac:dyDescent="0.2">
      <c r="A1064" s="134" t="s">
        <v>418</v>
      </c>
      <c r="B1064" s="112">
        <v>29090</v>
      </c>
      <c r="C1064" s="112">
        <v>28524</v>
      </c>
      <c r="D1064" s="112">
        <v>0</v>
      </c>
      <c r="E1064" s="112">
        <v>566</v>
      </c>
      <c r="F1064" s="112">
        <v>1037</v>
      </c>
      <c r="G1064" s="112">
        <v>1007</v>
      </c>
      <c r="H1064" s="112">
        <v>0</v>
      </c>
      <c r="I1064" s="112">
        <v>31</v>
      </c>
      <c r="J1064" s="241">
        <v>28.052073288331727</v>
      </c>
      <c r="K1064" s="241">
        <v>28.325719960278054</v>
      </c>
      <c r="L1064" s="241" t="s">
        <v>929</v>
      </c>
      <c r="M1064" s="241">
        <v>18.258064516129032</v>
      </c>
      <c r="N1064" s="208"/>
      <c r="O1064" s="208"/>
      <c r="P1064" s="208"/>
      <c r="Q1064" s="208"/>
    </row>
    <row r="1065" spans="1:17" ht="12" customHeight="1" x14ac:dyDescent="0.2">
      <c r="A1065" s="134" t="s">
        <v>437</v>
      </c>
      <c r="B1065" s="112">
        <v>1784</v>
      </c>
      <c r="C1065" s="112">
        <v>1784</v>
      </c>
      <c r="D1065" s="112">
        <v>0</v>
      </c>
      <c r="E1065" s="112">
        <v>0</v>
      </c>
      <c r="F1065" s="112">
        <v>49</v>
      </c>
      <c r="G1065" s="112">
        <v>49</v>
      </c>
      <c r="H1065" s="112">
        <v>0</v>
      </c>
      <c r="I1065" s="112">
        <v>0</v>
      </c>
      <c r="J1065" s="241">
        <v>36.408163265306122</v>
      </c>
      <c r="K1065" s="241">
        <v>36.408163265306122</v>
      </c>
      <c r="L1065" s="241" t="s">
        <v>929</v>
      </c>
      <c r="M1065" s="241" t="s">
        <v>929</v>
      </c>
      <c r="N1065" s="208"/>
      <c r="O1065" s="208"/>
      <c r="P1065" s="208"/>
      <c r="Q1065" s="208"/>
    </row>
    <row r="1066" spans="1:17" ht="12" customHeight="1" x14ac:dyDescent="0.2">
      <c r="A1066" s="134" t="s">
        <v>440</v>
      </c>
      <c r="B1066" s="112">
        <v>39770</v>
      </c>
      <c r="C1066" s="112">
        <v>38352</v>
      </c>
      <c r="D1066" s="112">
        <v>932</v>
      </c>
      <c r="E1066" s="112">
        <v>486</v>
      </c>
      <c r="F1066" s="112">
        <v>1368</v>
      </c>
      <c r="G1066" s="112">
        <v>1273</v>
      </c>
      <c r="H1066" s="112">
        <v>64</v>
      </c>
      <c r="I1066" s="112">
        <v>31</v>
      </c>
      <c r="J1066" s="241">
        <v>29.071637426900583</v>
      </c>
      <c r="K1066" s="241">
        <v>30.127258444619009</v>
      </c>
      <c r="L1066" s="241">
        <v>14.5625</v>
      </c>
      <c r="M1066" s="241">
        <v>15.67741935483871</v>
      </c>
      <c r="N1066" s="208"/>
      <c r="O1066" s="208"/>
      <c r="P1066" s="208"/>
      <c r="Q1066" s="208"/>
    </row>
    <row r="1067" spans="1:17" ht="12" customHeight="1" x14ac:dyDescent="0.2">
      <c r="A1067" s="134" t="s">
        <v>451</v>
      </c>
      <c r="B1067" s="112">
        <v>22291</v>
      </c>
      <c r="C1067" s="112">
        <v>22270</v>
      </c>
      <c r="D1067" s="112">
        <v>0</v>
      </c>
      <c r="E1067" s="112">
        <v>21</v>
      </c>
      <c r="F1067" s="112">
        <v>1176</v>
      </c>
      <c r="G1067" s="112">
        <v>1176</v>
      </c>
      <c r="H1067" s="112">
        <v>0</v>
      </c>
      <c r="I1067" s="112">
        <v>0</v>
      </c>
      <c r="J1067" s="241">
        <v>18.954931972789115</v>
      </c>
      <c r="K1067" s="241">
        <v>18.937074829931973</v>
      </c>
      <c r="L1067" s="241" t="s">
        <v>929</v>
      </c>
      <c r="M1067" s="241" t="s">
        <v>929</v>
      </c>
      <c r="N1067" s="208"/>
      <c r="O1067" s="208"/>
      <c r="P1067" s="208"/>
      <c r="Q1067" s="208"/>
    </row>
    <row r="1068" spans="1:17" ht="12" customHeight="1" x14ac:dyDescent="0.2">
      <c r="A1068" s="134" t="s">
        <v>462</v>
      </c>
      <c r="B1068" s="112">
        <v>5518</v>
      </c>
      <c r="C1068" s="112">
        <v>4869</v>
      </c>
      <c r="D1068" s="112">
        <v>0</v>
      </c>
      <c r="E1068" s="112">
        <v>649</v>
      </c>
      <c r="F1068" s="112">
        <v>1208</v>
      </c>
      <c r="G1068" s="112">
        <v>1191</v>
      </c>
      <c r="H1068" s="112">
        <v>0</v>
      </c>
      <c r="I1068" s="112">
        <v>16</v>
      </c>
      <c r="J1068" s="241">
        <v>4.5678807947019866</v>
      </c>
      <c r="K1068" s="241">
        <v>4.0881612090680104</v>
      </c>
      <c r="L1068" s="241" t="s">
        <v>929</v>
      </c>
      <c r="M1068" s="241">
        <v>40.5625</v>
      </c>
      <c r="N1068" s="208"/>
      <c r="O1068" s="208"/>
      <c r="P1068" s="208"/>
      <c r="Q1068" s="208"/>
    </row>
    <row r="1069" spans="1:17" ht="12" customHeight="1" x14ac:dyDescent="0.2">
      <c r="A1069" s="134" t="s">
        <v>114</v>
      </c>
      <c r="B1069" s="112">
        <v>422</v>
      </c>
      <c r="C1069" s="112">
        <v>422</v>
      </c>
      <c r="D1069" s="112">
        <v>0</v>
      </c>
      <c r="E1069" s="112">
        <v>0</v>
      </c>
      <c r="F1069" s="112">
        <v>29</v>
      </c>
      <c r="G1069" s="112">
        <v>29</v>
      </c>
      <c r="H1069" s="112">
        <v>0</v>
      </c>
      <c r="I1069" s="112">
        <v>0</v>
      </c>
      <c r="J1069" s="241">
        <v>14.551724137931034</v>
      </c>
      <c r="K1069" s="241">
        <v>14.551724137931034</v>
      </c>
      <c r="L1069" s="241" t="s">
        <v>929</v>
      </c>
      <c r="M1069" s="241" t="s">
        <v>929</v>
      </c>
      <c r="N1069" s="208"/>
      <c r="O1069" s="208"/>
      <c r="P1069" s="208"/>
      <c r="Q1069" s="208"/>
    </row>
    <row r="1070" spans="1:17" ht="12" customHeight="1" x14ac:dyDescent="0.2">
      <c r="A1070" s="134" t="s">
        <v>474</v>
      </c>
      <c r="B1070" s="112">
        <v>18280</v>
      </c>
      <c r="C1070" s="112">
        <v>18280</v>
      </c>
      <c r="D1070" s="112">
        <v>0</v>
      </c>
      <c r="E1070" s="112">
        <v>0</v>
      </c>
      <c r="F1070" s="112">
        <v>737</v>
      </c>
      <c r="G1070" s="112">
        <v>737</v>
      </c>
      <c r="H1070" s="112">
        <v>0</v>
      </c>
      <c r="I1070" s="112">
        <v>0</v>
      </c>
      <c r="J1070" s="241">
        <v>24.803256445047491</v>
      </c>
      <c r="K1070" s="241">
        <v>24.803256445047491</v>
      </c>
      <c r="L1070" s="241" t="s">
        <v>929</v>
      </c>
      <c r="M1070" s="241" t="s">
        <v>929</v>
      </c>
      <c r="N1070" s="208"/>
      <c r="O1070" s="208"/>
      <c r="P1070" s="208"/>
      <c r="Q1070" s="208"/>
    </row>
    <row r="1071" spans="1:17" ht="12" customHeight="1" x14ac:dyDescent="0.2">
      <c r="A1071" s="134" t="s">
        <v>486</v>
      </c>
      <c r="B1071" s="112">
        <v>3913</v>
      </c>
      <c r="C1071" s="112">
        <v>3912</v>
      </c>
      <c r="D1071" s="112">
        <v>0</v>
      </c>
      <c r="E1071" s="112">
        <v>1</v>
      </c>
      <c r="F1071" s="112">
        <v>243</v>
      </c>
      <c r="G1071" s="112">
        <v>243</v>
      </c>
      <c r="H1071" s="112">
        <v>0</v>
      </c>
      <c r="I1071" s="112">
        <v>0</v>
      </c>
      <c r="J1071" s="241">
        <v>16.102880658436213</v>
      </c>
      <c r="K1071" s="241">
        <v>16.098765432098766</v>
      </c>
      <c r="L1071" s="241" t="s">
        <v>929</v>
      </c>
      <c r="M1071" s="241" t="s">
        <v>929</v>
      </c>
      <c r="N1071" s="208"/>
      <c r="O1071" s="208"/>
      <c r="P1071" s="208"/>
      <c r="Q1071" s="208"/>
    </row>
    <row r="1072" spans="1:17" ht="12" customHeight="1" x14ac:dyDescent="0.2">
      <c r="A1072" s="134" t="s">
        <v>930</v>
      </c>
      <c r="B1072" s="112">
        <v>121068</v>
      </c>
      <c r="C1072" s="112">
        <v>118413</v>
      </c>
      <c r="D1072" s="112">
        <v>932</v>
      </c>
      <c r="E1072" s="112">
        <v>1723</v>
      </c>
      <c r="F1072" s="112">
        <v>6246</v>
      </c>
      <c r="G1072" s="112">
        <v>6103</v>
      </c>
      <c r="H1072" s="112">
        <v>64</v>
      </c>
      <c r="I1072" s="112">
        <v>79</v>
      </c>
      <c r="J1072" s="241">
        <v>19.383285302593659</v>
      </c>
      <c r="K1072" s="241">
        <v>19.402425036867115</v>
      </c>
      <c r="L1072" s="241">
        <v>14.5625</v>
      </c>
      <c r="M1072" s="241">
        <v>21.810126582278482</v>
      </c>
      <c r="N1072" s="208"/>
      <c r="O1072" s="208"/>
      <c r="P1072" s="208"/>
      <c r="Q1072" s="208"/>
    </row>
    <row r="1073" spans="1:17" ht="36.950000000000003" customHeight="1" x14ac:dyDescent="0.2">
      <c r="A1073" s="134" t="s">
        <v>931</v>
      </c>
      <c r="B1073" s="112">
        <v>115550</v>
      </c>
      <c r="C1073" s="112">
        <v>113544</v>
      </c>
      <c r="D1073" s="112">
        <v>932</v>
      </c>
      <c r="E1073" s="112">
        <v>1074</v>
      </c>
      <c r="F1073" s="112">
        <v>5007</v>
      </c>
      <c r="G1073" s="112">
        <v>4880</v>
      </c>
      <c r="H1073" s="112">
        <v>64</v>
      </c>
      <c r="I1073" s="112">
        <v>63</v>
      </c>
      <c r="J1073" s="241">
        <v>23.077691232274816</v>
      </c>
      <c r="K1073" s="241">
        <v>23.267213114754099</v>
      </c>
      <c r="L1073" s="241">
        <v>14.5625</v>
      </c>
      <c r="M1073" s="241">
        <v>17.047619047619047</v>
      </c>
      <c r="N1073" s="208"/>
      <c r="O1073" s="208"/>
      <c r="P1073" s="208"/>
      <c r="Q1073" s="208"/>
    </row>
    <row r="1074" spans="1:17" ht="36.950000000000003" customHeight="1" x14ac:dyDescent="0.2">
      <c r="A1074" s="134" t="s">
        <v>932</v>
      </c>
      <c r="B1074" s="112">
        <v>5518</v>
      </c>
      <c r="C1074" s="112">
        <v>4869</v>
      </c>
      <c r="D1074" s="112">
        <v>0</v>
      </c>
      <c r="E1074" s="112">
        <v>649</v>
      </c>
      <c r="F1074" s="112">
        <v>1239</v>
      </c>
      <c r="G1074" s="112">
        <v>1222</v>
      </c>
      <c r="H1074" s="112">
        <v>0</v>
      </c>
      <c r="I1074" s="112">
        <v>16</v>
      </c>
      <c r="J1074" s="241">
        <v>4.4535916061339789</v>
      </c>
      <c r="K1074" s="241">
        <v>3.9844517184942716</v>
      </c>
      <c r="L1074" s="241" t="s">
        <v>929</v>
      </c>
      <c r="M1074" s="241">
        <v>40.5625</v>
      </c>
      <c r="N1074" s="208"/>
      <c r="O1074" s="208"/>
      <c r="P1074" s="208"/>
      <c r="Q1074" s="208"/>
    </row>
    <row r="1075" spans="1:17" ht="21.95" customHeight="1" x14ac:dyDescent="0.2">
      <c r="A1075" s="134"/>
      <c r="B1075" s="243" t="s">
        <v>128</v>
      </c>
      <c r="C1075" s="112"/>
      <c r="D1075" s="112"/>
      <c r="E1075" s="112"/>
      <c r="F1075" s="112"/>
      <c r="G1075" s="112"/>
      <c r="H1075" s="112"/>
      <c r="I1075" s="112"/>
      <c r="J1075" s="241"/>
      <c r="K1075" s="241" t="s">
        <v>933</v>
      </c>
      <c r="L1075" s="241" t="s">
        <v>933</v>
      </c>
      <c r="M1075" s="241" t="s">
        <v>933</v>
      </c>
      <c r="N1075" s="208"/>
      <c r="O1075" s="208"/>
      <c r="P1075" s="208"/>
      <c r="Q1075" s="208"/>
    </row>
    <row r="1076" spans="1:17" x14ac:dyDescent="0.2">
      <c r="A1076" s="134"/>
      <c r="B1076" s="112"/>
      <c r="C1076" s="112"/>
      <c r="D1076" s="112"/>
      <c r="E1076" s="112"/>
      <c r="F1076" s="112"/>
      <c r="G1076" s="112"/>
      <c r="H1076" s="112"/>
      <c r="I1076" s="112"/>
      <c r="J1076" s="241"/>
      <c r="K1076" s="241" t="s">
        <v>933</v>
      </c>
      <c r="L1076" s="241" t="s">
        <v>933</v>
      </c>
      <c r="M1076" s="241" t="s">
        <v>933</v>
      </c>
      <c r="N1076" s="208"/>
      <c r="O1076" s="208"/>
      <c r="P1076" s="208"/>
      <c r="Q1076" s="208"/>
    </row>
    <row r="1077" spans="1:17" ht="12" customHeight="1" x14ac:dyDescent="0.2">
      <c r="A1077" s="134" t="s">
        <v>418</v>
      </c>
      <c r="B1077" s="112">
        <v>5349</v>
      </c>
      <c r="C1077" s="112">
        <v>5349</v>
      </c>
      <c r="D1077" s="112">
        <v>0</v>
      </c>
      <c r="E1077" s="112">
        <v>0</v>
      </c>
      <c r="F1077" s="112">
        <v>259</v>
      </c>
      <c r="G1077" s="112">
        <v>259</v>
      </c>
      <c r="H1077" s="112">
        <v>0</v>
      </c>
      <c r="I1077" s="112">
        <v>0</v>
      </c>
      <c r="J1077" s="241">
        <v>20.652509652509654</v>
      </c>
      <c r="K1077" s="241">
        <v>20.652509652509654</v>
      </c>
      <c r="L1077" s="241" t="s">
        <v>929</v>
      </c>
      <c r="M1077" s="241" t="s">
        <v>929</v>
      </c>
      <c r="N1077" s="208"/>
      <c r="O1077" s="208"/>
      <c r="P1077" s="208"/>
      <c r="Q1077" s="208"/>
    </row>
    <row r="1078" spans="1:17" ht="12" customHeight="1" x14ac:dyDescent="0.2">
      <c r="A1078" s="134" t="s">
        <v>437</v>
      </c>
      <c r="B1078" s="112">
        <v>453</v>
      </c>
      <c r="C1078" s="112">
        <v>453</v>
      </c>
      <c r="D1078" s="112">
        <v>0</v>
      </c>
      <c r="E1078" s="112">
        <v>0</v>
      </c>
      <c r="F1078" s="112">
        <v>18</v>
      </c>
      <c r="G1078" s="112">
        <v>18</v>
      </c>
      <c r="H1078" s="112">
        <v>0</v>
      </c>
      <c r="I1078" s="112">
        <v>0</v>
      </c>
      <c r="J1078" s="241">
        <v>25.166666666666668</v>
      </c>
      <c r="K1078" s="241">
        <v>25.166666666666668</v>
      </c>
      <c r="L1078" s="241" t="s">
        <v>929</v>
      </c>
      <c r="M1078" s="241" t="s">
        <v>929</v>
      </c>
      <c r="N1078" s="208"/>
      <c r="O1078" s="208"/>
      <c r="P1078" s="208"/>
      <c r="Q1078" s="208"/>
    </row>
    <row r="1079" spans="1:17" ht="12" customHeight="1" x14ac:dyDescent="0.2">
      <c r="A1079" s="134" t="s">
        <v>440</v>
      </c>
      <c r="B1079" s="112">
        <v>8395</v>
      </c>
      <c r="C1079" s="112">
        <v>8395</v>
      </c>
      <c r="D1079" s="112">
        <v>0</v>
      </c>
      <c r="E1079" s="112">
        <v>0</v>
      </c>
      <c r="F1079" s="112">
        <v>295</v>
      </c>
      <c r="G1079" s="112">
        <v>295</v>
      </c>
      <c r="H1079" s="112">
        <v>0</v>
      </c>
      <c r="I1079" s="112">
        <v>0</v>
      </c>
      <c r="J1079" s="241">
        <v>28.457627118644069</v>
      </c>
      <c r="K1079" s="241">
        <v>28.457627118644069</v>
      </c>
      <c r="L1079" s="241" t="s">
        <v>929</v>
      </c>
      <c r="M1079" s="241" t="s">
        <v>929</v>
      </c>
      <c r="N1079" s="208"/>
      <c r="O1079" s="208"/>
      <c r="P1079" s="208"/>
      <c r="Q1079" s="208"/>
    </row>
    <row r="1080" spans="1:17" ht="12" customHeight="1" x14ac:dyDescent="0.2">
      <c r="A1080" s="134" t="s">
        <v>451</v>
      </c>
      <c r="B1080" s="112">
        <v>4217</v>
      </c>
      <c r="C1080" s="112">
        <v>4217</v>
      </c>
      <c r="D1080" s="112">
        <v>0</v>
      </c>
      <c r="E1080" s="112">
        <v>0</v>
      </c>
      <c r="F1080" s="112">
        <v>531</v>
      </c>
      <c r="G1080" s="112">
        <v>531</v>
      </c>
      <c r="H1080" s="112">
        <v>0</v>
      </c>
      <c r="I1080" s="112">
        <v>0</v>
      </c>
      <c r="J1080" s="241">
        <v>7.9416195856873824</v>
      </c>
      <c r="K1080" s="241">
        <v>7.9416195856873824</v>
      </c>
      <c r="L1080" s="241" t="s">
        <v>929</v>
      </c>
      <c r="M1080" s="241" t="s">
        <v>929</v>
      </c>
      <c r="N1080" s="208"/>
      <c r="O1080" s="208"/>
      <c r="P1080" s="208"/>
      <c r="Q1080" s="208"/>
    </row>
    <row r="1081" spans="1:17" ht="12" customHeight="1" x14ac:dyDescent="0.2">
      <c r="A1081" s="134" t="s">
        <v>462</v>
      </c>
      <c r="B1081" s="112">
        <v>5579</v>
      </c>
      <c r="C1081" s="112">
        <v>2158</v>
      </c>
      <c r="D1081" s="112">
        <v>3421</v>
      </c>
      <c r="E1081" s="112">
        <v>0</v>
      </c>
      <c r="F1081" s="112">
        <v>940</v>
      </c>
      <c r="G1081" s="112">
        <v>890</v>
      </c>
      <c r="H1081" s="112">
        <v>51</v>
      </c>
      <c r="I1081" s="112">
        <v>0</v>
      </c>
      <c r="J1081" s="241">
        <v>5.9351063829787236</v>
      </c>
      <c r="K1081" s="241">
        <v>2.4247191011235953</v>
      </c>
      <c r="L1081" s="241">
        <v>67.078431372549019</v>
      </c>
      <c r="M1081" s="241" t="s">
        <v>929</v>
      </c>
      <c r="N1081" s="208"/>
      <c r="O1081" s="208"/>
      <c r="P1081" s="208"/>
      <c r="Q1081" s="208"/>
    </row>
    <row r="1082" spans="1:17" ht="12" customHeight="1" x14ac:dyDescent="0.2">
      <c r="A1082" s="134" t="s">
        <v>474</v>
      </c>
      <c r="B1082" s="112">
        <v>3130</v>
      </c>
      <c r="C1082" s="112">
        <v>3130</v>
      </c>
      <c r="D1082" s="112">
        <v>0</v>
      </c>
      <c r="E1082" s="112">
        <v>0</v>
      </c>
      <c r="F1082" s="112">
        <v>242</v>
      </c>
      <c r="G1082" s="112">
        <v>242</v>
      </c>
      <c r="H1082" s="112">
        <v>0</v>
      </c>
      <c r="I1082" s="112">
        <v>0</v>
      </c>
      <c r="J1082" s="241">
        <v>12.933884297520661</v>
      </c>
      <c r="K1082" s="241">
        <v>12.933884297520661</v>
      </c>
      <c r="L1082" s="241" t="s">
        <v>929</v>
      </c>
      <c r="M1082" s="241" t="s">
        <v>929</v>
      </c>
      <c r="N1082" s="208"/>
      <c r="O1082" s="208"/>
      <c r="P1082" s="208"/>
      <c r="Q1082" s="208"/>
    </row>
    <row r="1083" spans="1:17" ht="12" customHeight="1" x14ac:dyDescent="0.2">
      <c r="A1083" s="134" t="s">
        <v>486</v>
      </c>
      <c r="B1083" s="112">
        <v>1131</v>
      </c>
      <c r="C1083" s="112">
        <v>1131</v>
      </c>
      <c r="D1083" s="112">
        <v>0</v>
      </c>
      <c r="E1083" s="112">
        <v>0</v>
      </c>
      <c r="F1083" s="112">
        <v>87</v>
      </c>
      <c r="G1083" s="112">
        <v>87</v>
      </c>
      <c r="H1083" s="112">
        <v>0</v>
      </c>
      <c r="I1083" s="112">
        <v>0</v>
      </c>
      <c r="J1083" s="241">
        <v>13</v>
      </c>
      <c r="K1083" s="241">
        <v>13</v>
      </c>
      <c r="L1083" s="241" t="s">
        <v>929</v>
      </c>
      <c r="M1083" s="241" t="s">
        <v>929</v>
      </c>
      <c r="N1083" s="208"/>
      <c r="O1083" s="208"/>
      <c r="P1083" s="208"/>
      <c r="Q1083" s="208"/>
    </row>
    <row r="1084" spans="1:17" ht="12" customHeight="1" x14ac:dyDescent="0.2">
      <c r="A1084" s="134" t="s">
        <v>930</v>
      </c>
      <c r="B1084" s="112">
        <v>28262</v>
      </c>
      <c r="C1084" s="112">
        <v>24841</v>
      </c>
      <c r="D1084" s="112">
        <v>3421</v>
      </c>
      <c r="E1084" s="112">
        <v>0</v>
      </c>
      <c r="F1084" s="112">
        <v>2488</v>
      </c>
      <c r="G1084" s="112">
        <v>2438</v>
      </c>
      <c r="H1084" s="112">
        <v>51</v>
      </c>
      <c r="I1084" s="112">
        <v>0</v>
      </c>
      <c r="J1084" s="241">
        <v>11.359324758842444</v>
      </c>
      <c r="K1084" s="241">
        <v>10.189089417555373</v>
      </c>
      <c r="L1084" s="241">
        <v>67.078431372549019</v>
      </c>
      <c r="M1084" s="241" t="s">
        <v>929</v>
      </c>
      <c r="N1084" s="208"/>
      <c r="O1084" s="208"/>
      <c r="P1084" s="208"/>
      <c r="Q1084" s="208"/>
    </row>
    <row r="1085" spans="1:17" ht="36.950000000000003" customHeight="1" x14ac:dyDescent="0.2">
      <c r="A1085" s="134" t="s">
        <v>931</v>
      </c>
      <c r="B1085" s="112">
        <v>22683</v>
      </c>
      <c r="C1085" s="112">
        <v>22683</v>
      </c>
      <c r="D1085" s="112">
        <v>0</v>
      </c>
      <c r="E1085" s="112">
        <v>0</v>
      </c>
      <c r="F1085" s="112">
        <v>1523</v>
      </c>
      <c r="G1085" s="112">
        <v>1523</v>
      </c>
      <c r="H1085" s="112">
        <v>0</v>
      </c>
      <c r="I1085" s="112">
        <v>0</v>
      </c>
      <c r="J1085" s="241">
        <v>14.893630991464216</v>
      </c>
      <c r="K1085" s="241">
        <v>14.893630991464216</v>
      </c>
      <c r="L1085" s="241" t="s">
        <v>929</v>
      </c>
      <c r="M1085" s="241" t="s">
        <v>929</v>
      </c>
      <c r="N1085" s="208"/>
      <c r="O1085" s="208"/>
      <c r="P1085" s="208"/>
      <c r="Q1085" s="208"/>
    </row>
    <row r="1086" spans="1:17" ht="36.950000000000003" customHeight="1" x14ac:dyDescent="0.2">
      <c r="A1086" s="134" t="s">
        <v>932</v>
      </c>
      <c r="B1086" s="112">
        <v>5579</v>
      </c>
      <c r="C1086" s="112">
        <v>2158</v>
      </c>
      <c r="D1086" s="112">
        <v>3421</v>
      </c>
      <c r="E1086" s="112">
        <v>0</v>
      </c>
      <c r="F1086" s="112">
        <v>965</v>
      </c>
      <c r="G1086" s="112">
        <v>914</v>
      </c>
      <c r="H1086" s="112">
        <v>51</v>
      </c>
      <c r="I1086" s="112">
        <v>0</v>
      </c>
      <c r="J1086" s="241">
        <v>5.7813471502590676</v>
      </c>
      <c r="K1086" s="241">
        <v>2.361050328227571</v>
      </c>
      <c r="L1086" s="241">
        <v>67.078431372549019</v>
      </c>
      <c r="M1086" s="241" t="s">
        <v>929</v>
      </c>
      <c r="N1086" s="208"/>
      <c r="O1086" s="208"/>
      <c r="P1086" s="208"/>
      <c r="Q1086" s="208"/>
    </row>
    <row r="1087" spans="1:17" x14ac:dyDescent="0.2">
      <c r="A1087" s="134"/>
      <c r="B1087" s="112"/>
      <c r="C1087" s="112"/>
      <c r="D1087" s="112"/>
      <c r="E1087" s="112"/>
      <c r="F1087" s="112"/>
      <c r="G1087" s="112"/>
      <c r="H1087" s="112"/>
      <c r="I1087" s="112"/>
      <c r="J1087" s="241"/>
      <c r="K1087" s="241"/>
      <c r="L1087" s="241"/>
      <c r="M1087" s="241"/>
      <c r="N1087" s="208"/>
      <c r="O1087" s="208"/>
      <c r="P1087" s="208"/>
      <c r="Q1087" s="208"/>
    </row>
    <row r="1088" spans="1:17" x14ac:dyDescent="0.2">
      <c r="A1088" s="134"/>
      <c r="B1088" s="112"/>
      <c r="C1088" s="112"/>
      <c r="D1088" s="112"/>
      <c r="E1088" s="112"/>
      <c r="F1088" s="112"/>
      <c r="G1088" s="112"/>
      <c r="H1088" s="112"/>
      <c r="I1088" s="112"/>
      <c r="J1088" s="241"/>
      <c r="K1088" s="241"/>
      <c r="L1088" s="241"/>
      <c r="M1088" s="241"/>
      <c r="N1088" s="208"/>
      <c r="O1088" s="208"/>
      <c r="P1088" s="208"/>
      <c r="Q1088" s="208"/>
    </row>
    <row r="1089" spans="1:17" x14ac:dyDescent="0.2">
      <c r="A1089" s="134"/>
      <c r="B1089" s="112"/>
      <c r="C1089" s="112"/>
      <c r="D1089" s="112"/>
      <c r="E1089" s="112"/>
      <c r="F1089" s="112"/>
      <c r="G1089" s="112"/>
      <c r="H1089" s="112"/>
      <c r="I1089" s="112"/>
      <c r="J1089" s="241"/>
      <c r="K1089" s="241"/>
      <c r="L1089" s="241"/>
      <c r="M1089" s="241"/>
      <c r="N1089" s="208"/>
      <c r="O1089" s="208"/>
      <c r="P1089" s="208"/>
      <c r="Q1089" s="208"/>
    </row>
    <row r="1090" spans="1:17" x14ac:dyDescent="0.2">
      <c r="A1090" s="134"/>
      <c r="B1090" s="112"/>
      <c r="C1090" s="112"/>
      <c r="D1090" s="112"/>
      <c r="E1090" s="112"/>
      <c r="F1090" s="112"/>
      <c r="G1090" s="112"/>
      <c r="H1090" s="112"/>
      <c r="I1090" s="112"/>
      <c r="J1090" s="241"/>
      <c r="K1090" s="241"/>
      <c r="L1090" s="241"/>
      <c r="M1090" s="241"/>
      <c r="N1090" s="208"/>
      <c r="O1090" s="208"/>
      <c r="P1090" s="208"/>
      <c r="Q1090" s="208"/>
    </row>
    <row r="1091" spans="1:17" x14ac:dyDescent="0.2">
      <c r="A1091" s="134"/>
      <c r="B1091" s="112"/>
      <c r="C1091" s="112"/>
      <c r="D1091" s="112"/>
      <c r="E1091" s="112"/>
      <c r="F1091" s="112"/>
      <c r="G1091" s="112"/>
      <c r="H1091" s="112"/>
      <c r="I1091" s="112"/>
      <c r="J1091" s="241"/>
      <c r="K1091" s="241"/>
      <c r="L1091" s="241"/>
      <c r="M1091" s="241"/>
      <c r="N1091" s="208"/>
      <c r="O1091" s="208"/>
      <c r="P1091" s="208"/>
      <c r="Q1091" s="208"/>
    </row>
    <row r="1092" spans="1:17" x14ac:dyDescent="0.2">
      <c r="A1092" s="134"/>
      <c r="B1092" s="112"/>
      <c r="C1092" s="112"/>
      <c r="D1092" s="112"/>
      <c r="E1092" s="112"/>
      <c r="F1092" s="112"/>
      <c r="G1092" s="112"/>
      <c r="H1092" s="112"/>
      <c r="I1092" s="112"/>
      <c r="J1092" s="241"/>
      <c r="K1092" s="241"/>
      <c r="L1092" s="241"/>
      <c r="M1092" s="241"/>
      <c r="N1092" s="208"/>
      <c r="O1092" s="208"/>
      <c r="P1092" s="208"/>
      <c r="Q1092" s="208"/>
    </row>
    <row r="1093" spans="1:17" x14ac:dyDescent="0.2">
      <c r="A1093" s="134"/>
      <c r="B1093" s="112"/>
      <c r="C1093" s="112"/>
      <c r="D1093" s="112"/>
      <c r="E1093" s="112"/>
      <c r="F1093" s="112"/>
      <c r="G1093" s="112"/>
      <c r="H1093" s="112"/>
      <c r="I1093" s="112"/>
      <c r="J1093" s="241"/>
      <c r="K1093" s="241"/>
      <c r="L1093" s="241"/>
      <c r="M1093" s="241"/>
      <c r="N1093" s="208"/>
      <c r="O1093" s="208"/>
      <c r="P1093" s="208"/>
      <c r="Q1093" s="208"/>
    </row>
    <row r="1094" spans="1:17" x14ac:dyDescent="0.2">
      <c r="A1094" s="238" t="s">
        <v>934</v>
      </c>
      <c r="B1094" s="112"/>
      <c r="C1094" s="112"/>
      <c r="D1094" s="112"/>
      <c r="E1094" s="112"/>
      <c r="F1094" s="112"/>
      <c r="G1094" s="112"/>
      <c r="H1094" s="112"/>
      <c r="I1094" s="112"/>
      <c r="J1094" s="241"/>
      <c r="K1094" s="241"/>
      <c r="L1094" s="241"/>
      <c r="M1094" s="241"/>
      <c r="N1094" s="208"/>
      <c r="O1094" s="208"/>
      <c r="P1094" s="208"/>
      <c r="Q1094" s="208"/>
    </row>
    <row r="1095" spans="1:17" x14ac:dyDescent="0.2">
      <c r="A1095" s="242" t="s">
        <v>935</v>
      </c>
      <c r="B1095" s="63"/>
      <c r="C1095" s="112"/>
      <c r="D1095" s="112"/>
      <c r="E1095" s="112"/>
      <c r="F1095" s="112"/>
      <c r="G1095" s="112"/>
      <c r="H1095" s="112"/>
      <c r="I1095" s="112"/>
      <c r="J1095" s="241"/>
      <c r="K1095" s="241" t="s">
        <v>933</v>
      </c>
      <c r="L1095" s="241" t="s">
        <v>933</v>
      </c>
      <c r="M1095" s="241" t="s">
        <v>933</v>
      </c>
      <c r="N1095" s="208"/>
      <c r="O1095" s="208"/>
      <c r="P1095" s="208"/>
      <c r="Q1095" s="208"/>
    </row>
    <row r="1096" spans="1:17" ht="11.25" customHeight="1" x14ac:dyDescent="0.2">
      <c r="A1096" s="242" t="s">
        <v>936</v>
      </c>
      <c r="B1096" s="63"/>
      <c r="C1096" s="112"/>
      <c r="D1096" s="112"/>
      <c r="E1096" s="112"/>
      <c r="F1096" s="112"/>
      <c r="G1096" s="112"/>
      <c r="H1096" s="112"/>
      <c r="I1096" s="112"/>
      <c r="J1096" s="241"/>
      <c r="K1096" s="241"/>
      <c r="L1096" s="241"/>
      <c r="M1096" s="241"/>
      <c r="N1096" s="208"/>
      <c r="O1096" s="208"/>
      <c r="P1096" s="208"/>
      <c r="Q1096" s="208"/>
    </row>
    <row r="1097" spans="1:17" ht="11.25" customHeight="1" x14ac:dyDescent="0.2">
      <c r="A1097" s="134" t="s">
        <v>937</v>
      </c>
      <c r="B1097" s="63"/>
      <c r="C1097" s="112"/>
      <c r="D1097" s="112"/>
      <c r="E1097" s="112"/>
      <c r="F1097" s="112"/>
      <c r="G1097" s="112"/>
      <c r="H1097" s="112"/>
      <c r="I1097" s="112"/>
      <c r="J1097" s="241"/>
      <c r="K1097" s="241"/>
      <c r="L1097" s="241"/>
      <c r="M1097" s="241"/>
      <c r="N1097" s="208"/>
      <c r="O1097" s="208"/>
      <c r="P1097" s="208"/>
      <c r="Q1097" s="208"/>
    </row>
    <row r="1098" spans="1:17" ht="11.25" customHeight="1" x14ac:dyDescent="0.2">
      <c r="A1098" s="63"/>
      <c r="B1098" s="63"/>
      <c r="C1098" s="112"/>
      <c r="D1098" s="112"/>
      <c r="E1098" s="112"/>
      <c r="F1098" s="112"/>
      <c r="G1098" s="112"/>
      <c r="H1098" s="112"/>
      <c r="I1098" s="112"/>
      <c r="J1098" s="241"/>
      <c r="K1098" s="241"/>
      <c r="L1098" s="241"/>
      <c r="M1098" s="241"/>
      <c r="N1098" s="208"/>
      <c r="O1098" s="208"/>
      <c r="P1098" s="208"/>
      <c r="Q1098" s="208"/>
    </row>
    <row r="1099" spans="1:17" ht="11.25" customHeight="1" x14ac:dyDescent="0.2">
      <c r="A1099" s="134"/>
      <c r="B1099" s="63"/>
      <c r="C1099" s="112"/>
      <c r="D1099" s="112"/>
      <c r="E1099" s="112"/>
      <c r="F1099" s="112"/>
      <c r="G1099" s="112"/>
      <c r="H1099" s="112"/>
      <c r="I1099" s="112"/>
      <c r="J1099" s="241"/>
      <c r="K1099" s="241"/>
      <c r="L1099" s="241"/>
      <c r="M1099" s="241"/>
      <c r="N1099" s="208"/>
      <c r="O1099" s="208"/>
      <c r="P1099" s="208"/>
      <c r="Q1099" s="208"/>
    </row>
    <row r="1100" spans="1:17" x14ac:dyDescent="0.2">
      <c r="A1100" s="320" t="s">
        <v>73</v>
      </c>
      <c r="B1100" s="320"/>
      <c r="C1100" s="320"/>
      <c r="D1100" s="320"/>
      <c r="E1100" s="320"/>
      <c r="F1100" s="112"/>
      <c r="G1100" s="112"/>
      <c r="H1100" s="112"/>
      <c r="I1100" s="112"/>
      <c r="J1100" s="241"/>
      <c r="K1100" s="241" t="s">
        <v>933</v>
      </c>
      <c r="L1100" s="241" t="s">
        <v>933</v>
      </c>
      <c r="M1100" s="241" t="s">
        <v>933</v>
      </c>
      <c r="N1100" s="208"/>
      <c r="O1100" s="208"/>
      <c r="P1100" s="208"/>
      <c r="Q1100" s="208"/>
    </row>
    <row r="1101" spans="1:17" ht="27" customHeight="1" x14ac:dyDescent="0.2">
      <c r="A1101" s="134"/>
      <c r="B1101" s="243" t="s">
        <v>507</v>
      </c>
      <c r="C1101" s="112"/>
      <c r="D1101" s="112"/>
      <c r="E1101" s="112"/>
      <c r="F1101" s="112"/>
      <c r="G1101" s="112"/>
      <c r="H1101" s="112"/>
      <c r="I1101" s="112"/>
      <c r="J1101" s="241"/>
      <c r="K1101" s="241" t="s">
        <v>933</v>
      </c>
      <c r="L1101" s="241" t="s">
        <v>933</v>
      </c>
      <c r="M1101" s="241" t="s">
        <v>933</v>
      </c>
      <c r="N1101" s="208"/>
      <c r="O1101" s="208"/>
      <c r="P1101" s="208"/>
      <c r="Q1101" s="208"/>
    </row>
    <row r="1102" spans="1:17" ht="21.95" customHeight="1" x14ac:dyDescent="0.2">
      <c r="A1102" s="134"/>
      <c r="B1102" s="246" t="s">
        <v>129</v>
      </c>
      <c r="C1102" s="112"/>
      <c r="D1102" s="112"/>
      <c r="E1102" s="112"/>
      <c r="F1102" s="112"/>
      <c r="G1102" s="112"/>
      <c r="H1102" s="112"/>
      <c r="I1102" s="112"/>
      <c r="J1102" s="241"/>
      <c r="K1102" s="241" t="s">
        <v>933</v>
      </c>
      <c r="L1102" s="241" t="s">
        <v>933</v>
      </c>
      <c r="M1102" s="241" t="s">
        <v>933</v>
      </c>
      <c r="N1102" s="208"/>
      <c r="O1102" s="208"/>
      <c r="P1102" s="208"/>
      <c r="Q1102" s="208"/>
    </row>
    <row r="1103" spans="1:17" x14ac:dyDescent="0.2">
      <c r="A1103" s="134"/>
      <c r="B1103" s="112"/>
      <c r="C1103" s="112"/>
      <c r="D1103" s="112"/>
      <c r="E1103" s="112"/>
      <c r="F1103" s="112"/>
      <c r="G1103" s="112"/>
      <c r="H1103" s="112"/>
      <c r="I1103" s="112"/>
      <c r="J1103" s="241"/>
      <c r="K1103" s="241" t="s">
        <v>933</v>
      </c>
      <c r="L1103" s="241" t="s">
        <v>933</v>
      </c>
      <c r="M1103" s="241" t="s">
        <v>933</v>
      </c>
      <c r="N1103" s="208"/>
      <c r="O1103" s="208"/>
      <c r="P1103" s="208"/>
      <c r="Q1103" s="208"/>
    </row>
    <row r="1104" spans="1:17" ht="12" customHeight="1" x14ac:dyDescent="0.2">
      <c r="A1104" s="134" t="s">
        <v>418</v>
      </c>
      <c r="B1104" s="112">
        <v>20525</v>
      </c>
      <c r="C1104" s="112">
        <v>20236</v>
      </c>
      <c r="D1104" s="112">
        <v>27</v>
      </c>
      <c r="E1104" s="112">
        <v>262</v>
      </c>
      <c r="F1104" s="112">
        <v>839</v>
      </c>
      <c r="G1104" s="112">
        <v>829</v>
      </c>
      <c r="H1104" s="112">
        <v>1</v>
      </c>
      <c r="I1104" s="112">
        <v>9</v>
      </c>
      <c r="J1104" s="241">
        <v>24.463647199046484</v>
      </c>
      <c r="K1104" s="241">
        <v>24.410132689987936</v>
      </c>
      <c r="L1104" s="241">
        <v>27</v>
      </c>
      <c r="M1104" s="241">
        <v>29.111111111111111</v>
      </c>
      <c r="N1104" s="208"/>
      <c r="O1104" s="208"/>
      <c r="P1104" s="208"/>
      <c r="Q1104" s="208"/>
    </row>
    <row r="1105" spans="1:17" ht="12" customHeight="1" x14ac:dyDescent="0.2">
      <c r="A1105" s="134" t="s">
        <v>437</v>
      </c>
      <c r="B1105" s="112">
        <v>1647</v>
      </c>
      <c r="C1105" s="112">
        <v>1647</v>
      </c>
      <c r="D1105" s="112">
        <v>0</v>
      </c>
      <c r="E1105" s="112">
        <v>0</v>
      </c>
      <c r="F1105" s="112">
        <v>76</v>
      </c>
      <c r="G1105" s="112">
        <v>76</v>
      </c>
      <c r="H1105" s="112">
        <v>0</v>
      </c>
      <c r="I1105" s="112">
        <v>0</v>
      </c>
      <c r="J1105" s="241">
        <v>21.671052631578949</v>
      </c>
      <c r="K1105" s="241">
        <v>21.671052631578949</v>
      </c>
      <c r="L1105" s="241" t="s">
        <v>929</v>
      </c>
      <c r="M1105" s="241" t="s">
        <v>929</v>
      </c>
      <c r="N1105" s="208"/>
      <c r="O1105" s="208"/>
      <c r="P1105" s="208"/>
      <c r="Q1105" s="208"/>
    </row>
    <row r="1106" spans="1:17" ht="12" customHeight="1" x14ac:dyDescent="0.2">
      <c r="A1106" s="134" t="s">
        <v>440</v>
      </c>
      <c r="B1106" s="112">
        <v>27946</v>
      </c>
      <c r="C1106" s="112">
        <v>25359</v>
      </c>
      <c r="D1106" s="112">
        <v>2173</v>
      </c>
      <c r="E1106" s="112">
        <v>414</v>
      </c>
      <c r="F1106" s="112">
        <v>955</v>
      </c>
      <c r="G1106" s="112">
        <v>845</v>
      </c>
      <c r="H1106" s="112">
        <v>86</v>
      </c>
      <c r="I1106" s="112">
        <v>24</v>
      </c>
      <c r="J1106" s="241">
        <v>29.262827225130891</v>
      </c>
      <c r="K1106" s="241">
        <v>30.010650887573963</v>
      </c>
      <c r="L1106" s="241">
        <v>25.267441860465116</v>
      </c>
      <c r="M1106" s="241">
        <v>17.25</v>
      </c>
      <c r="N1106" s="208"/>
      <c r="O1106" s="208"/>
      <c r="P1106" s="208"/>
      <c r="Q1106" s="208"/>
    </row>
    <row r="1107" spans="1:17" ht="12" customHeight="1" x14ac:dyDescent="0.2">
      <c r="A1107" s="134" t="s">
        <v>451</v>
      </c>
      <c r="B1107" s="112">
        <v>17024</v>
      </c>
      <c r="C1107" s="112">
        <v>16405</v>
      </c>
      <c r="D1107" s="112">
        <v>619</v>
      </c>
      <c r="E1107" s="112">
        <v>0</v>
      </c>
      <c r="F1107" s="112">
        <v>1203</v>
      </c>
      <c r="G1107" s="112">
        <v>1182</v>
      </c>
      <c r="H1107" s="112">
        <v>21</v>
      </c>
      <c r="I1107" s="112">
        <v>0</v>
      </c>
      <c r="J1107" s="241">
        <v>14.151288445552785</v>
      </c>
      <c r="K1107" s="241">
        <v>13.879018612521151</v>
      </c>
      <c r="L1107" s="241">
        <v>29.476190476190474</v>
      </c>
      <c r="M1107" s="241" t="s">
        <v>929</v>
      </c>
      <c r="N1107" s="208"/>
      <c r="O1107" s="208"/>
      <c r="P1107" s="208"/>
      <c r="Q1107" s="208"/>
    </row>
    <row r="1108" spans="1:17" ht="12" customHeight="1" x14ac:dyDescent="0.2">
      <c r="A1108" s="134" t="s">
        <v>462</v>
      </c>
      <c r="B1108" s="112">
        <v>6785</v>
      </c>
      <c r="C1108" s="112">
        <v>5864</v>
      </c>
      <c r="D1108" s="112">
        <v>877</v>
      </c>
      <c r="E1108" s="112">
        <v>44</v>
      </c>
      <c r="F1108" s="112">
        <v>2106</v>
      </c>
      <c r="G1108" s="112">
        <v>2106</v>
      </c>
      <c r="H1108" s="112">
        <v>0</v>
      </c>
      <c r="I1108" s="112">
        <v>0</v>
      </c>
      <c r="J1108" s="241">
        <v>3.2217473884140553</v>
      </c>
      <c r="K1108" s="241">
        <v>2.7844254510921176</v>
      </c>
      <c r="L1108" s="241" t="s">
        <v>929</v>
      </c>
      <c r="M1108" s="241" t="s">
        <v>929</v>
      </c>
      <c r="N1108" s="208"/>
      <c r="O1108" s="208"/>
      <c r="P1108" s="208"/>
      <c r="Q1108" s="208"/>
    </row>
    <row r="1109" spans="1:17" ht="12" customHeight="1" x14ac:dyDescent="0.2">
      <c r="A1109" s="134" t="s">
        <v>467</v>
      </c>
      <c r="B1109" s="112">
        <v>1014</v>
      </c>
      <c r="C1109" s="112">
        <v>1014</v>
      </c>
      <c r="D1109" s="112">
        <v>0</v>
      </c>
      <c r="E1109" s="112">
        <v>0</v>
      </c>
      <c r="F1109" s="112">
        <v>119</v>
      </c>
      <c r="G1109" s="112">
        <v>119</v>
      </c>
      <c r="H1109" s="112">
        <v>0</v>
      </c>
      <c r="I1109" s="112">
        <v>0</v>
      </c>
      <c r="J1109" s="241">
        <v>8.5210084033613445</v>
      </c>
      <c r="K1109" s="241">
        <v>8.5210084033613445</v>
      </c>
      <c r="L1109" s="241" t="s">
        <v>929</v>
      </c>
      <c r="M1109" s="241" t="s">
        <v>929</v>
      </c>
      <c r="N1109" s="208"/>
      <c r="O1109" s="208"/>
      <c r="P1109" s="208"/>
      <c r="Q1109" s="208"/>
    </row>
    <row r="1110" spans="1:17" ht="12" customHeight="1" x14ac:dyDescent="0.2">
      <c r="A1110" s="134" t="s">
        <v>114</v>
      </c>
      <c r="B1110" s="112">
        <v>1513</v>
      </c>
      <c r="C1110" s="112">
        <v>1513</v>
      </c>
      <c r="D1110" s="112">
        <v>0</v>
      </c>
      <c r="E1110" s="112">
        <v>0</v>
      </c>
      <c r="F1110" s="112">
        <v>80</v>
      </c>
      <c r="G1110" s="112">
        <v>80</v>
      </c>
      <c r="H1110" s="112">
        <v>0</v>
      </c>
      <c r="I1110" s="112">
        <v>0</v>
      </c>
      <c r="J1110" s="241">
        <v>18.912500000000001</v>
      </c>
      <c r="K1110" s="241">
        <v>18.912500000000001</v>
      </c>
      <c r="L1110" s="241" t="s">
        <v>929</v>
      </c>
      <c r="M1110" s="241" t="s">
        <v>929</v>
      </c>
      <c r="N1110" s="208"/>
      <c r="O1110" s="208"/>
      <c r="P1110" s="208"/>
      <c r="Q1110" s="208"/>
    </row>
    <row r="1111" spans="1:17" ht="12" customHeight="1" x14ac:dyDescent="0.2">
      <c r="A1111" s="134" t="s">
        <v>474</v>
      </c>
      <c r="B1111" s="112">
        <v>31237</v>
      </c>
      <c r="C1111" s="112">
        <v>30478</v>
      </c>
      <c r="D1111" s="112">
        <v>759</v>
      </c>
      <c r="E1111" s="112">
        <v>0</v>
      </c>
      <c r="F1111" s="112">
        <v>1327</v>
      </c>
      <c r="G1111" s="112">
        <v>1315</v>
      </c>
      <c r="H1111" s="112">
        <v>12</v>
      </c>
      <c r="I1111" s="112">
        <v>0</v>
      </c>
      <c r="J1111" s="241">
        <v>23.539562923888472</v>
      </c>
      <c r="K1111" s="241">
        <v>23.177186311787072</v>
      </c>
      <c r="L1111" s="241">
        <v>63.25</v>
      </c>
      <c r="M1111" s="241" t="s">
        <v>929</v>
      </c>
      <c r="N1111" s="208"/>
      <c r="O1111" s="208"/>
      <c r="P1111" s="208"/>
      <c r="Q1111" s="208"/>
    </row>
    <row r="1112" spans="1:17" ht="12" customHeight="1" x14ac:dyDescent="0.2">
      <c r="A1112" s="134" t="s">
        <v>486</v>
      </c>
      <c r="B1112" s="112">
        <v>4972</v>
      </c>
      <c r="C1112" s="112">
        <v>4902</v>
      </c>
      <c r="D1112" s="112">
        <v>40</v>
      </c>
      <c r="E1112" s="112">
        <v>30</v>
      </c>
      <c r="F1112" s="112">
        <v>497</v>
      </c>
      <c r="G1112" s="112">
        <v>486</v>
      </c>
      <c r="H1112" s="112">
        <v>4</v>
      </c>
      <c r="I1112" s="112">
        <v>8</v>
      </c>
      <c r="J1112" s="241">
        <v>10.004024144869215</v>
      </c>
      <c r="K1112" s="241">
        <v>10.086419753086419</v>
      </c>
      <c r="L1112" s="241">
        <v>10</v>
      </c>
      <c r="M1112" s="241">
        <v>3.75</v>
      </c>
      <c r="N1112" s="208"/>
      <c r="O1112" s="208"/>
      <c r="P1112" s="208"/>
      <c r="Q1112" s="208"/>
    </row>
    <row r="1113" spans="1:17" ht="12" customHeight="1" x14ac:dyDescent="0.2">
      <c r="A1113" s="134" t="s">
        <v>930</v>
      </c>
      <c r="B1113" s="112">
        <v>112724</v>
      </c>
      <c r="C1113" s="112">
        <v>107479</v>
      </c>
      <c r="D1113" s="112">
        <v>4495</v>
      </c>
      <c r="E1113" s="112">
        <v>750</v>
      </c>
      <c r="F1113" s="112">
        <v>7545</v>
      </c>
      <c r="G1113" s="112">
        <v>7380</v>
      </c>
      <c r="H1113" s="112">
        <v>124</v>
      </c>
      <c r="I1113" s="112">
        <v>41</v>
      </c>
      <c r="J1113" s="241">
        <v>14.940225314777999</v>
      </c>
      <c r="K1113" s="241">
        <v>14.563550135501355</v>
      </c>
      <c r="L1113" s="241">
        <v>36.25</v>
      </c>
      <c r="M1113" s="241">
        <v>18.292682926829269</v>
      </c>
      <c r="N1113" s="208"/>
      <c r="O1113" s="208"/>
      <c r="P1113" s="208"/>
      <c r="Q1113" s="208"/>
    </row>
    <row r="1114" spans="1:17" ht="36.950000000000003" customHeight="1" x14ac:dyDescent="0.2">
      <c r="A1114" s="134" t="s">
        <v>931</v>
      </c>
      <c r="B1114" s="112">
        <v>105939</v>
      </c>
      <c r="C1114" s="112">
        <v>101615</v>
      </c>
      <c r="D1114" s="112">
        <v>3618</v>
      </c>
      <c r="E1114" s="112">
        <v>706</v>
      </c>
      <c r="F1114" s="112">
        <v>5355</v>
      </c>
      <c r="G1114" s="112">
        <v>5190</v>
      </c>
      <c r="H1114" s="112">
        <v>124</v>
      </c>
      <c r="I1114" s="112">
        <v>41</v>
      </c>
      <c r="J1114" s="241">
        <v>19.783193277310925</v>
      </c>
      <c r="K1114" s="241">
        <v>19.578998073217726</v>
      </c>
      <c r="L1114" s="241">
        <v>29.177419354838708</v>
      </c>
      <c r="M1114" s="241">
        <v>17.219512195121951</v>
      </c>
      <c r="N1114" s="208"/>
      <c r="O1114" s="208"/>
      <c r="P1114" s="208"/>
      <c r="Q1114" s="208"/>
    </row>
    <row r="1115" spans="1:17" ht="36.950000000000003" customHeight="1" x14ac:dyDescent="0.2">
      <c r="A1115" s="134" t="s">
        <v>932</v>
      </c>
      <c r="B1115" s="112">
        <v>6785</v>
      </c>
      <c r="C1115" s="112">
        <v>5864</v>
      </c>
      <c r="D1115" s="112">
        <v>877</v>
      </c>
      <c r="E1115" s="112">
        <v>44</v>
      </c>
      <c r="F1115" s="112">
        <v>2190</v>
      </c>
      <c r="G1115" s="112">
        <v>2190</v>
      </c>
      <c r="H1115" s="112">
        <v>0</v>
      </c>
      <c r="I1115" s="112">
        <v>0</v>
      </c>
      <c r="J1115" s="241">
        <v>3.0981735159817352</v>
      </c>
      <c r="K1115" s="241">
        <v>2.6776255707762555</v>
      </c>
      <c r="L1115" s="241" t="s">
        <v>929</v>
      </c>
      <c r="M1115" s="241" t="s">
        <v>929</v>
      </c>
      <c r="N1115" s="208"/>
      <c r="O1115" s="208"/>
      <c r="P1115" s="208"/>
      <c r="Q1115" s="208"/>
    </row>
    <row r="1116" spans="1:17" ht="21.95" customHeight="1" x14ac:dyDescent="0.2">
      <c r="A1116" s="134"/>
      <c r="B1116" s="246" t="s">
        <v>130</v>
      </c>
      <c r="C1116" s="112"/>
      <c r="D1116" s="112"/>
      <c r="E1116" s="112"/>
      <c r="F1116" s="112"/>
      <c r="G1116" s="112"/>
      <c r="H1116" s="112"/>
      <c r="I1116" s="112"/>
      <c r="J1116" s="241"/>
      <c r="K1116" s="241" t="s">
        <v>933</v>
      </c>
      <c r="L1116" s="241" t="s">
        <v>933</v>
      </c>
      <c r="M1116" s="241" t="s">
        <v>933</v>
      </c>
      <c r="N1116" s="208"/>
      <c r="O1116" s="208"/>
      <c r="P1116" s="208"/>
      <c r="Q1116" s="208"/>
    </row>
    <row r="1117" spans="1:17" x14ac:dyDescent="0.2">
      <c r="A1117" s="134"/>
      <c r="B1117" s="112"/>
      <c r="C1117" s="112"/>
      <c r="D1117" s="112"/>
      <c r="E1117" s="112"/>
      <c r="F1117" s="112"/>
      <c r="G1117" s="112"/>
      <c r="H1117" s="112"/>
      <c r="I1117" s="112"/>
      <c r="J1117" s="241"/>
      <c r="K1117" s="241" t="s">
        <v>933</v>
      </c>
      <c r="L1117" s="241" t="s">
        <v>933</v>
      </c>
      <c r="M1117" s="241" t="s">
        <v>933</v>
      </c>
      <c r="N1117" s="208"/>
      <c r="O1117" s="208"/>
      <c r="P1117" s="208"/>
      <c r="Q1117" s="208"/>
    </row>
    <row r="1118" spans="1:17" ht="12" customHeight="1" x14ac:dyDescent="0.2">
      <c r="A1118" s="134" t="s">
        <v>418</v>
      </c>
      <c r="B1118" s="112">
        <v>9485</v>
      </c>
      <c r="C1118" s="112">
        <v>9410</v>
      </c>
      <c r="D1118" s="112">
        <v>0</v>
      </c>
      <c r="E1118" s="112">
        <v>75</v>
      </c>
      <c r="F1118" s="112">
        <v>516</v>
      </c>
      <c r="G1118" s="112">
        <v>507</v>
      </c>
      <c r="H1118" s="112">
        <v>0</v>
      </c>
      <c r="I1118" s="112">
        <v>10</v>
      </c>
      <c r="J1118" s="241">
        <v>18.381782945736433</v>
      </c>
      <c r="K1118" s="241">
        <v>18.560157790927022</v>
      </c>
      <c r="L1118" s="241" t="s">
        <v>929</v>
      </c>
      <c r="M1118" s="241">
        <v>7.5</v>
      </c>
      <c r="N1118" s="208"/>
      <c r="O1118" s="208"/>
      <c r="P1118" s="208"/>
      <c r="Q1118" s="208"/>
    </row>
    <row r="1119" spans="1:17" ht="12" customHeight="1" x14ac:dyDescent="0.2">
      <c r="A1119" s="134" t="s">
        <v>437</v>
      </c>
      <c r="B1119" s="112">
        <v>728</v>
      </c>
      <c r="C1119" s="112">
        <v>728</v>
      </c>
      <c r="D1119" s="112">
        <v>0</v>
      </c>
      <c r="E1119" s="112">
        <v>0</v>
      </c>
      <c r="F1119" s="112">
        <v>29</v>
      </c>
      <c r="G1119" s="112">
        <v>29</v>
      </c>
      <c r="H1119" s="112">
        <v>0</v>
      </c>
      <c r="I1119" s="112">
        <v>0</v>
      </c>
      <c r="J1119" s="241">
        <v>25.103448275862068</v>
      </c>
      <c r="K1119" s="241">
        <v>25.103448275862068</v>
      </c>
      <c r="L1119" s="241" t="s">
        <v>929</v>
      </c>
      <c r="M1119" s="241" t="s">
        <v>929</v>
      </c>
      <c r="N1119" s="208"/>
      <c r="O1119" s="208"/>
      <c r="P1119" s="208"/>
      <c r="Q1119" s="208"/>
    </row>
    <row r="1120" spans="1:17" ht="12" customHeight="1" x14ac:dyDescent="0.2">
      <c r="A1120" s="134" t="s">
        <v>440</v>
      </c>
      <c r="B1120" s="112">
        <v>17497</v>
      </c>
      <c r="C1120" s="112">
        <v>17422</v>
      </c>
      <c r="D1120" s="112">
        <v>0</v>
      </c>
      <c r="E1120" s="112">
        <v>75</v>
      </c>
      <c r="F1120" s="112">
        <v>525</v>
      </c>
      <c r="G1120" s="112">
        <v>515</v>
      </c>
      <c r="H1120" s="112">
        <v>0</v>
      </c>
      <c r="I1120" s="112">
        <v>10</v>
      </c>
      <c r="J1120" s="241">
        <v>33.327619047619045</v>
      </c>
      <c r="K1120" s="241">
        <v>33.829126213592232</v>
      </c>
      <c r="L1120" s="241" t="s">
        <v>929</v>
      </c>
      <c r="M1120" s="241">
        <v>7.5</v>
      </c>
      <c r="N1120" s="208"/>
      <c r="O1120" s="208"/>
      <c r="P1120" s="208"/>
      <c r="Q1120" s="208"/>
    </row>
    <row r="1121" spans="1:17" ht="12" customHeight="1" x14ac:dyDescent="0.2">
      <c r="A1121" s="134" t="s">
        <v>451</v>
      </c>
      <c r="B1121" s="112">
        <v>7619</v>
      </c>
      <c r="C1121" s="112">
        <v>7619</v>
      </c>
      <c r="D1121" s="112">
        <v>0</v>
      </c>
      <c r="E1121" s="112">
        <v>0</v>
      </c>
      <c r="F1121" s="112">
        <v>637</v>
      </c>
      <c r="G1121" s="112">
        <v>637</v>
      </c>
      <c r="H1121" s="112">
        <v>0</v>
      </c>
      <c r="I1121" s="112">
        <v>0</v>
      </c>
      <c r="J1121" s="241">
        <v>11.960753532182103</v>
      </c>
      <c r="K1121" s="241">
        <v>11.960753532182103</v>
      </c>
      <c r="L1121" s="241" t="s">
        <v>929</v>
      </c>
      <c r="M1121" s="241" t="s">
        <v>929</v>
      </c>
      <c r="N1121" s="208"/>
      <c r="O1121" s="208"/>
      <c r="P1121" s="208"/>
      <c r="Q1121" s="208"/>
    </row>
    <row r="1122" spans="1:17" ht="12" customHeight="1" x14ac:dyDescent="0.2">
      <c r="A1122" s="134" t="s">
        <v>462</v>
      </c>
      <c r="B1122" s="112">
        <v>4378</v>
      </c>
      <c r="C1122" s="112">
        <v>4347</v>
      </c>
      <c r="D1122" s="112">
        <v>0</v>
      </c>
      <c r="E1122" s="112">
        <v>31</v>
      </c>
      <c r="F1122" s="112">
        <v>1375</v>
      </c>
      <c r="G1122" s="112">
        <v>1375</v>
      </c>
      <c r="H1122" s="112">
        <v>0</v>
      </c>
      <c r="I1122" s="112">
        <v>0</v>
      </c>
      <c r="J1122" s="241">
        <v>3.1840000000000002</v>
      </c>
      <c r="K1122" s="241">
        <v>3.1614545454545455</v>
      </c>
      <c r="L1122" s="241" t="s">
        <v>929</v>
      </c>
      <c r="M1122" s="241" t="s">
        <v>929</v>
      </c>
      <c r="N1122" s="208"/>
      <c r="O1122" s="208"/>
      <c r="P1122" s="208"/>
      <c r="Q1122" s="208"/>
    </row>
    <row r="1123" spans="1:17" ht="12" customHeight="1" x14ac:dyDescent="0.2">
      <c r="A1123" s="134" t="s">
        <v>114</v>
      </c>
      <c r="B1123" s="112">
        <v>3087</v>
      </c>
      <c r="C1123" s="112">
        <v>3087</v>
      </c>
      <c r="D1123" s="112">
        <v>0</v>
      </c>
      <c r="E1123" s="112">
        <v>0</v>
      </c>
      <c r="F1123" s="112">
        <v>126</v>
      </c>
      <c r="G1123" s="112">
        <v>126</v>
      </c>
      <c r="H1123" s="112">
        <v>0</v>
      </c>
      <c r="I1123" s="112">
        <v>0</v>
      </c>
      <c r="J1123" s="241">
        <v>24.5</v>
      </c>
      <c r="K1123" s="241">
        <v>24.5</v>
      </c>
      <c r="L1123" s="241" t="s">
        <v>929</v>
      </c>
      <c r="M1123" s="241" t="s">
        <v>929</v>
      </c>
      <c r="N1123" s="208"/>
      <c r="O1123" s="208"/>
      <c r="P1123" s="208"/>
      <c r="Q1123" s="208"/>
    </row>
    <row r="1124" spans="1:17" ht="12" customHeight="1" x14ac:dyDescent="0.2">
      <c r="A1124" s="134" t="s">
        <v>474</v>
      </c>
      <c r="B1124" s="112">
        <v>10996</v>
      </c>
      <c r="C1124" s="112">
        <v>10996</v>
      </c>
      <c r="D1124" s="112">
        <v>0</v>
      </c>
      <c r="E1124" s="112">
        <v>0</v>
      </c>
      <c r="F1124" s="112">
        <v>480</v>
      </c>
      <c r="G1124" s="112">
        <v>480</v>
      </c>
      <c r="H1124" s="112">
        <v>0</v>
      </c>
      <c r="I1124" s="112">
        <v>0</v>
      </c>
      <c r="J1124" s="241">
        <v>22.908333333333335</v>
      </c>
      <c r="K1124" s="241">
        <v>22.908333333333335</v>
      </c>
      <c r="L1124" s="241" t="s">
        <v>929</v>
      </c>
      <c r="M1124" s="241" t="s">
        <v>929</v>
      </c>
      <c r="N1124" s="208"/>
      <c r="O1124" s="208"/>
      <c r="P1124" s="208"/>
      <c r="Q1124" s="208"/>
    </row>
    <row r="1125" spans="1:17" ht="12" customHeight="1" x14ac:dyDescent="0.2">
      <c r="A1125" s="134" t="s">
        <v>486</v>
      </c>
      <c r="B1125" s="112">
        <v>2086</v>
      </c>
      <c r="C1125" s="112">
        <v>2030</v>
      </c>
      <c r="D1125" s="112">
        <v>0</v>
      </c>
      <c r="E1125" s="112">
        <v>56</v>
      </c>
      <c r="F1125" s="112">
        <v>192</v>
      </c>
      <c r="G1125" s="112">
        <v>177</v>
      </c>
      <c r="H1125" s="112">
        <v>0</v>
      </c>
      <c r="I1125" s="112">
        <v>15</v>
      </c>
      <c r="J1125" s="241">
        <v>10.864583333333334</v>
      </c>
      <c r="K1125" s="241">
        <v>11.468926553672317</v>
      </c>
      <c r="L1125" s="241" t="s">
        <v>929</v>
      </c>
      <c r="M1125" s="241">
        <v>3.7333333333333334</v>
      </c>
      <c r="N1125" s="208"/>
      <c r="O1125" s="208"/>
      <c r="P1125" s="208"/>
      <c r="Q1125" s="208"/>
    </row>
    <row r="1126" spans="1:17" ht="12" customHeight="1" x14ac:dyDescent="0.2">
      <c r="A1126" s="134" t="s">
        <v>930</v>
      </c>
      <c r="B1126" s="112">
        <v>55876</v>
      </c>
      <c r="C1126" s="112">
        <v>55639</v>
      </c>
      <c r="D1126" s="112">
        <v>0</v>
      </c>
      <c r="E1126" s="112">
        <v>237</v>
      </c>
      <c r="F1126" s="112">
        <v>4081</v>
      </c>
      <c r="G1126" s="112">
        <v>4046</v>
      </c>
      <c r="H1126" s="112">
        <v>0</v>
      </c>
      <c r="I1126" s="112">
        <v>35</v>
      </c>
      <c r="J1126" s="241">
        <v>13.691742220044107</v>
      </c>
      <c r="K1126" s="241">
        <v>13.751606524962927</v>
      </c>
      <c r="L1126" s="241" t="s">
        <v>929</v>
      </c>
      <c r="M1126" s="241">
        <v>6.7714285714285714</v>
      </c>
      <c r="N1126" s="208"/>
      <c r="O1126" s="208"/>
      <c r="P1126" s="208"/>
      <c r="Q1126" s="208"/>
    </row>
    <row r="1127" spans="1:17" ht="36.950000000000003" customHeight="1" x14ac:dyDescent="0.2">
      <c r="A1127" s="134" t="s">
        <v>931</v>
      </c>
      <c r="B1127" s="112">
        <v>51498</v>
      </c>
      <c r="C1127" s="112">
        <v>51292</v>
      </c>
      <c r="D1127" s="112">
        <v>0</v>
      </c>
      <c r="E1127" s="112">
        <v>206</v>
      </c>
      <c r="F1127" s="112">
        <v>2662</v>
      </c>
      <c r="G1127" s="112">
        <v>2627</v>
      </c>
      <c r="H1127" s="112">
        <v>0</v>
      </c>
      <c r="I1127" s="112">
        <v>35</v>
      </c>
      <c r="J1127" s="241">
        <v>19.345604808414727</v>
      </c>
      <c r="K1127" s="241">
        <v>19.524933384088314</v>
      </c>
      <c r="L1127" s="241" t="s">
        <v>929</v>
      </c>
      <c r="M1127" s="241">
        <v>5.8857142857142861</v>
      </c>
      <c r="N1127" s="208"/>
      <c r="O1127" s="208"/>
      <c r="P1127" s="208"/>
      <c r="Q1127" s="208"/>
    </row>
    <row r="1128" spans="1:17" ht="36.950000000000003" customHeight="1" x14ac:dyDescent="0.2">
      <c r="A1128" s="134" t="s">
        <v>932</v>
      </c>
      <c r="B1128" s="112">
        <v>4378</v>
      </c>
      <c r="C1128" s="112">
        <v>4347</v>
      </c>
      <c r="D1128" s="112">
        <v>0</v>
      </c>
      <c r="E1128" s="112">
        <v>31</v>
      </c>
      <c r="F1128" s="112">
        <v>1419</v>
      </c>
      <c r="G1128" s="112">
        <v>1419</v>
      </c>
      <c r="H1128" s="112">
        <v>0</v>
      </c>
      <c r="I1128" s="112">
        <v>0</v>
      </c>
      <c r="J1128" s="241">
        <v>3.0852713178294575</v>
      </c>
      <c r="K1128" s="241">
        <v>3.0634249471458772</v>
      </c>
      <c r="L1128" s="241" t="s">
        <v>929</v>
      </c>
      <c r="M1128" s="241" t="s">
        <v>929</v>
      </c>
      <c r="N1128" s="208"/>
      <c r="O1128" s="208"/>
      <c r="P1128" s="208"/>
      <c r="Q1128" s="208"/>
    </row>
    <row r="1129" spans="1:17" ht="21.95" customHeight="1" x14ac:dyDescent="0.2">
      <c r="A1129" s="134"/>
      <c r="B1129" s="246" t="s">
        <v>131</v>
      </c>
      <c r="C1129" s="112"/>
      <c r="D1129" s="112"/>
      <c r="E1129" s="112"/>
      <c r="F1129" s="112"/>
      <c r="G1129" s="112"/>
      <c r="H1129" s="112"/>
      <c r="I1129" s="112"/>
      <c r="J1129" s="241"/>
      <c r="K1129" s="241" t="s">
        <v>933</v>
      </c>
      <c r="L1129" s="241" t="s">
        <v>933</v>
      </c>
      <c r="M1129" s="241" t="s">
        <v>933</v>
      </c>
      <c r="N1129" s="208"/>
      <c r="O1129" s="208"/>
      <c r="P1129" s="208"/>
      <c r="Q1129" s="208"/>
    </row>
    <row r="1130" spans="1:17" x14ac:dyDescent="0.2">
      <c r="A1130" s="134"/>
      <c r="B1130" s="112"/>
      <c r="C1130" s="112"/>
      <c r="D1130" s="112"/>
      <c r="E1130" s="112"/>
      <c r="F1130" s="112"/>
      <c r="G1130" s="112"/>
      <c r="H1130" s="112"/>
      <c r="I1130" s="112"/>
      <c r="J1130" s="241"/>
      <c r="K1130" s="241" t="s">
        <v>933</v>
      </c>
      <c r="L1130" s="241" t="s">
        <v>933</v>
      </c>
      <c r="M1130" s="241" t="s">
        <v>933</v>
      </c>
      <c r="N1130" s="208"/>
      <c r="O1130" s="208"/>
      <c r="P1130" s="208"/>
      <c r="Q1130" s="208"/>
    </row>
    <row r="1131" spans="1:17" ht="12" customHeight="1" x14ac:dyDescent="0.2">
      <c r="A1131" s="134" t="s">
        <v>418</v>
      </c>
      <c r="B1131" s="112">
        <v>9087</v>
      </c>
      <c r="C1131" s="112">
        <v>9087</v>
      </c>
      <c r="D1131" s="112">
        <v>0</v>
      </c>
      <c r="E1131" s="112">
        <v>0</v>
      </c>
      <c r="F1131" s="112">
        <v>455</v>
      </c>
      <c r="G1131" s="112">
        <v>449</v>
      </c>
      <c r="H1131" s="112">
        <v>5</v>
      </c>
      <c r="I1131" s="112">
        <v>0</v>
      </c>
      <c r="J1131" s="241">
        <v>19.971428571428572</v>
      </c>
      <c r="K1131" s="241">
        <v>20.238307349665924</v>
      </c>
      <c r="L1131" s="241" t="s">
        <v>929</v>
      </c>
      <c r="M1131" s="241" t="s">
        <v>929</v>
      </c>
      <c r="N1131" s="208"/>
      <c r="O1131" s="208"/>
      <c r="P1131" s="208"/>
      <c r="Q1131" s="208"/>
    </row>
    <row r="1132" spans="1:17" ht="12" customHeight="1" x14ac:dyDescent="0.2">
      <c r="A1132" s="134" t="s">
        <v>437</v>
      </c>
      <c r="B1132" s="112">
        <v>798</v>
      </c>
      <c r="C1132" s="112">
        <v>798</v>
      </c>
      <c r="D1132" s="112">
        <v>0</v>
      </c>
      <c r="E1132" s="112">
        <v>0</v>
      </c>
      <c r="F1132" s="112">
        <v>31</v>
      </c>
      <c r="G1132" s="112">
        <v>31</v>
      </c>
      <c r="H1132" s="112">
        <v>0</v>
      </c>
      <c r="I1132" s="112">
        <v>0</v>
      </c>
      <c r="J1132" s="241">
        <v>25.741935483870968</v>
      </c>
      <c r="K1132" s="241">
        <v>25.741935483870968</v>
      </c>
      <c r="L1132" s="241" t="s">
        <v>929</v>
      </c>
      <c r="M1132" s="241" t="s">
        <v>929</v>
      </c>
      <c r="N1132" s="208"/>
      <c r="O1132" s="208"/>
      <c r="P1132" s="208"/>
      <c r="Q1132" s="208"/>
    </row>
    <row r="1133" spans="1:17" ht="12" customHeight="1" x14ac:dyDescent="0.2">
      <c r="A1133" s="134" t="s">
        <v>440</v>
      </c>
      <c r="B1133" s="112">
        <v>16930</v>
      </c>
      <c r="C1133" s="112">
        <v>14261</v>
      </c>
      <c r="D1133" s="112">
        <v>2669</v>
      </c>
      <c r="E1133" s="112">
        <v>0</v>
      </c>
      <c r="F1133" s="112">
        <v>492</v>
      </c>
      <c r="G1133" s="112">
        <v>457</v>
      </c>
      <c r="H1133" s="112">
        <v>35</v>
      </c>
      <c r="I1133" s="112">
        <v>0</v>
      </c>
      <c r="J1133" s="241">
        <v>34.41056910569106</v>
      </c>
      <c r="K1133" s="241">
        <v>31.205689277899342</v>
      </c>
      <c r="L1133" s="241">
        <v>76.257142857142853</v>
      </c>
      <c r="M1133" s="241" t="s">
        <v>929</v>
      </c>
      <c r="N1133" s="208"/>
      <c r="O1133" s="208"/>
      <c r="P1133" s="208"/>
      <c r="Q1133" s="208"/>
    </row>
    <row r="1134" spans="1:17" ht="12" customHeight="1" x14ac:dyDescent="0.2">
      <c r="A1134" s="134" t="s">
        <v>451</v>
      </c>
      <c r="B1134" s="112">
        <v>11660</v>
      </c>
      <c r="C1134" s="112">
        <v>10344</v>
      </c>
      <c r="D1134" s="112">
        <v>1316</v>
      </c>
      <c r="E1134" s="112">
        <v>0</v>
      </c>
      <c r="F1134" s="112">
        <v>564</v>
      </c>
      <c r="G1134" s="112">
        <v>542</v>
      </c>
      <c r="H1134" s="112">
        <v>22</v>
      </c>
      <c r="I1134" s="112">
        <v>0</v>
      </c>
      <c r="J1134" s="241">
        <v>20.673758865248228</v>
      </c>
      <c r="K1134" s="241">
        <v>19.084870848708487</v>
      </c>
      <c r="L1134" s="241">
        <v>59.81818181818182</v>
      </c>
      <c r="M1134" s="241" t="s">
        <v>929</v>
      </c>
      <c r="N1134" s="208"/>
      <c r="O1134" s="208"/>
      <c r="P1134" s="208"/>
      <c r="Q1134" s="208"/>
    </row>
    <row r="1135" spans="1:17" ht="12" customHeight="1" x14ac:dyDescent="0.2">
      <c r="A1135" s="134" t="s">
        <v>462</v>
      </c>
      <c r="B1135" s="112">
        <v>4201</v>
      </c>
      <c r="C1135" s="112">
        <v>4201</v>
      </c>
      <c r="D1135" s="112">
        <v>0</v>
      </c>
      <c r="E1135" s="112">
        <v>0</v>
      </c>
      <c r="F1135" s="112">
        <v>1550</v>
      </c>
      <c r="G1135" s="112">
        <v>1550</v>
      </c>
      <c r="H1135" s="112">
        <v>0</v>
      </c>
      <c r="I1135" s="112">
        <v>0</v>
      </c>
      <c r="J1135" s="241">
        <v>2.7103225806451614</v>
      </c>
      <c r="K1135" s="241">
        <v>2.7103225806451614</v>
      </c>
      <c r="L1135" s="241" t="s">
        <v>929</v>
      </c>
      <c r="M1135" s="241" t="s">
        <v>929</v>
      </c>
      <c r="N1135" s="208"/>
      <c r="O1135" s="208"/>
      <c r="P1135" s="208"/>
      <c r="Q1135" s="208"/>
    </row>
    <row r="1136" spans="1:17" ht="12" customHeight="1" x14ac:dyDescent="0.2">
      <c r="A1136" s="134" t="s">
        <v>114</v>
      </c>
      <c r="B1136" s="112">
        <v>2807</v>
      </c>
      <c r="C1136" s="112">
        <v>2807</v>
      </c>
      <c r="D1136" s="112">
        <v>0</v>
      </c>
      <c r="E1136" s="112">
        <v>0</v>
      </c>
      <c r="F1136" s="112">
        <v>133</v>
      </c>
      <c r="G1136" s="112">
        <v>133</v>
      </c>
      <c r="H1136" s="112">
        <v>0</v>
      </c>
      <c r="I1136" s="112">
        <v>0</v>
      </c>
      <c r="J1136" s="241">
        <v>21.105263157894736</v>
      </c>
      <c r="K1136" s="241">
        <v>21.105263157894736</v>
      </c>
      <c r="L1136" s="241" t="s">
        <v>929</v>
      </c>
      <c r="M1136" s="241" t="s">
        <v>929</v>
      </c>
      <c r="N1136" s="208"/>
      <c r="O1136" s="208"/>
      <c r="P1136" s="208"/>
      <c r="Q1136" s="208"/>
    </row>
    <row r="1137" spans="1:17" ht="12" customHeight="1" x14ac:dyDescent="0.2">
      <c r="A1137" s="134" t="s">
        <v>474</v>
      </c>
      <c r="B1137" s="112">
        <v>7941</v>
      </c>
      <c r="C1137" s="112">
        <v>7816</v>
      </c>
      <c r="D1137" s="112">
        <v>125</v>
      </c>
      <c r="E1137" s="112">
        <v>0</v>
      </c>
      <c r="F1137" s="112">
        <v>299</v>
      </c>
      <c r="G1137" s="112">
        <v>297</v>
      </c>
      <c r="H1137" s="112">
        <v>2</v>
      </c>
      <c r="I1137" s="112">
        <v>0</v>
      </c>
      <c r="J1137" s="241">
        <v>26.558528428093645</v>
      </c>
      <c r="K1137" s="241">
        <v>26.316498316498315</v>
      </c>
      <c r="L1137" s="241">
        <v>62.5</v>
      </c>
      <c r="M1137" s="241" t="s">
        <v>929</v>
      </c>
      <c r="N1137" s="208"/>
      <c r="O1137" s="208"/>
      <c r="P1137" s="208"/>
      <c r="Q1137" s="208"/>
    </row>
    <row r="1138" spans="1:17" ht="12" customHeight="1" x14ac:dyDescent="0.2">
      <c r="A1138" s="134" t="s">
        <v>486</v>
      </c>
      <c r="B1138" s="112">
        <v>1459</v>
      </c>
      <c r="C1138" s="112">
        <v>1459</v>
      </c>
      <c r="D1138" s="112">
        <v>0</v>
      </c>
      <c r="E1138" s="112">
        <v>0</v>
      </c>
      <c r="F1138" s="112">
        <v>125</v>
      </c>
      <c r="G1138" s="112">
        <v>125</v>
      </c>
      <c r="H1138" s="112">
        <v>0</v>
      </c>
      <c r="I1138" s="112">
        <v>0</v>
      </c>
      <c r="J1138" s="241">
        <v>11.672000000000001</v>
      </c>
      <c r="K1138" s="241">
        <v>11.672000000000001</v>
      </c>
      <c r="L1138" s="241" t="s">
        <v>929</v>
      </c>
      <c r="M1138" s="241" t="s">
        <v>929</v>
      </c>
      <c r="N1138" s="208"/>
      <c r="O1138" s="208"/>
      <c r="P1138" s="208"/>
      <c r="Q1138" s="208"/>
    </row>
    <row r="1139" spans="1:17" ht="12" customHeight="1" x14ac:dyDescent="0.2">
      <c r="A1139" s="134" t="s">
        <v>930</v>
      </c>
      <c r="B1139" s="112">
        <v>54977</v>
      </c>
      <c r="C1139" s="112">
        <v>50867</v>
      </c>
      <c r="D1139" s="112">
        <v>4110</v>
      </c>
      <c r="E1139" s="112">
        <v>0</v>
      </c>
      <c r="F1139" s="112">
        <v>3818</v>
      </c>
      <c r="G1139" s="112">
        <v>3753</v>
      </c>
      <c r="H1139" s="112">
        <v>64</v>
      </c>
      <c r="I1139" s="112">
        <v>0</v>
      </c>
      <c r="J1139" s="241">
        <v>14.399423782084861</v>
      </c>
      <c r="K1139" s="241">
        <v>13.55369038102851</v>
      </c>
      <c r="L1139" s="241">
        <v>64.21875</v>
      </c>
      <c r="M1139" s="241" t="s">
        <v>929</v>
      </c>
      <c r="N1139" s="208"/>
      <c r="O1139" s="208"/>
      <c r="P1139" s="208"/>
      <c r="Q1139" s="208"/>
    </row>
    <row r="1140" spans="1:17" ht="36.950000000000003" customHeight="1" x14ac:dyDescent="0.2">
      <c r="A1140" s="134" t="s">
        <v>931</v>
      </c>
      <c r="B1140" s="112">
        <v>50776</v>
      </c>
      <c r="C1140" s="112">
        <v>46666</v>
      </c>
      <c r="D1140" s="112">
        <v>4110</v>
      </c>
      <c r="E1140" s="112">
        <v>0</v>
      </c>
      <c r="F1140" s="112">
        <v>2248</v>
      </c>
      <c r="G1140" s="112">
        <v>2183</v>
      </c>
      <c r="H1140" s="112">
        <v>64</v>
      </c>
      <c r="I1140" s="112">
        <v>0</v>
      </c>
      <c r="J1140" s="241">
        <v>22.587188612099645</v>
      </c>
      <c r="K1140" s="241">
        <v>21.377004122766834</v>
      </c>
      <c r="L1140" s="241">
        <v>64.21875</v>
      </c>
      <c r="M1140" s="241" t="s">
        <v>929</v>
      </c>
      <c r="N1140" s="208"/>
      <c r="O1140" s="208"/>
      <c r="P1140" s="208"/>
      <c r="Q1140" s="208"/>
    </row>
    <row r="1141" spans="1:17" ht="36.950000000000003" customHeight="1" x14ac:dyDescent="0.2">
      <c r="A1141" s="134" t="s">
        <v>932</v>
      </c>
      <c r="B1141" s="112">
        <v>4201</v>
      </c>
      <c r="C1141" s="112">
        <v>4201</v>
      </c>
      <c r="D1141" s="112">
        <v>0</v>
      </c>
      <c r="E1141" s="112">
        <v>0</v>
      </c>
      <c r="F1141" s="112">
        <v>1570</v>
      </c>
      <c r="G1141" s="112">
        <v>1570</v>
      </c>
      <c r="H1141" s="112">
        <v>0</v>
      </c>
      <c r="I1141" s="112">
        <v>0</v>
      </c>
      <c r="J1141" s="241">
        <v>2.675796178343949</v>
      </c>
      <c r="K1141" s="241">
        <v>2.675796178343949</v>
      </c>
      <c r="L1141" s="241" t="s">
        <v>929</v>
      </c>
      <c r="M1141" s="241" t="s">
        <v>929</v>
      </c>
      <c r="N1141" s="208"/>
      <c r="O1141" s="208"/>
      <c r="P1141" s="208"/>
      <c r="Q1141" s="208"/>
    </row>
    <row r="1142" spans="1:17" x14ac:dyDescent="0.2">
      <c r="A1142" s="134"/>
      <c r="B1142" s="112"/>
      <c r="C1142" s="112"/>
      <c r="D1142" s="112"/>
      <c r="E1142" s="112"/>
      <c r="F1142" s="112"/>
      <c r="G1142" s="112"/>
      <c r="H1142" s="112"/>
      <c r="I1142" s="112"/>
      <c r="J1142" s="241"/>
      <c r="K1142" s="241"/>
      <c r="L1142" s="241"/>
      <c r="M1142" s="241"/>
      <c r="N1142" s="208"/>
      <c r="O1142" s="208"/>
      <c r="P1142" s="208"/>
      <c r="Q1142" s="208"/>
    </row>
    <row r="1143" spans="1:17" x14ac:dyDescent="0.2">
      <c r="A1143" s="134"/>
      <c r="B1143" s="112"/>
      <c r="C1143" s="112"/>
      <c r="D1143" s="112"/>
      <c r="E1143" s="112"/>
      <c r="F1143" s="112"/>
      <c r="G1143" s="112"/>
      <c r="H1143" s="112"/>
      <c r="I1143" s="112"/>
      <c r="J1143" s="241"/>
      <c r="K1143" s="241"/>
      <c r="L1143" s="241"/>
      <c r="M1143" s="241"/>
      <c r="N1143" s="208"/>
      <c r="O1143" s="208"/>
      <c r="P1143" s="208"/>
      <c r="Q1143" s="208"/>
    </row>
    <row r="1144" spans="1:17" x14ac:dyDescent="0.2">
      <c r="A1144" s="134"/>
      <c r="B1144" s="112"/>
      <c r="C1144" s="112"/>
      <c r="D1144" s="112"/>
      <c r="E1144" s="112"/>
      <c r="F1144" s="112"/>
      <c r="G1144" s="112"/>
      <c r="H1144" s="112"/>
      <c r="I1144" s="112"/>
      <c r="J1144" s="241"/>
      <c r="K1144" s="241"/>
      <c r="L1144" s="241"/>
      <c r="M1144" s="241"/>
      <c r="N1144" s="208"/>
      <c r="O1144" s="208"/>
      <c r="P1144" s="208"/>
      <c r="Q1144" s="208"/>
    </row>
    <row r="1145" spans="1:17" x14ac:dyDescent="0.2">
      <c r="A1145" s="134"/>
      <c r="B1145" s="112"/>
      <c r="C1145" s="112"/>
      <c r="D1145" s="112"/>
      <c r="E1145" s="112"/>
      <c r="F1145" s="112"/>
      <c r="G1145" s="112"/>
      <c r="H1145" s="112"/>
      <c r="I1145" s="112"/>
      <c r="J1145" s="241"/>
      <c r="K1145" s="241"/>
      <c r="L1145" s="241"/>
      <c r="M1145" s="241"/>
      <c r="N1145" s="208"/>
      <c r="O1145" s="208"/>
      <c r="P1145" s="208"/>
      <c r="Q1145" s="208"/>
    </row>
    <row r="1146" spans="1:17" x14ac:dyDescent="0.2">
      <c r="A1146" s="238" t="s">
        <v>934</v>
      </c>
      <c r="B1146" s="63"/>
      <c r="C1146" s="112"/>
      <c r="D1146" s="112"/>
      <c r="E1146" s="112"/>
      <c r="F1146" s="112"/>
      <c r="G1146" s="112"/>
      <c r="H1146" s="112"/>
      <c r="I1146" s="112"/>
      <c r="J1146" s="241"/>
      <c r="K1146" s="241" t="s">
        <v>933</v>
      </c>
      <c r="L1146" s="241" t="s">
        <v>933</v>
      </c>
      <c r="M1146" s="241" t="s">
        <v>933</v>
      </c>
      <c r="N1146" s="208"/>
      <c r="O1146" s="208"/>
      <c r="P1146" s="208"/>
      <c r="Q1146" s="208"/>
    </row>
    <row r="1147" spans="1:17" ht="11.25" customHeight="1" x14ac:dyDescent="0.2">
      <c r="A1147" s="242" t="s">
        <v>935</v>
      </c>
      <c r="B1147" s="63"/>
      <c r="C1147" s="112"/>
      <c r="D1147" s="112"/>
      <c r="E1147" s="112"/>
      <c r="F1147" s="112"/>
      <c r="G1147" s="112"/>
      <c r="H1147" s="112"/>
      <c r="I1147" s="112"/>
      <c r="J1147" s="241"/>
      <c r="K1147" s="241"/>
      <c r="L1147" s="241"/>
      <c r="M1147" s="241"/>
      <c r="N1147" s="208"/>
      <c r="O1147" s="208"/>
      <c r="P1147" s="208"/>
      <c r="Q1147" s="208"/>
    </row>
    <row r="1148" spans="1:17" ht="11.25" customHeight="1" x14ac:dyDescent="0.2">
      <c r="A1148" s="242" t="s">
        <v>936</v>
      </c>
      <c r="B1148" s="63"/>
      <c r="C1148" s="112"/>
      <c r="D1148" s="112"/>
      <c r="E1148" s="112"/>
      <c r="F1148" s="112"/>
      <c r="G1148" s="112"/>
      <c r="H1148" s="112"/>
      <c r="I1148" s="112"/>
      <c r="J1148" s="241"/>
      <c r="K1148" s="241"/>
      <c r="L1148" s="241"/>
      <c r="M1148" s="241"/>
      <c r="N1148" s="208"/>
      <c r="O1148" s="208"/>
      <c r="P1148" s="208"/>
      <c r="Q1148" s="208"/>
    </row>
    <row r="1149" spans="1:17" ht="11.25" customHeight="1" x14ac:dyDescent="0.2">
      <c r="A1149" s="134" t="s">
        <v>937</v>
      </c>
      <c r="B1149" s="63"/>
      <c r="C1149" s="112"/>
      <c r="D1149" s="112"/>
      <c r="E1149" s="112"/>
      <c r="F1149" s="112"/>
      <c r="G1149" s="112"/>
      <c r="H1149" s="112"/>
      <c r="I1149" s="112"/>
      <c r="J1149" s="241"/>
      <c r="K1149" s="241"/>
      <c r="L1149" s="241"/>
      <c r="M1149" s="241"/>
      <c r="N1149" s="208"/>
      <c r="O1149" s="208"/>
      <c r="P1149" s="208"/>
      <c r="Q1149" s="208"/>
    </row>
    <row r="1150" spans="1:17" ht="11.25" customHeight="1" x14ac:dyDescent="0.2">
      <c r="A1150" s="134"/>
      <c r="B1150" s="63"/>
      <c r="C1150" s="112"/>
      <c r="D1150" s="112"/>
      <c r="E1150" s="112"/>
      <c r="F1150" s="112"/>
      <c r="G1150" s="112"/>
      <c r="H1150" s="112"/>
      <c r="I1150" s="112"/>
      <c r="J1150" s="241"/>
      <c r="K1150" s="241"/>
      <c r="L1150" s="241"/>
      <c r="M1150" s="241"/>
      <c r="N1150" s="208"/>
      <c r="O1150" s="208"/>
      <c r="P1150" s="208"/>
      <c r="Q1150" s="208"/>
    </row>
    <row r="1151" spans="1:17" ht="11.25" customHeight="1" x14ac:dyDescent="0.2">
      <c r="A1151" s="134"/>
      <c r="B1151" s="63"/>
      <c r="C1151" s="112"/>
      <c r="D1151" s="112"/>
      <c r="E1151" s="112"/>
      <c r="F1151" s="112"/>
      <c r="G1151" s="112"/>
      <c r="H1151" s="112"/>
      <c r="I1151" s="112"/>
      <c r="J1151" s="241"/>
      <c r="K1151" s="241"/>
      <c r="L1151" s="241"/>
      <c r="M1151" s="241"/>
      <c r="N1151" s="208"/>
      <c r="O1151" s="208"/>
      <c r="P1151" s="208"/>
      <c r="Q1151" s="208"/>
    </row>
    <row r="1152" spans="1:17" x14ac:dyDescent="0.2">
      <c r="A1152" s="320" t="s">
        <v>73</v>
      </c>
      <c r="B1152" s="320"/>
      <c r="C1152" s="320"/>
      <c r="D1152" s="320"/>
      <c r="E1152" s="320"/>
      <c r="F1152" s="112"/>
      <c r="G1152" s="112"/>
      <c r="H1152" s="112"/>
      <c r="I1152" s="112"/>
      <c r="J1152" s="241"/>
      <c r="K1152" s="241" t="s">
        <v>933</v>
      </c>
      <c r="L1152" s="241" t="s">
        <v>933</v>
      </c>
      <c r="M1152" s="241" t="s">
        <v>933</v>
      </c>
      <c r="N1152" s="208"/>
      <c r="O1152" s="208"/>
      <c r="P1152" s="208"/>
      <c r="Q1152" s="208"/>
    </row>
    <row r="1153" spans="1:17" ht="27" customHeight="1" x14ac:dyDescent="0.2">
      <c r="A1153" s="134"/>
      <c r="B1153" s="243" t="s">
        <v>507</v>
      </c>
      <c r="C1153" s="112"/>
      <c r="D1153" s="112"/>
      <c r="E1153" s="112"/>
      <c r="F1153" s="112"/>
      <c r="G1153" s="112"/>
      <c r="H1153" s="112"/>
      <c r="I1153" s="112"/>
      <c r="J1153" s="241"/>
      <c r="K1153" s="241" t="s">
        <v>933</v>
      </c>
      <c r="L1153" s="241" t="s">
        <v>933</v>
      </c>
      <c r="M1153" s="241" t="s">
        <v>933</v>
      </c>
      <c r="N1153" s="208"/>
      <c r="O1153" s="208"/>
      <c r="P1153" s="208"/>
      <c r="Q1153" s="208"/>
    </row>
    <row r="1154" spans="1:17" ht="21.95" customHeight="1" x14ac:dyDescent="0.2">
      <c r="A1154" s="134"/>
      <c r="B1154" s="246" t="s">
        <v>132</v>
      </c>
      <c r="C1154" s="112"/>
      <c r="D1154" s="112"/>
      <c r="E1154" s="112"/>
      <c r="F1154" s="112"/>
      <c r="G1154" s="112"/>
      <c r="H1154" s="112"/>
      <c r="I1154" s="112"/>
      <c r="J1154" s="241"/>
      <c r="K1154" s="241" t="s">
        <v>933</v>
      </c>
      <c r="L1154" s="241" t="s">
        <v>933</v>
      </c>
      <c r="M1154" s="241" t="s">
        <v>933</v>
      </c>
      <c r="N1154" s="208"/>
      <c r="O1154" s="208"/>
      <c r="P1154" s="208"/>
      <c r="Q1154" s="208"/>
    </row>
    <row r="1155" spans="1:17" x14ac:dyDescent="0.2">
      <c r="A1155" s="134"/>
      <c r="B1155" s="112"/>
      <c r="C1155" s="112"/>
      <c r="D1155" s="112"/>
      <c r="E1155" s="112"/>
      <c r="F1155" s="112"/>
      <c r="G1155" s="112"/>
      <c r="H1155" s="112"/>
      <c r="I1155" s="112"/>
      <c r="J1155" s="241"/>
      <c r="K1155" s="241" t="s">
        <v>933</v>
      </c>
      <c r="L1155" s="241" t="s">
        <v>933</v>
      </c>
      <c r="M1155" s="241" t="s">
        <v>933</v>
      </c>
      <c r="N1155" s="208"/>
      <c r="O1155" s="208"/>
      <c r="P1155" s="208"/>
      <c r="Q1155" s="208"/>
    </row>
    <row r="1156" spans="1:17" ht="12" customHeight="1" x14ac:dyDescent="0.2">
      <c r="A1156" s="134" t="s">
        <v>418</v>
      </c>
      <c r="B1156" s="112">
        <v>11569</v>
      </c>
      <c r="C1156" s="112">
        <v>11372</v>
      </c>
      <c r="D1156" s="112">
        <v>197</v>
      </c>
      <c r="E1156" s="112">
        <v>0</v>
      </c>
      <c r="F1156" s="112">
        <v>585</v>
      </c>
      <c r="G1156" s="112">
        <v>580</v>
      </c>
      <c r="H1156" s="112">
        <v>5</v>
      </c>
      <c r="I1156" s="112">
        <v>0</v>
      </c>
      <c r="J1156" s="241">
        <v>19.776068376068377</v>
      </c>
      <c r="K1156" s="241">
        <v>19.606896551724137</v>
      </c>
      <c r="L1156" s="241">
        <v>39.4</v>
      </c>
      <c r="M1156" s="241" t="s">
        <v>929</v>
      </c>
      <c r="N1156" s="208"/>
      <c r="O1156" s="208"/>
      <c r="P1156" s="208"/>
      <c r="Q1156" s="208"/>
    </row>
    <row r="1157" spans="1:17" ht="12" customHeight="1" x14ac:dyDescent="0.2">
      <c r="A1157" s="134" t="s">
        <v>437</v>
      </c>
      <c r="B1157" s="112">
        <v>808</v>
      </c>
      <c r="C1157" s="112">
        <v>808</v>
      </c>
      <c r="D1157" s="112">
        <v>0</v>
      </c>
      <c r="E1157" s="112">
        <v>0</v>
      </c>
      <c r="F1157" s="112">
        <v>50</v>
      </c>
      <c r="G1157" s="112">
        <v>50</v>
      </c>
      <c r="H1157" s="112">
        <v>0</v>
      </c>
      <c r="I1157" s="112">
        <v>0</v>
      </c>
      <c r="J1157" s="241">
        <v>16.16</v>
      </c>
      <c r="K1157" s="241">
        <v>16.16</v>
      </c>
      <c r="L1157" s="241" t="s">
        <v>929</v>
      </c>
      <c r="M1157" s="241" t="s">
        <v>929</v>
      </c>
      <c r="N1157" s="208"/>
      <c r="O1157" s="208"/>
      <c r="P1157" s="208"/>
      <c r="Q1157" s="208"/>
    </row>
    <row r="1158" spans="1:17" ht="12" customHeight="1" x14ac:dyDescent="0.2">
      <c r="A1158" s="134" t="s">
        <v>440</v>
      </c>
      <c r="B1158" s="112">
        <v>13520</v>
      </c>
      <c r="C1158" s="112">
        <v>13015</v>
      </c>
      <c r="D1158" s="112">
        <v>505</v>
      </c>
      <c r="E1158" s="112">
        <v>0</v>
      </c>
      <c r="F1158" s="112">
        <v>590</v>
      </c>
      <c r="G1158" s="112">
        <v>575</v>
      </c>
      <c r="H1158" s="112">
        <v>15</v>
      </c>
      <c r="I1158" s="112">
        <v>0</v>
      </c>
      <c r="J1158" s="241">
        <v>22.915254237288135</v>
      </c>
      <c r="K1158" s="241">
        <v>22.634782608695652</v>
      </c>
      <c r="L1158" s="241">
        <v>33.666666666666664</v>
      </c>
      <c r="M1158" s="241" t="s">
        <v>929</v>
      </c>
      <c r="N1158" s="208"/>
      <c r="O1158" s="208"/>
      <c r="P1158" s="208"/>
      <c r="Q1158" s="208"/>
    </row>
    <row r="1159" spans="1:17" ht="12" customHeight="1" x14ac:dyDescent="0.2">
      <c r="A1159" s="134" t="s">
        <v>451</v>
      </c>
      <c r="B1159" s="112">
        <v>7452</v>
      </c>
      <c r="C1159" s="112">
        <v>7452</v>
      </c>
      <c r="D1159" s="112">
        <v>0</v>
      </c>
      <c r="E1159" s="112">
        <v>0</v>
      </c>
      <c r="F1159" s="112">
        <v>636</v>
      </c>
      <c r="G1159" s="112">
        <v>636</v>
      </c>
      <c r="H1159" s="112">
        <v>0</v>
      </c>
      <c r="I1159" s="112">
        <v>0</v>
      </c>
      <c r="J1159" s="241">
        <v>11.716981132075471</v>
      </c>
      <c r="K1159" s="241">
        <v>11.716981132075471</v>
      </c>
      <c r="L1159" s="241" t="s">
        <v>929</v>
      </c>
      <c r="M1159" s="241" t="s">
        <v>929</v>
      </c>
      <c r="N1159" s="208"/>
      <c r="O1159" s="208"/>
      <c r="P1159" s="208"/>
      <c r="Q1159" s="208"/>
    </row>
    <row r="1160" spans="1:17" ht="12" customHeight="1" x14ac:dyDescent="0.2">
      <c r="A1160" s="134" t="s">
        <v>462</v>
      </c>
      <c r="B1160" s="112">
        <v>2757</v>
      </c>
      <c r="C1160" s="112">
        <v>2531</v>
      </c>
      <c r="D1160" s="112">
        <v>226</v>
      </c>
      <c r="E1160" s="112">
        <v>0</v>
      </c>
      <c r="F1160" s="112">
        <v>960</v>
      </c>
      <c r="G1160" s="112">
        <v>955</v>
      </c>
      <c r="H1160" s="112">
        <v>5</v>
      </c>
      <c r="I1160" s="112">
        <v>0</v>
      </c>
      <c r="J1160" s="241">
        <v>2.8718750000000002</v>
      </c>
      <c r="K1160" s="241">
        <v>2.6502617801047119</v>
      </c>
      <c r="L1160" s="241">
        <v>45.2</v>
      </c>
      <c r="M1160" s="241" t="s">
        <v>929</v>
      </c>
      <c r="N1160" s="208"/>
      <c r="O1160" s="208"/>
      <c r="P1160" s="208"/>
      <c r="Q1160" s="208"/>
    </row>
    <row r="1161" spans="1:17" ht="12" customHeight="1" x14ac:dyDescent="0.2">
      <c r="A1161" s="134" t="s">
        <v>114</v>
      </c>
      <c r="B1161" s="112">
        <v>1100</v>
      </c>
      <c r="C1161" s="112">
        <v>1100</v>
      </c>
      <c r="D1161" s="112">
        <v>0</v>
      </c>
      <c r="E1161" s="112">
        <v>0</v>
      </c>
      <c r="F1161" s="112">
        <v>52</v>
      </c>
      <c r="G1161" s="112">
        <v>52</v>
      </c>
      <c r="H1161" s="112">
        <v>0</v>
      </c>
      <c r="I1161" s="112">
        <v>0</v>
      </c>
      <c r="J1161" s="241">
        <v>21.153846153846153</v>
      </c>
      <c r="K1161" s="241">
        <v>21.153846153846153</v>
      </c>
      <c r="L1161" s="241" t="s">
        <v>929</v>
      </c>
      <c r="M1161" s="241" t="s">
        <v>929</v>
      </c>
      <c r="N1161" s="208"/>
      <c r="O1161" s="208"/>
      <c r="P1161" s="208"/>
      <c r="Q1161" s="208"/>
    </row>
    <row r="1162" spans="1:17" ht="12" customHeight="1" x14ac:dyDescent="0.2">
      <c r="A1162" s="134" t="s">
        <v>474</v>
      </c>
      <c r="B1162" s="112">
        <v>13548</v>
      </c>
      <c r="C1162" s="112">
        <v>13548</v>
      </c>
      <c r="D1162" s="112">
        <v>0</v>
      </c>
      <c r="E1162" s="112">
        <v>0</v>
      </c>
      <c r="F1162" s="112">
        <v>647</v>
      </c>
      <c r="G1162" s="112">
        <v>645</v>
      </c>
      <c r="H1162" s="112">
        <v>2</v>
      </c>
      <c r="I1162" s="112">
        <v>0</v>
      </c>
      <c r="J1162" s="241">
        <v>20.939721792890264</v>
      </c>
      <c r="K1162" s="241">
        <v>21.004651162790697</v>
      </c>
      <c r="L1162" s="241" t="s">
        <v>929</v>
      </c>
      <c r="M1162" s="241" t="s">
        <v>929</v>
      </c>
      <c r="N1162" s="208"/>
      <c r="O1162" s="208"/>
      <c r="P1162" s="208"/>
      <c r="Q1162" s="208"/>
    </row>
    <row r="1163" spans="1:17" ht="12" customHeight="1" x14ac:dyDescent="0.2">
      <c r="A1163" s="134" t="s">
        <v>486</v>
      </c>
      <c r="B1163" s="112">
        <v>2456</v>
      </c>
      <c r="C1163" s="112">
        <v>2348</v>
      </c>
      <c r="D1163" s="112">
        <v>108</v>
      </c>
      <c r="E1163" s="112">
        <v>0</v>
      </c>
      <c r="F1163" s="112">
        <v>256</v>
      </c>
      <c r="G1163" s="112">
        <v>252</v>
      </c>
      <c r="H1163" s="112">
        <v>4</v>
      </c>
      <c r="I1163" s="112">
        <v>0</v>
      </c>
      <c r="J1163" s="241">
        <v>9.59375</v>
      </c>
      <c r="K1163" s="241">
        <v>9.3174603174603181</v>
      </c>
      <c r="L1163" s="241">
        <v>27</v>
      </c>
      <c r="M1163" s="241" t="s">
        <v>929</v>
      </c>
      <c r="N1163" s="208"/>
      <c r="O1163" s="208"/>
      <c r="P1163" s="208"/>
      <c r="Q1163" s="208"/>
    </row>
    <row r="1164" spans="1:17" ht="12" customHeight="1" x14ac:dyDescent="0.2">
      <c r="A1164" s="134" t="s">
        <v>930</v>
      </c>
      <c r="B1164" s="112">
        <v>53231</v>
      </c>
      <c r="C1164" s="112">
        <v>52195</v>
      </c>
      <c r="D1164" s="112">
        <v>1036</v>
      </c>
      <c r="E1164" s="112">
        <v>0</v>
      </c>
      <c r="F1164" s="112">
        <v>4031</v>
      </c>
      <c r="G1164" s="112">
        <v>3999</v>
      </c>
      <c r="H1164" s="112">
        <v>32</v>
      </c>
      <c r="I1164" s="112">
        <v>0</v>
      </c>
      <c r="J1164" s="241">
        <v>13.205408087323244</v>
      </c>
      <c r="K1164" s="241">
        <v>13.052013003250813</v>
      </c>
      <c r="L1164" s="241">
        <v>32.375</v>
      </c>
      <c r="M1164" s="241" t="s">
        <v>929</v>
      </c>
      <c r="N1164" s="208"/>
      <c r="O1164" s="208"/>
      <c r="P1164" s="208"/>
      <c r="Q1164" s="208"/>
    </row>
    <row r="1165" spans="1:17" ht="36.950000000000003" customHeight="1" x14ac:dyDescent="0.2">
      <c r="A1165" s="134" t="s">
        <v>931</v>
      </c>
      <c r="B1165" s="112">
        <v>50474</v>
      </c>
      <c r="C1165" s="112">
        <v>49664</v>
      </c>
      <c r="D1165" s="112">
        <v>810</v>
      </c>
      <c r="E1165" s="112">
        <v>0</v>
      </c>
      <c r="F1165" s="112">
        <v>3002</v>
      </c>
      <c r="G1165" s="112">
        <v>2975</v>
      </c>
      <c r="H1165" s="112">
        <v>27</v>
      </c>
      <c r="I1165" s="112">
        <v>0</v>
      </c>
      <c r="J1165" s="241">
        <v>16.813457694870088</v>
      </c>
      <c r="K1165" s="241">
        <v>16.693781512605042</v>
      </c>
      <c r="L1165" s="241">
        <v>30</v>
      </c>
      <c r="M1165" s="241" t="s">
        <v>929</v>
      </c>
      <c r="N1165" s="208"/>
      <c r="O1165" s="208"/>
      <c r="P1165" s="208"/>
      <c r="Q1165" s="208"/>
    </row>
    <row r="1166" spans="1:17" ht="36.950000000000003" customHeight="1" x14ac:dyDescent="0.2">
      <c r="A1166" s="134" t="s">
        <v>932</v>
      </c>
      <c r="B1166" s="112">
        <v>2757</v>
      </c>
      <c r="C1166" s="112">
        <v>2531</v>
      </c>
      <c r="D1166" s="112">
        <v>226</v>
      </c>
      <c r="E1166" s="112">
        <v>0</v>
      </c>
      <c r="F1166" s="112">
        <v>1029</v>
      </c>
      <c r="G1166" s="112">
        <v>1024</v>
      </c>
      <c r="H1166" s="112">
        <v>5</v>
      </c>
      <c r="I1166" s="112">
        <v>0</v>
      </c>
      <c r="J1166" s="241">
        <v>2.6793002915451893</v>
      </c>
      <c r="K1166" s="241">
        <v>2.4716796875</v>
      </c>
      <c r="L1166" s="241">
        <v>45.2</v>
      </c>
      <c r="M1166" s="241" t="s">
        <v>929</v>
      </c>
      <c r="N1166" s="208"/>
      <c r="O1166" s="208"/>
      <c r="P1166" s="208"/>
      <c r="Q1166" s="208"/>
    </row>
    <row r="1167" spans="1:17" ht="21.95" customHeight="1" x14ac:dyDescent="0.2">
      <c r="A1167" s="134"/>
      <c r="B1167" s="246" t="s">
        <v>938</v>
      </c>
      <c r="C1167" s="112"/>
      <c r="D1167" s="112"/>
      <c r="E1167" s="112"/>
      <c r="F1167" s="112"/>
      <c r="G1167" s="112"/>
      <c r="H1167" s="112"/>
      <c r="I1167" s="112"/>
      <c r="J1167" s="241"/>
      <c r="K1167" s="241" t="s">
        <v>933</v>
      </c>
      <c r="L1167" s="241" t="s">
        <v>933</v>
      </c>
      <c r="M1167" s="241" t="s">
        <v>933</v>
      </c>
      <c r="N1167" s="208"/>
      <c r="O1167" s="208"/>
      <c r="P1167" s="208"/>
      <c r="Q1167" s="208"/>
    </row>
    <row r="1168" spans="1:17" x14ac:dyDescent="0.2">
      <c r="A1168" s="134"/>
      <c r="B1168" s="112"/>
      <c r="C1168" s="112"/>
      <c r="D1168" s="112"/>
      <c r="E1168" s="112"/>
      <c r="F1168" s="112"/>
      <c r="G1168" s="112"/>
      <c r="H1168" s="112"/>
      <c r="I1168" s="112"/>
      <c r="J1168" s="241"/>
      <c r="K1168" s="241" t="s">
        <v>933</v>
      </c>
      <c r="L1168" s="241" t="s">
        <v>933</v>
      </c>
      <c r="M1168" s="241" t="s">
        <v>933</v>
      </c>
      <c r="N1168" s="208"/>
      <c r="O1168" s="208"/>
      <c r="P1168" s="208"/>
      <c r="Q1168" s="208"/>
    </row>
    <row r="1169" spans="1:17" x14ac:dyDescent="0.2">
      <c r="A1169" s="134" t="s">
        <v>418</v>
      </c>
      <c r="B1169" s="112">
        <v>476958</v>
      </c>
      <c r="C1169" s="112">
        <v>461427</v>
      </c>
      <c r="D1169" s="112">
        <v>8939</v>
      </c>
      <c r="E1169" s="112">
        <v>6592</v>
      </c>
      <c r="F1169" s="112">
        <v>19348</v>
      </c>
      <c r="G1169" s="112">
        <v>18618</v>
      </c>
      <c r="H1169" s="112">
        <v>247</v>
      </c>
      <c r="I1169" s="112">
        <v>483</v>
      </c>
      <c r="J1169" s="241">
        <v>24.651540210874508</v>
      </c>
      <c r="K1169" s="241">
        <v>24.783918788269418</v>
      </c>
      <c r="L1169" s="241">
        <v>36.190283400809719</v>
      </c>
      <c r="M1169" s="241">
        <v>13.648033126293996</v>
      </c>
      <c r="N1169" s="208"/>
      <c r="O1169" s="208"/>
      <c r="P1169" s="208"/>
      <c r="Q1169" s="208"/>
    </row>
    <row r="1170" spans="1:17" x14ac:dyDescent="0.2">
      <c r="A1170" s="134" t="s">
        <v>437</v>
      </c>
      <c r="B1170" s="112">
        <v>27367</v>
      </c>
      <c r="C1170" s="112">
        <v>26991</v>
      </c>
      <c r="D1170" s="112">
        <v>376</v>
      </c>
      <c r="E1170" s="112">
        <v>0</v>
      </c>
      <c r="F1170" s="112">
        <v>1243</v>
      </c>
      <c r="G1170" s="112">
        <v>1213</v>
      </c>
      <c r="H1170" s="112">
        <v>27</v>
      </c>
      <c r="I1170" s="112">
        <v>3</v>
      </c>
      <c r="J1170" s="241">
        <v>22.016894609814965</v>
      </c>
      <c r="K1170" s="241">
        <v>22.251442704039572</v>
      </c>
      <c r="L1170" s="241">
        <v>13.925925925925926</v>
      </c>
      <c r="M1170" s="241" t="s">
        <v>929</v>
      </c>
      <c r="N1170" s="208"/>
      <c r="O1170" s="208"/>
      <c r="P1170" s="208"/>
      <c r="Q1170" s="208"/>
    </row>
    <row r="1171" spans="1:17" ht="18.75" x14ac:dyDescent="0.2">
      <c r="A1171" s="134" t="s">
        <v>440</v>
      </c>
      <c r="B1171" s="112">
        <v>759610</v>
      </c>
      <c r="C1171" s="112">
        <v>656787</v>
      </c>
      <c r="D1171" s="112">
        <v>86387</v>
      </c>
      <c r="E1171" s="112">
        <v>16436</v>
      </c>
      <c r="F1171" s="112">
        <v>26230</v>
      </c>
      <c r="G1171" s="112">
        <v>22980</v>
      </c>
      <c r="H1171" s="112">
        <v>2483</v>
      </c>
      <c r="I1171" s="112">
        <v>766</v>
      </c>
      <c r="J1171" s="241">
        <v>28.959588257720167</v>
      </c>
      <c r="K1171" s="241">
        <v>28.580809399477808</v>
      </c>
      <c r="L1171" s="241">
        <v>34.791381393475632</v>
      </c>
      <c r="M1171" s="241">
        <v>21.456919060052218</v>
      </c>
      <c r="N1171" s="208"/>
      <c r="O1171" s="208"/>
      <c r="P1171" s="208"/>
      <c r="Q1171" s="208"/>
    </row>
    <row r="1172" spans="1:17" x14ac:dyDescent="0.2">
      <c r="A1172" s="134" t="s">
        <v>451</v>
      </c>
      <c r="B1172" s="112">
        <v>449758</v>
      </c>
      <c r="C1172" s="112">
        <v>439933</v>
      </c>
      <c r="D1172" s="112">
        <v>9221</v>
      </c>
      <c r="E1172" s="112">
        <v>604</v>
      </c>
      <c r="F1172" s="112">
        <v>25096</v>
      </c>
      <c r="G1172" s="112">
        <v>24825</v>
      </c>
      <c r="H1172" s="112">
        <v>235</v>
      </c>
      <c r="I1172" s="112">
        <v>36</v>
      </c>
      <c r="J1172" s="241">
        <v>17.921501434491553</v>
      </c>
      <c r="K1172" s="241">
        <v>17.72136958710977</v>
      </c>
      <c r="L1172" s="241">
        <v>39.238297872340425</v>
      </c>
      <c r="M1172" s="241">
        <v>16.777777777777779</v>
      </c>
      <c r="N1172" s="208"/>
      <c r="O1172" s="208"/>
      <c r="P1172" s="208"/>
      <c r="Q1172" s="208"/>
    </row>
    <row r="1173" spans="1:17" x14ac:dyDescent="0.2">
      <c r="A1173" s="134" t="s">
        <v>462</v>
      </c>
      <c r="B1173" s="112">
        <v>139422</v>
      </c>
      <c r="C1173" s="112">
        <v>118111</v>
      </c>
      <c r="D1173" s="112">
        <v>17483</v>
      </c>
      <c r="E1173" s="112">
        <v>3828</v>
      </c>
      <c r="F1173" s="112">
        <v>37509</v>
      </c>
      <c r="G1173" s="112">
        <v>35595</v>
      </c>
      <c r="H1173" s="112">
        <v>1838</v>
      </c>
      <c r="I1173" s="112">
        <v>75</v>
      </c>
      <c r="J1173" s="241">
        <v>3.7170279133008077</v>
      </c>
      <c r="K1173" s="241">
        <v>3.3181907571288103</v>
      </c>
      <c r="L1173" s="241">
        <v>9.5119695321001085</v>
      </c>
      <c r="M1173" s="241">
        <v>51.04</v>
      </c>
      <c r="N1173" s="208"/>
      <c r="O1173" s="208"/>
      <c r="P1173" s="208"/>
      <c r="Q1173" s="208"/>
    </row>
    <row r="1174" spans="1:17" x14ac:dyDescent="0.2">
      <c r="A1174" s="134" t="s">
        <v>467</v>
      </c>
      <c r="B1174" s="112">
        <v>8230</v>
      </c>
      <c r="C1174" s="112">
        <v>8230</v>
      </c>
      <c r="D1174" s="112">
        <v>0</v>
      </c>
      <c r="E1174" s="112">
        <v>0</v>
      </c>
      <c r="F1174" s="112">
        <v>808</v>
      </c>
      <c r="G1174" s="112">
        <v>808</v>
      </c>
      <c r="H1174" s="112">
        <v>0</v>
      </c>
      <c r="I1174" s="112">
        <v>0</v>
      </c>
      <c r="J1174" s="241">
        <v>10.185643564356436</v>
      </c>
      <c r="K1174" s="241">
        <v>10.185643564356436</v>
      </c>
      <c r="L1174" s="241" t="s">
        <v>929</v>
      </c>
      <c r="M1174" s="241" t="s">
        <v>929</v>
      </c>
      <c r="N1174" s="208"/>
      <c r="O1174" s="208"/>
      <c r="P1174" s="208"/>
      <c r="Q1174" s="208"/>
    </row>
    <row r="1175" spans="1:17" x14ac:dyDescent="0.2">
      <c r="A1175" s="134" t="s">
        <v>114</v>
      </c>
      <c r="B1175" s="112">
        <v>47766</v>
      </c>
      <c r="C1175" s="112">
        <v>47638</v>
      </c>
      <c r="D1175" s="112">
        <v>128</v>
      </c>
      <c r="E1175" s="112">
        <v>0</v>
      </c>
      <c r="F1175" s="112">
        <v>2578</v>
      </c>
      <c r="G1175" s="112">
        <v>2578</v>
      </c>
      <c r="H1175" s="112">
        <v>0</v>
      </c>
      <c r="I1175" s="112">
        <v>0</v>
      </c>
      <c r="J1175" s="241">
        <v>18.52831652443755</v>
      </c>
      <c r="K1175" s="241">
        <v>18.478665632273081</v>
      </c>
      <c r="L1175" s="241" t="s">
        <v>929</v>
      </c>
      <c r="M1175" s="241" t="s">
        <v>929</v>
      </c>
      <c r="N1175" s="208"/>
      <c r="O1175" s="208"/>
      <c r="P1175" s="208"/>
      <c r="Q1175" s="208"/>
    </row>
    <row r="1176" spans="1:17" x14ac:dyDescent="0.2">
      <c r="A1176" s="134" t="s">
        <v>474</v>
      </c>
      <c r="B1176" s="112">
        <v>499419</v>
      </c>
      <c r="C1176" s="112">
        <v>489009</v>
      </c>
      <c r="D1176" s="112">
        <v>10410</v>
      </c>
      <c r="E1176" s="112">
        <v>0</v>
      </c>
      <c r="F1176" s="112">
        <v>21385</v>
      </c>
      <c r="G1176" s="112">
        <v>21153</v>
      </c>
      <c r="H1176" s="112">
        <v>232</v>
      </c>
      <c r="I1176" s="112">
        <v>0</v>
      </c>
      <c r="J1176" s="241">
        <v>23.353705868599487</v>
      </c>
      <c r="K1176" s="241">
        <v>23.117713799461068</v>
      </c>
      <c r="L1176" s="241">
        <v>44.870689655172413</v>
      </c>
      <c r="M1176" s="241" t="s">
        <v>929</v>
      </c>
      <c r="N1176" s="208"/>
      <c r="O1176" s="208"/>
      <c r="P1176" s="208"/>
      <c r="Q1176" s="208"/>
    </row>
    <row r="1177" spans="1:17" x14ac:dyDescent="0.2">
      <c r="A1177" s="134" t="s">
        <v>486</v>
      </c>
      <c r="B1177" s="112">
        <v>88329</v>
      </c>
      <c r="C1177" s="112">
        <v>83089</v>
      </c>
      <c r="D1177" s="112">
        <v>4870</v>
      </c>
      <c r="E1177" s="112">
        <v>370</v>
      </c>
      <c r="F1177" s="112">
        <v>7227</v>
      </c>
      <c r="G1177" s="112">
        <v>6907</v>
      </c>
      <c r="H1177" s="112">
        <v>222</v>
      </c>
      <c r="I1177" s="112">
        <v>98</v>
      </c>
      <c r="J1177" s="241">
        <v>12.222083852220839</v>
      </c>
      <c r="K1177" s="241">
        <v>12.029680034747358</v>
      </c>
      <c r="L1177" s="241">
        <v>21.936936936936938</v>
      </c>
      <c r="M1177" s="241">
        <v>3.7755102040816326</v>
      </c>
      <c r="N1177" s="208"/>
      <c r="O1177" s="208"/>
      <c r="P1177" s="208"/>
      <c r="Q1177" s="208"/>
    </row>
    <row r="1178" spans="1:17" x14ac:dyDescent="0.2">
      <c r="A1178" s="134" t="s">
        <v>930</v>
      </c>
      <c r="B1178" s="112">
        <v>2499409</v>
      </c>
      <c r="C1178" s="112">
        <v>2333765</v>
      </c>
      <c r="D1178" s="112">
        <v>137814</v>
      </c>
      <c r="E1178" s="112">
        <v>27830</v>
      </c>
      <c r="F1178" s="112">
        <v>149652</v>
      </c>
      <c r="G1178" s="112">
        <v>142843</v>
      </c>
      <c r="H1178" s="112">
        <v>5327</v>
      </c>
      <c r="I1178" s="112">
        <v>1482</v>
      </c>
      <c r="J1178" s="241">
        <v>16.701474086547456</v>
      </c>
      <c r="K1178" s="241">
        <v>16.33797245927347</v>
      </c>
      <c r="L1178" s="241">
        <v>25.870846630373567</v>
      </c>
      <c r="M1178" s="241">
        <v>18.778677462887988</v>
      </c>
      <c r="N1178" s="208"/>
      <c r="O1178" s="208"/>
      <c r="P1178" s="208"/>
      <c r="Q1178" s="208"/>
    </row>
    <row r="1179" spans="1:17" ht="36.75" customHeight="1" x14ac:dyDescent="0.2">
      <c r="A1179" s="134" t="s">
        <v>931</v>
      </c>
      <c r="B1179" s="112">
        <v>2359987</v>
      </c>
      <c r="C1179" s="112">
        <v>2215654</v>
      </c>
      <c r="D1179" s="112">
        <v>120331</v>
      </c>
      <c r="E1179" s="112">
        <v>24002</v>
      </c>
      <c r="F1179" s="112">
        <v>111388</v>
      </c>
      <c r="G1179" s="112">
        <v>106516</v>
      </c>
      <c r="H1179" s="112">
        <v>3465</v>
      </c>
      <c r="I1179" s="112">
        <v>1407</v>
      </c>
      <c r="J1179" s="241">
        <v>21.187084784716486</v>
      </c>
      <c r="K1179" s="241">
        <v>20.801137857223328</v>
      </c>
      <c r="L1179" s="241">
        <v>34.727561327561325</v>
      </c>
      <c r="M1179" s="241">
        <v>17.058990760483297</v>
      </c>
      <c r="N1179" s="208"/>
      <c r="O1179" s="208"/>
      <c r="P1179" s="208"/>
      <c r="Q1179" s="208"/>
    </row>
    <row r="1180" spans="1:17" ht="36.75" customHeight="1" x14ac:dyDescent="0.2">
      <c r="A1180" s="134" t="s">
        <v>932</v>
      </c>
      <c r="B1180" s="112">
        <v>139422</v>
      </c>
      <c r="C1180" s="112">
        <v>118111</v>
      </c>
      <c r="D1180" s="112">
        <v>17483</v>
      </c>
      <c r="E1180" s="112">
        <v>3828</v>
      </c>
      <c r="F1180" s="112">
        <v>38264</v>
      </c>
      <c r="G1180" s="112">
        <v>36326</v>
      </c>
      <c r="H1180" s="112">
        <v>1863</v>
      </c>
      <c r="I1180" s="112">
        <v>75</v>
      </c>
      <c r="J1180" s="241">
        <v>3.6436859711478151</v>
      </c>
      <c r="K1180" s="241">
        <v>3.2514177173374441</v>
      </c>
      <c r="L1180" s="241">
        <v>9.384326355340848</v>
      </c>
      <c r="M1180" s="241">
        <v>51.04</v>
      </c>
      <c r="N1180" s="208"/>
      <c r="O1180" s="208"/>
      <c r="P1180" s="208"/>
      <c r="Q1180" s="208"/>
    </row>
    <row r="1181" spans="1:17" ht="12" customHeight="1" x14ac:dyDescent="0.2">
      <c r="A1181" s="134"/>
      <c r="B1181" s="112"/>
      <c r="C1181" s="112"/>
      <c r="D1181" s="112"/>
      <c r="E1181" s="112"/>
      <c r="F1181" s="112"/>
      <c r="G1181" s="112"/>
      <c r="H1181" s="112"/>
      <c r="I1181" s="112"/>
      <c r="J1181" s="241"/>
      <c r="K1181" s="241"/>
      <c r="L1181" s="241"/>
      <c r="M1181" s="112"/>
      <c r="N1181" s="208"/>
      <c r="O1181" s="208"/>
      <c r="P1181" s="208"/>
      <c r="Q1181" s="208"/>
    </row>
    <row r="1182" spans="1:17" ht="12" customHeight="1" x14ac:dyDescent="0.2">
      <c r="A1182" s="63"/>
      <c r="B1182" s="112"/>
      <c r="C1182" s="112"/>
      <c r="D1182" s="112"/>
      <c r="E1182" s="112"/>
      <c r="F1182" s="112"/>
      <c r="G1182" s="112"/>
      <c r="H1182" s="112"/>
      <c r="I1182" s="112"/>
      <c r="J1182" s="241"/>
      <c r="K1182" s="241"/>
      <c r="L1182" s="241"/>
      <c r="M1182" s="112"/>
      <c r="N1182" s="208"/>
      <c r="O1182" s="208"/>
      <c r="P1182" s="208"/>
      <c r="Q1182" s="208"/>
    </row>
    <row r="1183" spans="1:17" ht="12" customHeight="1" x14ac:dyDescent="0.2">
      <c r="A1183" s="63"/>
      <c r="B1183" s="112"/>
      <c r="C1183" s="112"/>
      <c r="D1183" s="112"/>
      <c r="E1183" s="112"/>
      <c r="F1183" s="112"/>
      <c r="G1183" s="112"/>
      <c r="H1183" s="112"/>
      <c r="I1183" s="112"/>
      <c r="J1183" s="241"/>
      <c r="K1183" s="241"/>
      <c r="L1183" s="241"/>
      <c r="M1183" s="112"/>
      <c r="N1183" s="208"/>
      <c r="O1183" s="208"/>
      <c r="P1183" s="208"/>
      <c r="Q1183" s="208"/>
    </row>
    <row r="1184" spans="1:17" ht="12" customHeight="1" x14ac:dyDescent="0.2">
      <c r="A1184" s="63"/>
      <c r="B1184" s="112"/>
      <c r="C1184" s="112"/>
      <c r="D1184" s="112"/>
      <c r="E1184" s="112"/>
      <c r="F1184" s="112"/>
      <c r="G1184" s="112"/>
      <c r="H1184" s="112"/>
      <c r="I1184" s="112"/>
      <c r="J1184" s="241"/>
      <c r="K1184" s="241"/>
      <c r="L1184" s="241"/>
      <c r="M1184" s="112"/>
      <c r="N1184" s="208"/>
      <c r="O1184" s="208"/>
      <c r="P1184" s="208"/>
      <c r="Q1184" s="208"/>
    </row>
    <row r="1185" spans="1:17" ht="12" customHeight="1" x14ac:dyDescent="0.2">
      <c r="A1185" s="63"/>
      <c r="B1185" s="112"/>
      <c r="C1185" s="112"/>
      <c r="D1185" s="112"/>
      <c r="E1185" s="112"/>
      <c r="F1185" s="112"/>
      <c r="G1185" s="112"/>
      <c r="H1185" s="112"/>
      <c r="I1185" s="112"/>
      <c r="J1185" s="241"/>
      <c r="K1185" s="241"/>
      <c r="L1185" s="241"/>
      <c r="M1185" s="112"/>
      <c r="N1185" s="208"/>
      <c r="O1185" s="208"/>
      <c r="P1185" s="208"/>
      <c r="Q1185" s="208"/>
    </row>
    <row r="1186" spans="1:17" ht="12" customHeight="1" x14ac:dyDescent="0.2">
      <c r="A1186" s="63"/>
      <c r="B1186" s="112"/>
      <c r="C1186" s="112"/>
      <c r="D1186" s="112"/>
      <c r="E1186" s="112"/>
      <c r="F1186" s="112"/>
      <c r="G1186" s="112"/>
      <c r="H1186" s="112"/>
      <c r="I1186" s="112"/>
      <c r="J1186" s="241"/>
      <c r="K1186" s="241"/>
      <c r="L1186" s="241"/>
      <c r="M1186" s="112"/>
      <c r="N1186" s="208"/>
      <c r="O1186" s="208"/>
      <c r="P1186" s="208"/>
      <c r="Q1186" s="208"/>
    </row>
    <row r="1187" spans="1:17" ht="12" customHeight="1" x14ac:dyDescent="0.2">
      <c r="A1187" s="63"/>
      <c r="B1187" s="112"/>
      <c r="C1187" s="112"/>
      <c r="D1187" s="112"/>
      <c r="E1187" s="112"/>
      <c r="F1187" s="112"/>
      <c r="G1187" s="112"/>
      <c r="H1187" s="112"/>
      <c r="I1187" s="112"/>
      <c r="J1187" s="241"/>
      <c r="K1187" s="241"/>
      <c r="L1187" s="241"/>
      <c r="M1187" s="112"/>
      <c r="N1187" s="208"/>
      <c r="O1187" s="208"/>
      <c r="P1187" s="208"/>
      <c r="Q1187" s="208"/>
    </row>
    <row r="1188" spans="1:17" ht="12" customHeight="1" x14ac:dyDescent="0.2">
      <c r="A1188" s="63"/>
      <c r="B1188" s="112"/>
      <c r="C1188" s="112"/>
      <c r="D1188" s="112"/>
      <c r="E1188" s="112"/>
      <c r="F1188" s="112"/>
      <c r="G1188" s="112"/>
      <c r="H1188" s="112"/>
      <c r="I1188" s="112"/>
      <c r="J1188" s="241"/>
      <c r="K1188" s="241"/>
      <c r="L1188" s="241"/>
      <c r="M1188" s="112"/>
      <c r="N1188" s="208"/>
      <c r="O1188" s="208"/>
      <c r="P1188" s="208"/>
      <c r="Q1188" s="208"/>
    </row>
    <row r="1189" spans="1:17" ht="12" customHeight="1" x14ac:dyDescent="0.2">
      <c r="A1189" s="63"/>
      <c r="B1189" s="112"/>
      <c r="C1189" s="112"/>
      <c r="D1189" s="112"/>
      <c r="E1189" s="112"/>
      <c r="F1189" s="112"/>
      <c r="G1189" s="112"/>
      <c r="H1189" s="112"/>
      <c r="I1189" s="112"/>
      <c r="J1189" s="241"/>
      <c r="K1189" s="241"/>
      <c r="L1189" s="241"/>
      <c r="M1189" s="112"/>
      <c r="N1189" s="208"/>
      <c r="O1189" s="208"/>
      <c r="P1189" s="208"/>
      <c r="Q1189" s="208"/>
    </row>
    <row r="1190" spans="1:17" ht="12" customHeight="1" x14ac:dyDescent="0.2">
      <c r="A1190" s="63"/>
      <c r="B1190" s="112"/>
      <c r="C1190" s="112"/>
      <c r="D1190" s="112"/>
      <c r="E1190" s="112"/>
      <c r="F1190" s="112"/>
      <c r="G1190" s="112"/>
      <c r="H1190" s="112"/>
      <c r="I1190" s="112"/>
      <c r="J1190" s="241"/>
      <c r="K1190" s="241"/>
      <c r="L1190" s="241"/>
      <c r="M1190" s="112"/>
      <c r="N1190" s="208"/>
      <c r="O1190" s="208"/>
      <c r="P1190" s="208"/>
      <c r="Q1190" s="208"/>
    </row>
    <row r="1191" spans="1:17" ht="12" customHeight="1" x14ac:dyDescent="0.2">
      <c r="A1191" s="63"/>
      <c r="B1191" s="112"/>
      <c r="C1191" s="112"/>
      <c r="D1191" s="112"/>
      <c r="E1191" s="112"/>
      <c r="F1191" s="112"/>
      <c r="G1191" s="112"/>
      <c r="H1191" s="112"/>
      <c r="I1191" s="112"/>
      <c r="J1191" s="241"/>
      <c r="K1191" s="241"/>
      <c r="L1191" s="241"/>
      <c r="M1191" s="112"/>
      <c r="N1191" s="208"/>
      <c r="O1191" s="208"/>
      <c r="P1191" s="208"/>
      <c r="Q1191" s="208"/>
    </row>
    <row r="1192" spans="1:17" ht="12" customHeight="1" x14ac:dyDescent="0.2">
      <c r="A1192" s="63"/>
      <c r="B1192" s="112"/>
      <c r="C1192" s="112"/>
      <c r="D1192" s="112"/>
      <c r="E1192" s="112"/>
      <c r="F1192" s="112"/>
      <c r="G1192" s="112"/>
      <c r="H1192" s="112"/>
      <c r="I1192" s="112"/>
      <c r="J1192" s="241"/>
      <c r="K1192" s="241"/>
      <c r="L1192" s="241"/>
      <c r="M1192" s="112"/>
      <c r="N1192" s="208"/>
      <c r="O1192" s="208"/>
      <c r="P1192" s="208"/>
      <c r="Q1192" s="208"/>
    </row>
    <row r="1193" spans="1:17" ht="12" customHeight="1" x14ac:dyDescent="0.2">
      <c r="A1193" s="63"/>
      <c r="B1193" s="112"/>
      <c r="C1193" s="112"/>
      <c r="D1193" s="112"/>
      <c r="E1193" s="112"/>
      <c r="F1193" s="112"/>
      <c r="G1193" s="112"/>
      <c r="H1193" s="112"/>
      <c r="I1193" s="112"/>
      <c r="J1193" s="241"/>
      <c r="K1193" s="241"/>
      <c r="L1193" s="241"/>
      <c r="M1193" s="112"/>
      <c r="N1193" s="208"/>
      <c r="O1193" s="208"/>
      <c r="P1193" s="208"/>
      <c r="Q1193" s="208"/>
    </row>
    <row r="1194" spans="1:17" ht="12" customHeight="1" x14ac:dyDescent="0.2">
      <c r="A1194" s="63"/>
      <c r="B1194" s="112"/>
      <c r="C1194" s="112"/>
      <c r="D1194" s="112"/>
      <c r="E1194" s="112"/>
      <c r="F1194" s="112"/>
      <c r="G1194" s="112"/>
      <c r="H1194" s="112"/>
      <c r="I1194" s="112"/>
      <c r="J1194" s="241"/>
      <c r="K1194" s="241"/>
      <c r="L1194" s="241"/>
      <c r="M1194" s="112"/>
      <c r="N1194" s="208"/>
      <c r="O1194" s="208"/>
      <c r="P1194" s="208"/>
      <c r="Q1194" s="208"/>
    </row>
    <row r="1195" spans="1:17" ht="12" customHeight="1" x14ac:dyDescent="0.2">
      <c r="A1195" s="63"/>
      <c r="B1195" s="112"/>
      <c r="C1195" s="112"/>
      <c r="D1195" s="112"/>
      <c r="E1195" s="112"/>
      <c r="F1195" s="112"/>
      <c r="G1195" s="112"/>
      <c r="H1195" s="112"/>
      <c r="I1195" s="112"/>
      <c r="J1195" s="241"/>
      <c r="K1195" s="241"/>
      <c r="L1195" s="241"/>
      <c r="M1195" s="112"/>
      <c r="N1195" s="208"/>
      <c r="O1195" s="208"/>
      <c r="P1195" s="208"/>
      <c r="Q1195" s="208"/>
    </row>
    <row r="1196" spans="1:17" ht="12" customHeight="1" x14ac:dyDescent="0.2">
      <c r="A1196" s="63"/>
      <c r="B1196" s="112"/>
      <c r="C1196" s="112"/>
      <c r="D1196" s="112"/>
      <c r="E1196" s="112"/>
      <c r="F1196" s="112"/>
      <c r="G1196" s="112"/>
      <c r="H1196" s="112"/>
      <c r="I1196" s="112"/>
      <c r="J1196" s="241"/>
      <c r="K1196" s="241"/>
      <c r="L1196" s="241"/>
      <c r="M1196" s="112"/>
      <c r="N1196" s="208"/>
      <c r="O1196" s="208"/>
      <c r="P1196" s="208"/>
      <c r="Q1196" s="208"/>
    </row>
    <row r="1197" spans="1:17" ht="12" customHeight="1" x14ac:dyDescent="0.2">
      <c r="A1197" s="63"/>
      <c r="B1197" s="112"/>
      <c r="C1197" s="112"/>
      <c r="D1197" s="112"/>
      <c r="E1197" s="112"/>
      <c r="F1197" s="112"/>
      <c r="G1197" s="112"/>
      <c r="H1197" s="112"/>
      <c r="I1197" s="112"/>
      <c r="J1197" s="241"/>
      <c r="K1197" s="241"/>
      <c r="L1197" s="241"/>
      <c r="M1197" s="112"/>
      <c r="N1197" s="208"/>
      <c r="O1197" s="208"/>
      <c r="P1197" s="208"/>
      <c r="Q1197" s="208"/>
    </row>
    <row r="1198" spans="1:17" ht="12" customHeight="1" x14ac:dyDescent="0.2">
      <c r="A1198" s="63"/>
      <c r="B1198" s="112"/>
      <c r="C1198" s="112"/>
      <c r="D1198" s="112"/>
      <c r="E1198" s="112"/>
      <c r="F1198" s="112"/>
      <c r="G1198" s="112"/>
      <c r="H1198" s="112"/>
      <c r="I1198" s="112"/>
      <c r="J1198" s="241"/>
      <c r="K1198" s="241"/>
      <c r="L1198" s="241"/>
      <c r="M1198" s="112"/>
      <c r="N1198" s="208"/>
      <c r="O1198" s="208"/>
      <c r="P1198" s="208"/>
      <c r="Q1198" s="208"/>
    </row>
    <row r="1199" spans="1:17" ht="12" customHeight="1" x14ac:dyDescent="0.2">
      <c r="A1199" s="63"/>
      <c r="B1199" s="112"/>
      <c r="C1199" s="112"/>
      <c r="D1199" s="112"/>
      <c r="E1199" s="112"/>
      <c r="F1199" s="112"/>
      <c r="G1199" s="112"/>
      <c r="H1199" s="112"/>
      <c r="I1199" s="112"/>
      <c r="J1199" s="241"/>
      <c r="K1199" s="241"/>
      <c r="L1199" s="241"/>
      <c r="M1199" s="112"/>
      <c r="N1199" s="208"/>
      <c r="O1199" s="208"/>
      <c r="P1199" s="208"/>
      <c r="Q1199" s="208"/>
    </row>
    <row r="1200" spans="1:17" ht="12" customHeight="1" x14ac:dyDescent="0.2">
      <c r="A1200" s="63"/>
      <c r="B1200" s="112"/>
      <c r="C1200" s="112"/>
      <c r="D1200" s="112"/>
      <c r="E1200" s="112"/>
      <c r="F1200" s="112"/>
      <c r="G1200" s="112"/>
      <c r="H1200" s="112"/>
      <c r="I1200" s="112"/>
      <c r="J1200" s="241"/>
      <c r="K1200" s="241"/>
      <c r="L1200" s="241"/>
      <c r="M1200" s="112"/>
      <c r="N1200" s="208"/>
      <c r="O1200" s="208"/>
      <c r="P1200" s="208"/>
      <c r="Q1200" s="208"/>
    </row>
    <row r="1201" spans="1:17" ht="12" customHeight="1" x14ac:dyDescent="0.2">
      <c r="A1201" s="63"/>
      <c r="B1201" s="112"/>
      <c r="C1201" s="112"/>
      <c r="D1201" s="112"/>
      <c r="E1201" s="112"/>
      <c r="F1201" s="112"/>
      <c r="G1201" s="112"/>
      <c r="H1201" s="112"/>
      <c r="I1201" s="112"/>
      <c r="J1201" s="241"/>
      <c r="K1201" s="241"/>
      <c r="L1201" s="241"/>
      <c r="M1201" s="112"/>
      <c r="N1201" s="208"/>
      <c r="O1201" s="208"/>
      <c r="P1201" s="208"/>
      <c r="Q1201" s="208"/>
    </row>
    <row r="1202" spans="1:17" ht="12" customHeight="1" x14ac:dyDescent="0.2">
      <c r="A1202" s="63"/>
      <c r="B1202" s="112"/>
      <c r="C1202" s="112"/>
      <c r="D1202" s="112"/>
      <c r="E1202" s="112"/>
      <c r="F1202" s="112"/>
      <c r="G1202" s="112"/>
      <c r="H1202" s="112"/>
      <c r="I1202" s="112"/>
      <c r="J1202" s="241"/>
      <c r="K1202" s="241"/>
      <c r="L1202" s="241"/>
      <c r="M1202" s="112"/>
      <c r="N1202" s="208"/>
      <c r="O1202" s="208"/>
      <c r="P1202" s="208"/>
      <c r="Q1202" s="208"/>
    </row>
    <row r="1203" spans="1:17" ht="11.25" customHeight="1" x14ac:dyDescent="0.2">
      <c r="A1203" s="63"/>
      <c r="B1203" s="63"/>
      <c r="C1203" s="112"/>
      <c r="D1203" s="112"/>
      <c r="E1203" s="112"/>
      <c r="F1203" s="112"/>
      <c r="G1203" s="112"/>
      <c r="H1203" s="112"/>
      <c r="I1203" s="112"/>
      <c r="J1203" s="112"/>
      <c r="K1203" s="63"/>
      <c r="L1203" s="63"/>
      <c r="M1203" s="63"/>
      <c r="N1203" s="208"/>
      <c r="O1203" s="208"/>
      <c r="P1203" s="208"/>
      <c r="Q1203" s="208"/>
    </row>
    <row r="1204" spans="1:17" x14ac:dyDescent="0.2">
      <c r="A1204" s="238" t="s">
        <v>934</v>
      </c>
      <c r="B1204" s="63"/>
      <c r="C1204" s="112"/>
      <c r="D1204" s="112"/>
      <c r="E1204" s="112"/>
      <c r="F1204" s="112"/>
      <c r="G1204" s="112"/>
      <c r="H1204" s="112"/>
      <c r="I1204" s="112"/>
      <c r="J1204" s="112"/>
      <c r="K1204" s="63"/>
      <c r="L1204" s="63"/>
      <c r="M1204" s="63"/>
      <c r="N1204" s="208"/>
      <c r="O1204" s="208"/>
      <c r="P1204" s="208"/>
      <c r="Q1204" s="208"/>
    </row>
    <row r="1205" spans="1:17" x14ac:dyDescent="0.2">
      <c r="A1205" s="242" t="s">
        <v>935</v>
      </c>
      <c r="B1205" s="63"/>
      <c r="C1205" s="112"/>
      <c r="D1205" s="112"/>
      <c r="E1205" s="112"/>
      <c r="F1205" s="112"/>
      <c r="G1205" s="112"/>
      <c r="H1205" s="112"/>
      <c r="I1205" s="112"/>
      <c r="J1205" s="112"/>
      <c r="K1205" s="63"/>
      <c r="L1205" s="63"/>
      <c r="M1205" s="63"/>
      <c r="N1205" s="208"/>
      <c r="O1205" s="208"/>
      <c r="P1205" s="208"/>
      <c r="Q1205" s="208"/>
    </row>
    <row r="1206" spans="1:17" x14ac:dyDescent="0.2">
      <c r="A1206" s="242" t="s">
        <v>936</v>
      </c>
      <c r="B1206" s="63"/>
      <c r="C1206" s="112"/>
      <c r="D1206" s="112"/>
      <c r="E1206" s="112"/>
      <c r="F1206" s="112"/>
      <c r="G1206" s="112"/>
      <c r="H1206" s="112"/>
      <c r="I1206" s="112"/>
      <c r="J1206" s="112"/>
      <c r="K1206" s="63"/>
      <c r="L1206" s="63"/>
      <c r="M1206" s="63"/>
      <c r="N1206" s="208"/>
      <c r="O1206" s="208"/>
      <c r="P1206" s="208"/>
      <c r="Q1206" s="208"/>
    </row>
    <row r="1207" spans="1:17" x14ac:dyDescent="0.2">
      <c r="A1207" s="134" t="s">
        <v>937</v>
      </c>
      <c r="B1207" s="63"/>
      <c r="C1207" s="112"/>
      <c r="D1207" s="112"/>
      <c r="E1207" s="112"/>
      <c r="F1207" s="112"/>
      <c r="G1207" s="112"/>
      <c r="H1207" s="112"/>
      <c r="I1207" s="112"/>
      <c r="J1207" s="112"/>
      <c r="K1207" s="63"/>
      <c r="L1207" s="63"/>
      <c r="M1207" s="63"/>
      <c r="N1207" s="208"/>
      <c r="O1207" s="208"/>
      <c r="P1207" s="208"/>
      <c r="Q1207" s="208"/>
    </row>
    <row r="1208" spans="1:17" ht="11.25" customHeight="1" x14ac:dyDescent="0.2">
      <c r="A1208" s="134"/>
      <c r="B1208" s="63"/>
      <c r="C1208" s="112"/>
      <c r="D1208" s="112"/>
      <c r="E1208" s="112"/>
      <c r="F1208" s="112"/>
      <c r="G1208" s="112"/>
      <c r="H1208" s="112"/>
      <c r="I1208" s="112"/>
      <c r="J1208" s="112"/>
      <c r="K1208" s="63"/>
      <c r="L1208" s="63"/>
      <c r="M1208" s="63"/>
      <c r="N1208" s="208"/>
      <c r="O1208" s="208"/>
      <c r="P1208" s="208"/>
      <c r="Q1208" s="208"/>
    </row>
    <row r="1209" spans="1:17" ht="11.25" customHeight="1" x14ac:dyDescent="0.2">
      <c r="A1209" s="134"/>
      <c r="B1209" s="63"/>
      <c r="C1209" s="112"/>
      <c r="D1209" s="112"/>
      <c r="E1209" s="112"/>
      <c r="F1209" s="112"/>
      <c r="G1209" s="112"/>
      <c r="H1209" s="112"/>
      <c r="I1209" s="112"/>
      <c r="J1209" s="112"/>
      <c r="K1209" s="63"/>
      <c r="L1209" s="63"/>
      <c r="M1209" s="63"/>
      <c r="N1209" s="208"/>
      <c r="O1209" s="208"/>
      <c r="P1209" s="208"/>
      <c r="Q1209" s="208"/>
    </row>
    <row r="1210" spans="1:17" x14ac:dyDescent="0.2">
      <c r="A1210" s="320" t="s">
        <v>73</v>
      </c>
      <c r="B1210" s="320"/>
      <c r="C1210" s="320"/>
      <c r="D1210" s="320"/>
      <c r="E1210" s="320"/>
      <c r="F1210" s="112"/>
      <c r="G1210" s="112"/>
      <c r="H1210" s="112"/>
      <c r="I1210" s="112"/>
      <c r="J1210" s="112"/>
      <c r="K1210" s="63"/>
      <c r="L1210" s="63"/>
      <c r="M1210" s="63"/>
      <c r="N1210" s="208"/>
      <c r="O1210" s="208"/>
      <c r="P1210" s="208"/>
      <c r="Q1210" s="208"/>
    </row>
    <row r="1211" spans="1:17" ht="11.25" customHeight="1" x14ac:dyDescent="0.2">
      <c r="A1211" s="134"/>
      <c r="B1211" s="112"/>
      <c r="C1211" s="112"/>
      <c r="D1211" s="112"/>
      <c r="E1211" s="112"/>
      <c r="F1211" s="112"/>
      <c r="G1211" s="112"/>
      <c r="H1211" s="112"/>
      <c r="I1211" s="112"/>
      <c r="J1211" s="112"/>
      <c r="K1211" s="112"/>
      <c r="L1211" s="112"/>
      <c r="M1211" s="112"/>
      <c r="N1211" s="208"/>
      <c r="O1211" s="208"/>
      <c r="P1211" s="208"/>
      <c r="Q1211" s="208"/>
    </row>
    <row r="1212" spans="1:17" x14ac:dyDescent="0.2">
      <c r="A1212" s="134"/>
      <c r="B1212" s="112"/>
      <c r="C1212" s="112"/>
      <c r="D1212" s="112"/>
      <c r="E1212" s="112"/>
      <c r="F1212" s="112"/>
      <c r="G1212" s="112"/>
      <c r="H1212" s="112"/>
      <c r="I1212" s="112"/>
      <c r="J1212" s="112"/>
      <c r="K1212" s="112"/>
      <c r="L1212" s="112"/>
      <c r="M1212" s="112"/>
      <c r="N1212" s="208"/>
      <c r="O1212" s="208"/>
      <c r="P1212" s="208"/>
      <c r="Q1212" s="208"/>
    </row>
    <row r="1213" spans="1:17" x14ac:dyDescent="0.2">
      <c r="A1213" s="134"/>
      <c r="B1213" s="112"/>
      <c r="C1213" s="112"/>
      <c r="D1213" s="112"/>
      <c r="E1213" s="112"/>
      <c r="F1213" s="112"/>
      <c r="G1213" s="112"/>
      <c r="H1213" s="112"/>
      <c r="I1213" s="112"/>
      <c r="J1213" s="112"/>
      <c r="K1213" s="112"/>
      <c r="L1213" s="112"/>
      <c r="M1213" s="112"/>
      <c r="N1213" s="208"/>
      <c r="O1213" s="208"/>
      <c r="P1213" s="208"/>
      <c r="Q1213" s="208"/>
    </row>
    <row r="1214" spans="1:17" x14ac:dyDescent="0.2">
      <c r="A1214" s="134"/>
      <c r="B1214" s="112"/>
      <c r="C1214" s="112"/>
      <c r="D1214" s="112"/>
      <c r="E1214" s="112"/>
      <c r="F1214" s="112"/>
      <c r="G1214" s="112"/>
      <c r="H1214" s="112"/>
      <c r="I1214" s="112"/>
      <c r="J1214" s="112"/>
      <c r="K1214" s="112"/>
      <c r="L1214" s="112"/>
      <c r="M1214" s="112"/>
      <c r="N1214" s="208"/>
      <c r="O1214" s="208"/>
      <c r="P1214" s="208"/>
      <c r="Q1214" s="208"/>
    </row>
    <row r="1215" spans="1:17" x14ac:dyDescent="0.2">
      <c r="A1215" s="134"/>
      <c r="B1215" s="112"/>
      <c r="C1215" s="112"/>
      <c r="D1215" s="112"/>
      <c r="E1215" s="112"/>
      <c r="F1215" s="112"/>
      <c r="G1215" s="112"/>
      <c r="H1215" s="112"/>
      <c r="I1215" s="112"/>
      <c r="J1215" s="112"/>
      <c r="K1215" s="112"/>
      <c r="L1215" s="112"/>
      <c r="M1215" s="112"/>
      <c r="N1215" s="208"/>
      <c r="O1215" s="208"/>
      <c r="P1215" s="208"/>
      <c r="Q1215" s="208"/>
    </row>
    <row r="1216" spans="1:17" x14ac:dyDescent="0.2">
      <c r="A1216" s="134"/>
      <c r="B1216" s="112"/>
      <c r="C1216" s="112"/>
      <c r="D1216" s="112"/>
      <c r="E1216" s="112"/>
      <c r="F1216" s="112"/>
      <c r="G1216" s="112"/>
      <c r="H1216" s="112"/>
      <c r="I1216" s="112"/>
      <c r="J1216" s="112"/>
      <c r="K1216" s="112"/>
      <c r="L1216" s="112"/>
      <c r="M1216" s="112"/>
      <c r="N1216" s="208"/>
      <c r="O1216" s="208"/>
      <c r="P1216" s="208"/>
      <c r="Q1216" s="208"/>
    </row>
    <row r="1217" spans="1:17" x14ac:dyDescent="0.2">
      <c r="A1217" s="134"/>
      <c r="B1217" s="112"/>
      <c r="C1217" s="112"/>
      <c r="D1217" s="112"/>
      <c r="E1217" s="112"/>
      <c r="F1217" s="112"/>
      <c r="G1217" s="112"/>
      <c r="H1217" s="112"/>
      <c r="I1217" s="112"/>
      <c r="J1217" s="112"/>
      <c r="K1217" s="112"/>
      <c r="L1217" s="112"/>
      <c r="M1217" s="112"/>
      <c r="N1217" s="208"/>
      <c r="O1217" s="208"/>
      <c r="P1217" s="208"/>
      <c r="Q1217" s="208"/>
    </row>
    <row r="1218" spans="1:17" x14ac:dyDescent="0.2">
      <c r="A1218" s="134"/>
      <c r="B1218" s="112"/>
      <c r="C1218" s="112"/>
      <c r="D1218" s="112"/>
      <c r="E1218" s="112"/>
      <c r="F1218" s="112"/>
      <c r="G1218" s="112"/>
      <c r="H1218" s="112"/>
      <c r="I1218" s="112"/>
      <c r="J1218" s="112"/>
      <c r="K1218" s="112"/>
      <c r="L1218" s="112"/>
      <c r="M1218" s="112"/>
      <c r="N1218" s="208"/>
      <c r="O1218" s="208"/>
      <c r="P1218" s="208"/>
      <c r="Q1218" s="208"/>
    </row>
    <row r="1219" spans="1:17" x14ac:dyDescent="0.2">
      <c r="A1219" s="134"/>
      <c r="B1219" s="112"/>
      <c r="C1219" s="112"/>
      <c r="D1219" s="112"/>
      <c r="E1219" s="112"/>
      <c r="F1219" s="112"/>
      <c r="G1219" s="112"/>
      <c r="H1219" s="112"/>
      <c r="I1219" s="112"/>
      <c r="J1219" s="112"/>
      <c r="K1219" s="112"/>
      <c r="L1219" s="112"/>
      <c r="M1219" s="112"/>
      <c r="N1219" s="208"/>
      <c r="O1219" s="208"/>
      <c r="P1219" s="208"/>
      <c r="Q1219" s="208"/>
    </row>
    <row r="1220" spans="1:17" x14ac:dyDescent="0.2">
      <c r="A1220" s="134"/>
      <c r="B1220" s="112"/>
      <c r="C1220" s="112"/>
      <c r="D1220" s="112"/>
      <c r="E1220" s="112"/>
      <c r="F1220" s="112"/>
      <c r="G1220" s="112"/>
      <c r="H1220" s="112"/>
      <c r="I1220" s="112"/>
      <c r="J1220" s="112"/>
      <c r="K1220" s="112"/>
      <c r="L1220" s="112"/>
      <c r="M1220" s="112"/>
      <c r="N1220" s="208"/>
      <c r="O1220" s="208"/>
      <c r="P1220" s="208"/>
      <c r="Q1220" s="208"/>
    </row>
    <row r="1221" spans="1:17" x14ac:dyDescent="0.2">
      <c r="A1221" s="134"/>
      <c r="B1221" s="112"/>
      <c r="C1221" s="112"/>
      <c r="D1221" s="112"/>
      <c r="E1221" s="112"/>
      <c r="F1221" s="112"/>
      <c r="G1221" s="112"/>
      <c r="H1221" s="112"/>
      <c r="I1221" s="112"/>
      <c r="J1221" s="112"/>
      <c r="K1221" s="112"/>
      <c r="L1221" s="112"/>
      <c r="M1221" s="112"/>
      <c r="N1221" s="208"/>
      <c r="O1221" s="208"/>
      <c r="P1221" s="208"/>
      <c r="Q1221" s="208"/>
    </row>
    <row r="1222" spans="1:17" x14ac:dyDescent="0.2">
      <c r="A1222" s="134"/>
      <c r="B1222" s="112"/>
      <c r="C1222" s="112"/>
      <c r="D1222" s="112"/>
      <c r="E1222" s="112"/>
      <c r="F1222" s="112"/>
      <c r="G1222" s="112"/>
      <c r="H1222" s="112"/>
      <c r="I1222" s="112"/>
      <c r="J1222" s="112"/>
      <c r="K1222" s="112"/>
      <c r="L1222" s="112"/>
      <c r="M1222" s="112"/>
      <c r="N1222" s="208"/>
      <c r="O1222" s="208"/>
      <c r="P1222" s="208"/>
      <c r="Q1222" s="208"/>
    </row>
    <row r="1223" spans="1:17" x14ac:dyDescent="0.2">
      <c r="A1223" s="134"/>
      <c r="B1223" s="112"/>
      <c r="C1223" s="112"/>
      <c r="D1223" s="112"/>
      <c r="E1223" s="112"/>
      <c r="F1223" s="112"/>
      <c r="G1223" s="112"/>
      <c r="H1223" s="112"/>
      <c r="I1223" s="112"/>
      <c r="J1223" s="112"/>
      <c r="K1223" s="112"/>
      <c r="L1223" s="112"/>
      <c r="M1223" s="112"/>
      <c r="N1223" s="208"/>
      <c r="O1223" s="208"/>
      <c r="P1223" s="208"/>
      <c r="Q1223" s="208"/>
    </row>
    <row r="1224" spans="1:17" x14ac:dyDescent="0.2">
      <c r="A1224" s="134"/>
      <c r="B1224" s="112"/>
      <c r="C1224" s="112"/>
      <c r="D1224" s="112"/>
      <c r="E1224" s="112"/>
      <c r="F1224" s="112"/>
      <c r="G1224" s="112"/>
      <c r="H1224" s="112"/>
      <c r="I1224" s="112"/>
      <c r="J1224" s="112"/>
      <c r="K1224" s="112"/>
      <c r="L1224" s="112"/>
      <c r="M1224" s="112"/>
      <c r="N1224" s="208"/>
      <c r="O1224" s="208"/>
      <c r="P1224" s="208"/>
      <c r="Q1224" s="208"/>
    </row>
    <row r="1225" spans="1:17" x14ac:dyDescent="0.2">
      <c r="A1225" s="134"/>
      <c r="B1225" s="112"/>
      <c r="C1225" s="112"/>
      <c r="D1225" s="112"/>
      <c r="E1225" s="112"/>
      <c r="F1225" s="112"/>
      <c r="G1225" s="112"/>
      <c r="H1225" s="112"/>
      <c r="I1225" s="112"/>
      <c r="J1225" s="112"/>
      <c r="K1225" s="112"/>
      <c r="L1225" s="112"/>
      <c r="M1225" s="112"/>
      <c r="N1225" s="208"/>
      <c r="O1225" s="208"/>
      <c r="P1225" s="208"/>
      <c r="Q1225" s="208"/>
    </row>
    <row r="1226" spans="1:17" x14ac:dyDescent="0.2">
      <c r="A1226" s="134"/>
      <c r="B1226" s="112"/>
      <c r="C1226" s="112"/>
      <c r="D1226" s="112"/>
      <c r="E1226" s="112"/>
      <c r="F1226" s="112"/>
      <c r="G1226" s="112"/>
      <c r="H1226" s="112"/>
      <c r="I1226" s="112"/>
      <c r="J1226" s="112"/>
      <c r="K1226" s="112"/>
      <c r="L1226" s="112"/>
      <c r="M1226" s="112"/>
      <c r="N1226" s="208"/>
      <c r="O1226" s="208"/>
      <c r="P1226" s="208"/>
      <c r="Q1226" s="208"/>
    </row>
    <row r="1227" spans="1:17" x14ac:dyDescent="0.2">
      <c r="A1227" s="134"/>
      <c r="B1227" s="112"/>
      <c r="C1227" s="112"/>
      <c r="D1227" s="112"/>
      <c r="E1227" s="112"/>
      <c r="F1227" s="112"/>
      <c r="G1227" s="112"/>
      <c r="H1227" s="112"/>
      <c r="I1227" s="112"/>
      <c r="J1227" s="112"/>
      <c r="K1227" s="112"/>
      <c r="L1227" s="112"/>
      <c r="M1227" s="112"/>
      <c r="N1227" s="208"/>
      <c r="O1227" s="208"/>
      <c r="P1227" s="208"/>
      <c r="Q1227" s="208"/>
    </row>
    <row r="1228" spans="1:17" x14ac:dyDescent="0.2">
      <c r="A1228" s="134"/>
      <c r="B1228" s="112"/>
      <c r="C1228" s="112"/>
      <c r="D1228" s="112"/>
      <c r="E1228" s="112"/>
      <c r="F1228" s="112"/>
      <c r="G1228" s="112"/>
      <c r="H1228" s="112"/>
      <c r="I1228" s="112"/>
      <c r="J1228" s="112"/>
      <c r="K1228" s="112"/>
      <c r="L1228" s="112"/>
      <c r="M1228" s="112"/>
      <c r="N1228" s="208"/>
      <c r="O1228" s="208"/>
      <c r="P1228" s="208"/>
      <c r="Q1228" s="208"/>
    </row>
    <row r="1229" spans="1:17" x14ac:dyDescent="0.2">
      <c r="A1229" s="134"/>
      <c r="B1229" s="112"/>
      <c r="C1229" s="112"/>
      <c r="D1229" s="112"/>
      <c r="E1229" s="112"/>
      <c r="F1229" s="112"/>
      <c r="G1229" s="112"/>
      <c r="H1229" s="112"/>
      <c r="I1229" s="112"/>
      <c r="J1229" s="112"/>
      <c r="K1229" s="112"/>
      <c r="L1229" s="112"/>
      <c r="M1229" s="112"/>
      <c r="N1229" s="208"/>
      <c r="O1229" s="208"/>
      <c r="P1229" s="208"/>
      <c r="Q1229" s="208"/>
    </row>
    <row r="1230" spans="1:17" x14ac:dyDescent="0.2">
      <c r="A1230" s="134"/>
      <c r="B1230" s="112"/>
      <c r="C1230" s="112"/>
      <c r="D1230" s="112"/>
      <c r="E1230" s="112"/>
      <c r="F1230" s="112"/>
      <c r="G1230" s="112"/>
      <c r="H1230" s="112"/>
      <c r="I1230" s="112"/>
      <c r="J1230" s="112"/>
      <c r="K1230" s="112"/>
      <c r="L1230" s="112"/>
      <c r="M1230" s="112"/>
      <c r="N1230" s="208"/>
      <c r="O1230" s="208"/>
      <c r="P1230" s="208"/>
      <c r="Q1230" s="208"/>
    </row>
    <row r="1231" spans="1:17" x14ac:dyDescent="0.2">
      <c r="A1231" s="134"/>
      <c r="B1231" s="112"/>
      <c r="C1231" s="112"/>
      <c r="D1231" s="112"/>
      <c r="E1231" s="112"/>
      <c r="F1231" s="112"/>
      <c r="G1231" s="112"/>
      <c r="H1231" s="112"/>
      <c r="I1231" s="112"/>
      <c r="J1231" s="112"/>
      <c r="K1231" s="112"/>
      <c r="L1231" s="112"/>
      <c r="M1231" s="112"/>
      <c r="N1231" s="208"/>
      <c r="O1231" s="208"/>
      <c r="P1231" s="208"/>
      <c r="Q1231" s="208"/>
    </row>
    <row r="1232" spans="1:17" x14ac:dyDescent="0.2">
      <c r="A1232" s="134"/>
      <c r="B1232" s="112"/>
      <c r="C1232" s="112"/>
      <c r="D1232" s="112"/>
      <c r="E1232" s="112"/>
      <c r="F1232" s="112"/>
      <c r="G1232" s="112"/>
      <c r="H1232" s="112"/>
      <c r="I1232" s="112"/>
      <c r="J1232" s="112"/>
      <c r="K1232" s="112"/>
      <c r="L1232" s="112"/>
      <c r="M1232" s="112"/>
      <c r="N1232" s="208"/>
      <c r="O1232" s="208"/>
      <c r="P1232" s="208"/>
      <c r="Q1232" s="208"/>
    </row>
    <row r="1233" spans="1:17" x14ac:dyDescent="0.2">
      <c r="A1233" s="134"/>
      <c r="B1233" s="112"/>
      <c r="C1233" s="112"/>
      <c r="D1233" s="112"/>
      <c r="E1233" s="112"/>
      <c r="F1233" s="112"/>
      <c r="G1233" s="112"/>
      <c r="H1233" s="112"/>
      <c r="I1233" s="112"/>
      <c r="J1233" s="112"/>
      <c r="K1233" s="112"/>
      <c r="L1233" s="112"/>
      <c r="M1233" s="112"/>
      <c r="N1233" s="208"/>
      <c r="O1233" s="208"/>
      <c r="P1233" s="208"/>
      <c r="Q1233" s="208"/>
    </row>
    <row r="1234" spans="1:17" x14ac:dyDescent="0.2">
      <c r="A1234" s="134"/>
      <c r="B1234" s="112"/>
      <c r="C1234" s="112"/>
      <c r="D1234" s="112"/>
      <c r="E1234" s="112"/>
      <c r="F1234" s="112"/>
      <c r="G1234" s="112"/>
      <c r="H1234" s="112"/>
      <c r="I1234" s="112"/>
      <c r="J1234" s="112"/>
      <c r="K1234" s="112"/>
      <c r="L1234" s="112"/>
      <c r="M1234" s="112"/>
      <c r="N1234" s="208"/>
      <c r="O1234" s="208"/>
      <c r="P1234" s="208"/>
      <c r="Q1234" s="208"/>
    </row>
    <row r="1235" spans="1:17" x14ac:dyDescent="0.2">
      <c r="A1235" s="134"/>
      <c r="B1235" s="112"/>
      <c r="C1235" s="112"/>
      <c r="D1235" s="112"/>
      <c r="E1235" s="112"/>
      <c r="F1235" s="112"/>
      <c r="G1235" s="112"/>
      <c r="H1235" s="112"/>
      <c r="I1235" s="112"/>
      <c r="J1235" s="112"/>
      <c r="K1235" s="112"/>
      <c r="L1235" s="112"/>
      <c r="M1235" s="112"/>
      <c r="N1235" s="208"/>
      <c r="O1235" s="208"/>
      <c r="P1235" s="208"/>
      <c r="Q1235" s="208"/>
    </row>
    <row r="1236" spans="1:17" x14ac:dyDescent="0.2">
      <c r="A1236" s="134"/>
      <c r="B1236" s="112"/>
      <c r="C1236" s="112"/>
      <c r="D1236" s="112"/>
      <c r="E1236" s="112"/>
      <c r="F1236" s="112"/>
      <c r="G1236" s="112"/>
      <c r="H1236" s="112"/>
      <c r="I1236" s="112"/>
      <c r="J1236" s="112"/>
      <c r="K1236" s="112"/>
      <c r="L1236" s="112"/>
      <c r="M1236" s="112"/>
      <c r="N1236" s="208"/>
      <c r="O1236" s="208"/>
      <c r="P1236" s="208"/>
      <c r="Q1236" s="208"/>
    </row>
    <row r="1237" spans="1:17" x14ac:dyDescent="0.2">
      <c r="A1237" s="134"/>
      <c r="B1237" s="112"/>
      <c r="C1237" s="112"/>
      <c r="D1237" s="112"/>
      <c r="E1237" s="112"/>
      <c r="F1237" s="112"/>
      <c r="G1237" s="112"/>
      <c r="H1237" s="112"/>
      <c r="I1237" s="112"/>
      <c r="J1237" s="112"/>
      <c r="K1237" s="112"/>
      <c r="L1237" s="112"/>
      <c r="M1237" s="112"/>
      <c r="N1237" s="208"/>
      <c r="O1237" s="208"/>
      <c r="P1237" s="208"/>
      <c r="Q1237" s="208"/>
    </row>
    <row r="1238" spans="1:17" x14ac:dyDescent="0.2">
      <c r="A1238" s="134"/>
      <c r="B1238" s="112"/>
      <c r="C1238" s="112"/>
      <c r="D1238" s="112"/>
      <c r="E1238" s="112"/>
      <c r="F1238" s="112"/>
      <c r="G1238" s="112"/>
      <c r="H1238" s="112"/>
      <c r="I1238" s="112"/>
      <c r="J1238" s="112"/>
      <c r="K1238" s="112"/>
      <c r="L1238" s="112"/>
      <c r="M1238" s="112"/>
      <c r="N1238" s="208"/>
      <c r="O1238" s="208"/>
      <c r="P1238" s="208"/>
      <c r="Q1238" s="208"/>
    </row>
    <row r="1239" spans="1:17" x14ac:dyDescent="0.2">
      <c r="A1239" s="134"/>
      <c r="B1239" s="112"/>
      <c r="C1239" s="112"/>
      <c r="D1239" s="112"/>
      <c r="E1239" s="112"/>
      <c r="F1239" s="112"/>
      <c r="G1239" s="112"/>
      <c r="H1239" s="112"/>
      <c r="I1239" s="112"/>
      <c r="J1239" s="112"/>
      <c r="K1239" s="112"/>
      <c r="L1239" s="112"/>
      <c r="M1239" s="112"/>
      <c r="N1239" s="208"/>
      <c r="O1239" s="208"/>
      <c r="P1239" s="208"/>
      <c r="Q1239" s="208"/>
    </row>
    <row r="1240" spans="1:17" x14ac:dyDescent="0.2">
      <c r="A1240" s="134"/>
      <c r="B1240" s="112"/>
      <c r="C1240" s="112"/>
      <c r="D1240" s="112"/>
      <c r="E1240" s="112"/>
      <c r="F1240" s="112"/>
      <c r="G1240" s="112"/>
      <c r="H1240" s="112"/>
      <c r="I1240" s="112"/>
      <c r="J1240" s="112"/>
      <c r="K1240" s="112"/>
      <c r="L1240" s="112"/>
      <c r="M1240" s="112"/>
      <c r="N1240" s="208"/>
      <c r="O1240" s="208"/>
      <c r="P1240" s="208"/>
      <c r="Q1240" s="208"/>
    </row>
    <row r="1241" spans="1:17" x14ac:dyDescent="0.2">
      <c r="A1241" s="134"/>
      <c r="B1241" s="112"/>
      <c r="C1241" s="112"/>
      <c r="D1241" s="112"/>
      <c r="E1241" s="112"/>
      <c r="F1241" s="112"/>
      <c r="G1241" s="112"/>
      <c r="H1241" s="112"/>
      <c r="I1241" s="112"/>
      <c r="J1241" s="112"/>
      <c r="K1241" s="112"/>
      <c r="L1241" s="112"/>
      <c r="M1241" s="112"/>
      <c r="N1241" s="208"/>
      <c r="O1241" s="208"/>
      <c r="P1241" s="208"/>
      <c r="Q1241" s="208"/>
    </row>
    <row r="1242" spans="1:17" x14ac:dyDescent="0.2">
      <c r="A1242" s="134"/>
      <c r="B1242" s="112"/>
      <c r="C1242" s="112"/>
      <c r="D1242" s="112"/>
      <c r="E1242" s="112"/>
      <c r="F1242" s="112"/>
      <c r="G1242" s="112"/>
      <c r="H1242" s="112"/>
      <c r="I1242" s="112"/>
      <c r="J1242" s="112"/>
      <c r="K1242" s="112"/>
      <c r="L1242" s="112"/>
      <c r="M1242" s="112"/>
      <c r="N1242" s="208"/>
      <c r="O1242" s="208"/>
      <c r="P1242" s="208"/>
      <c r="Q1242" s="208"/>
    </row>
    <row r="1243" spans="1:17" x14ac:dyDescent="0.2">
      <c r="A1243" s="134"/>
      <c r="B1243" s="112"/>
      <c r="C1243" s="112"/>
      <c r="D1243" s="112"/>
      <c r="E1243" s="112"/>
      <c r="F1243" s="112"/>
      <c r="G1243" s="112"/>
      <c r="H1243" s="112"/>
      <c r="I1243" s="112"/>
      <c r="J1243" s="112"/>
      <c r="K1243" s="112"/>
      <c r="L1243" s="112"/>
      <c r="M1243" s="112"/>
      <c r="N1243" s="208"/>
      <c r="O1243" s="208"/>
      <c r="P1243" s="208"/>
      <c r="Q1243" s="208"/>
    </row>
    <row r="1244" spans="1:17" x14ac:dyDescent="0.2">
      <c r="A1244" s="134"/>
      <c r="B1244" s="112"/>
      <c r="C1244" s="112"/>
      <c r="D1244" s="112"/>
      <c r="E1244" s="112"/>
      <c r="F1244" s="112"/>
      <c r="G1244" s="112"/>
      <c r="H1244" s="112"/>
      <c r="I1244" s="112"/>
      <c r="J1244" s="112"/>
      <c r="K1244" s="112"/>
      <c r="L1244" s="112"/>
      <c r="M1244" s="112"/>
      <c r="N1244" s="208"/>
      <c r="O1244" s="208"/>
      <c r="P1244" s="208"/>
      <c r="Q1244" s="208"/>
    </row>
    <row r="1245" spans="1:17" x14ac:dyDescent="0.2">
      <c r="A1245" s="134"/>
      <c r="B1245" s="112"/>
      <c r="C1245" s="112"/>
      <c r="D1245" s="112"/>
      <c r="E1245" s="112"/>
      <c r="F1245" s="112"/>
      <c r="G1245" s="112"/>
      <c r="H1245" s="112"/>
      <c r="I1245" s="112"/>
      <c r="J1245" s="112"/>
      <c r="K1245" s="112"/>
      <c r="L1245" s="112"/>
      <c r="M1245" s="112"/>
      <c r="N1245" s="208"/>
      <c r="O1245" s="208"/>
      <c r="P1245" s="208"/>
      <c r="Q1245" s="208"/>
    </row>
    <row r="1246" spans="1:17" x14ac:dyDescent="0.2">
      <c r="A1246" s="134"/>
      <c r="B1246" s="112"/>
      <c r="C1246" s="112"/>
      <c r="D1246" s="112"/>
      <c r="E1246" s="112"/>
      <c r="F1246" s="112"/>
      <c r="G1246" s="112"/>
      <c r="H1246" s="112"/>
      <c r="I1246" s="112"/>
      <c r="J1246" s="112"/>
      <c r="K1246" s="112"/>
      <c r="L1246" s="112"/>
      <c r="M1246" s="112"/>
      <c r="N1246" s="208"/>
      <c r="O1246" s="208"/>
      <c r="P1246" s="208"/>
      <c r="Q1246" s="208"/>
    </row>
    <row r="1247" spans="1:17" x14ac:dyDescent="0.2">
      <c r="A1247" s="134"/>
      <c r="B1247" s="112"/>
      <c r="C1247" s="112"/>
      <c r="D1247" s="112"/>
      <c r="E1247" s="112"/>
      <c r="F1247" s="112"/>
      <c r="G1247" s="112"/>
      <c r="H1247" s="112"/>
      <c r="I1247" s="112"/>
      <c r="J1247" s="112"/>
      <c r="K1247" s="112"/>
      <c r="L1247" s="112"/>
      <c r="M1247" s="112"/>
      <c r="N1247" s="208"/>
      <c r="O1247" s="208"/>
      <c r="P1247" s="208"/>
      <c r="Q1247" s="208"/>
    </row>
    <row r="1248" spans="1:17" x14ac:dyDescent="0.2">
      <c r="A1248" s="134"/>
      <c r="B1248" s="112"/>
      <c r="C1248" s="112"/>
      <c r="D1248" s="112"/>
      <c r="E1248" s="112"/>
      <c r="F1248" s="112"/>
      <c r="G1248" s="112"/>
      <c r="H1248" s="112"/>
      <c r="I1248" s="112"/>
      <c r="J1248" s="112"/>
      <c r="K1248" s="112"/>
      <c r="L1248" s="112"/>
      <c r="M1248" s="112"/>
      <c r="N1248" s="208"/>
      <c r="O1248" s="208"/>
      <c r="P1248" s="208"/>
      <c r="Q1248" s="208"/>
    </row>
    <row r="1249" spans="1:17" x14ac:dyDescent="0.2">
      <c r="A1249" s="134"/>
      <c r="B1249" s="112"/>
      <c r="C1249" s="112"/>
      <c r="D1249" s="112"/>
      <c r="E1249" s="112"/>
      <c r="F1249" s="112"/>
      <c r="G1249" s="112"/>
      <c r="H1249" s="112"/>
      <c r="I1249" s="112"/>
      <c r="J1249" s="112"/>
      <c r="K1249" s="112"/>
      <c r="L1249" s="112"/>
      <c r="M1249" s="112"/>
      <c r="N1249" s="208"/>
      <c r="O1249" s="208"/>
      <c r="P1249" s="208"/>
      <c r="Q1249" s="208"/>
    </row>
    <row r="1250" spans="1:17" x14ac:dyDescent="0.2">
      <c r="A1250" s="134"/>
      <c r="B1250" s="112"/>
      <c r="C1250" s="112"/>
      <c r="D1250" s="112"/>
      <c r="E1250" s="112"/>
      <c r="F1250" s="112"/>
      <c r="G1250" s="112"/>
      <c r="H1250" s="112"/>
      <c r="I1250" s="112"/>
      <c r="J1250" s="112"/>
      <c r="K1250" s="112"/>
      <c r="L1250" s="112"/>
      <c r="M1250" s="112"/>
      <c r="N1250" s="208"/>
      <c r="O1250" s="208"/>
      <c r="P1250" s="208"/>
      <c r="Q1250" s="208"/>
    </row>
    <row r="1251" spans="1:17" x14ac:dyDescent="0.2">
      <c r="A1251" s="134"/>
      <c r="B1251" s="112"/>
      <c r="C1251" s="112"/>
      <c r="D1251" s="112"/>
      <c r="E1251" s="112"/>
      <c r="F1251" s="112"/>
      <c r="G1251" s="112"/>
      <c r="H1251" s="112"/>
      <c r="I1251" s="112"/>
      <c r="J1251" s="112"/>
      <c r="K1251" s="112"/>
      <c r="L1251" s="112"/>
      <c r="M1251" s="112"/>
      <c r="N1251" s="208"/>
      <c r="O1251" s="208"/>
      <c r="P1251" s="208"/>
      <c r="Q1251" s="208"/>
    </row>
    <row r="1252" spans="1:17" x14ac:dyDescent="0.2">
      <c r="A1252" s="134"/>
      <c r="B1252" s="112"/>
      <c r="C1252" s="112"/>
      <c r="D1252" s="112"/>
      <c r="E1252" s="112"/>
      <c r="F1252" s="112"/>
      <c r="G1252" s="112"/>
      <c r="H1252" s="112"/>
      <c r="I1252" s="112"/>
      <c r="J1252" s="112"/>
      <c r="K1252" s="112"/>
      <c r="L1252" s="112"/>
      <c r="M1252" s="112"/>
      <c r="N1252" s="208"/>
      <c r="O1252" s="208"/>
      <c r="P1252" s="208"/>
      <c r="Q1252" s="208"/>
    </row>
    <row r="1253" spans="1:17" x14ac:dyDescent="0.2">
      <c r="A1253" s="134"/>
      <c r="B1253" s="112"/>
      <c r="C1253" s="112"/>
      <c r="D1253" s="112"/>
      <c r="E1253" s="112"/>
      <c r="F1253" s="112"/>
      <c r="G1253" s="112"/>
      <c r="H1253" s="112"/>
      <c r="I1253" s="112"/>
      <c r="J1253" s="112"/>
      <c r="K1253" s="112"/>
      <c r="L1253" s="112"/>
      <c r="M1253" s="112"/>
      <c r="N1253" s="208"/>
      <c r="O1253" s="208"/>
      <c r="P1253" s="208"/>
      <c r="Q1253" s="208"/>
    </row>
    <row r="1254" spans="1:17" x14ac:dyDescent="0.2">
      <c r="A1254" s="134"/>
      <c r="B1254" s="112"/>
      <c r="C1254" s="112"/>
      <c r="D1254" s="112"/>
      <c r="E1254" s="112"/>
      <c r="F1254" s="112"/>
      <c r="G1254" s="112"/>
      <c r="H1254" s="112"/>
      <c r="I1254" s="112"/>
      <c r="J1254" s="112"/>
      <c r="K1254" s="112"/>
      <c r="L1254" s="112"/>
      <c r="M1254" s="112"/>
      <c r="N1254" s="208"/>
      <c r="O1254" s="208"/>
      <c r="P1254" s="208"/>
      <c r="Q1254" s="208"/>
    </row>
    <row r="1255" spans="1:17" x14ac:dyDescent="0.2">
      <c r="A1255" s="134"/>
      <c r="B1255" s="112"/>
      <c r="C1255" s="112"/>
      <c r="D1255" s="112"/>
      <c r="E1255" s="112"/>
      <c r="F1255" s="112"/>
      <c r="G1255" s="112"/>
      <c r="H1255" s="112"/>
      <c r="I1255" s="112"/>
      <c r="J1255" s="112"/>
      <c r="K1255" s="112"/>
      <c r="L1255" s="112"/>
      <c r="M1255" s="112"/>
      <c r="N1255" s="208"/>
      <c r="O1255" s="208"/>
      <c r="P1255" s="208"/>
      <c r="Q1255" s="208"/>
    </row>
    <row r="1256" spans="1:17" x14ac:dyDescent="0.2">
      <c r="A1256" s="134"/>
      <c r="B1256" s="112"/>
      <c r="C1256" s="112"/>
      <c r="D1256" s="112"/>
      <c r="E1256" s="112"/>
      <c r="F1256" s="112"/>
      <c r="G1256" s="112"/>
      <c r="H1256" s="112"/>
      <c r="I1256" s="112"/>
      <c r="J1256" s="112"/>
      <c r="K1256" s="112"/>
      <c r="L1256" s="112"/>
      <c r="M1256" s="112"/>
      <c r="N1256" s="208"/>
      <c r="O1256" s="208"/>
      <c r="P1256" s="208"/>
      <c r="Q1256" s="208"/>
    </row>
    <row r="1257" spans="1:17" x14ac:dyDescent="0.2">
      <c r="A1257" s="134"/>
      <c r="B1257" s="112"/>
      <c r="C1257" s="112"/>
      <c r="D1257" s="112"/>
      <c r="E1257" s="112"/>
      <c r="F1257" s="112"/>
      <c r="G1257" s="112"/>
      <c r="H1257" s="112"/>
      <c r="I1257" s="112"/>
      <c r="J1257" s="112"/>
      <c r="K1257" s="112"/>
      <c r="L1257" s="112"/>
      <c r="M1257" s="112"/>
      <c r="N1257" s="208"/>
      <c r="O1257" s="208"/>
      <c r="P1257" s="208"/>
      <c r="Q1257" s="208"/>
    </row>
    <row r="1258" spans="1:17" x14ac:dyDescent="0.2">
      <c r="A1258" s="134"/>
      <c r="B1258" s="112"/>
      <c r="C1258" s="112"/>
      <c r="D1258" s="112"/>
      <c r="E1258" s="112"/>
      <c r="F1258" s="112"/>
      <c r="G1258" s="112"/>
      <c r="H1258" s="112"/>
      <c r="I1258" s="112"/>
      <c r="J1258" s="112"/>
      <c r="K1258" s="112"/>
      <c r="L1258" s="112"/>
      <c r="M1258" s="112"/>
      <c r="N1258" s="208"/>
      <c r="O1258" s="208"/>
      <c r="P1258" s="208"/>
      <c r="Q1258" s="208"/>
    </row>
    <row r="1259" spans="1:17" x14ac:dyDescent="0.2">
      <c r="A1259" s="134"/>
      <c r="B1259" s="112"/>
      <c r="C1259" s="112"/>
      <c r="D1259" s="112"/>
      <c r="E1259" s="112"/>
      <c r="F1259" s="112"/>
      <c r="G1259" s="112"/>
      <c r="H1259" s="112"/>
      <c r="I1259" s="112"/>
      <c r="J1259" s="112"/>
      <c r="K1259" s="112"/>
      <c r="L1259" s="112"/>
      <c r="M1259" s="112"/>
      <c r="N1259" s="208"/>
      <c r="O1259" s="208"/>
      <c r="P1259" s="208"/>
      <c r="Q1259" s="208"/>
    </row>
    <row r="1260" spans="1:17" x14ac:dyDescent="0.2">
      <c r="A1260" s="134"/>
      <c r="B1260" s="112"/>
      <c r="C1260" s="112"/>
      <c r="D1260" s="112"/>
      <c r="E1260" s="112"/>
      <c r="F1260" s="112"/>
      <c r="G1260" s="112"/>
      <c r="H1260" s="112"/>
      <c r="I1260" s="112"/>
      <c r="J1260" s="112"/>
      <c r="K1260" s="112"/>
      <c r="L1260" s="112"/>
      <c r="M1260" s="112"/>
      <c r="N1260" s="208"/>
      <c r="O1260" s="208"/>
      <c r="P1260" s="208"/>
      <c r="Q1260" s="208"/>
    </row>
    <row r="1261" spans="1:17" x14ac:dyDescent="0.2">
      <c r="A1261" s="134"/>
      <c r="B1261" s="112"/>
      <c r="C1261" s="112"/>
      <c r="D1261" s="112"/>
      <c r="E1261" s="112"/>
      <c r="F1261" s="112"/>
      <c r="G1261" s="112"/>
      <c r="H1261" s="112"/>
      <c r="I1261" s="112"/>
      <c r="J1261" s="112"/>
      <c r="K1261" s="112"/>
      <c r="L1261" s="112"/>
      <c r="M1261" s="112"/>
      <c r="N1261" s="208"/>
      <c r="O1261" s="208"/>
      <c r="P1261" s="208"/>
      <c r="Q1261" s="208"/>
    </row>
    <row r="1262" spans="1:17" x14ac:dyDescent="0.2">
      <c r="A1262" s="134"/>
      <c r="B1262" s="112"/>
      <c r="C1262" s="112"/>
      <c r="D1262" s="112"/>
      <c r="E1262" s="112"/>
      <c r="F1262" s="112"/>
      <c r="G1262" s="112"/>
      <c r="H1262" s="112"/>
      <c r="I1262" s="112"/>
      <c r="J1262" s="112"/>
      <c r="K1262" s="112"/>
      <c r="L1262" s="112"/>
      <c r="M1262" s="112"/>
      <c r="N1262" s="208"/>
      <c r="O1262" s="208"/>
      <c r="P1262" s="208"/>
      <c r="Q1262" s="208"/>
    </row>
    <row r="1263" spans="1:17" x14ac:dyDescent="0.2">
      <c r="A1263" s="134"/>
      <c r="B1263" s="112"/>
      <c r="C1263" s="112"/>
      <c r="D1263" s="112"/>
      <c r="E1263" s="112"/>
      <c r="F1263" s="112"/>
      <c r="G1263" s="112"/>
      <c r="H1263" s="112"/>
      <c r="I1263" s="112"/>
      <c r="J1263" s="112"/>
      <c r="K1263" s="112"/>
      <c r="L1263" s="112"/>
      <c r="M1263" s="112"/>
      <c r="N1263" s="208"/>
      <c r="O1263" s="208"/>
      <c r="P1263" s="208"/>
      <c r="Q1263" s="208"/>
    </row>
    <row r="1264" spans="1:17" x14ac:dyDescent="0.2">
      <c r="A1264" s="134"/>
      <c r="B1264" s="112"/>
      <c r="C1264" s="112"/>
      <c r="D1264" s="112"/>
      <c r="E1264" s="112"/>
      <c r="F1264" s="112"/>
      <c r="G1264" s="112"/>
      <c r="H1264" s="112"/>
      <c r="I1264" s="112"/>
      <c r="J1264" s="112"/>
      <c r="K1264" s="112"/>
      <c r="L1264" s="112"/>
      <c r="M1264" s="112"/>
      <c r="N1264" s="208"/>
      <c r="O1264" s="208"/>
      <c r="P1264" s="208"/>
      <c r="Q1264" s="208"/>
    </row>
    <row r="1265" spans="1:17" x14ac:dyDescent="0.2">
      <c r="A1265" s="134"/>
      <c r="B1265" s="112"/>
      <c r="C1265" s="112"/>
      <c r="D1265" s="112"/>
      <c r="E1265" s="112"/>
      <c r="F1265" s="112"/>
      <c r="G1265" s="112"/>
      <c r="H1265" s="112"/>
      <c r="I1265" s="112"/>
      <c r="J1265" s="112"/>
      <c r="K1265" s="112"/>
      <c r="L1265" s="112"/>
      <c r="M1265" s="112"/>
      <c r="N1265" s="208"/>
      <c r="O1265" s="208"/>
      <c r="P1265" s="208"/>
      <c r="Q1265" s="208"/>
    </row>
    <row r="1266" spans="1:17" x14ac:dyDescent="0.2">
      <c r="A1266" s="134"/>
      <c r="B1266" s="112"/>
      <c r="C1266" s="112"/>
      <c r="D1266" s="112"/>
      <c r="E1266" s="112"/>
      <c r="F1266" s="112"/>
      <c r="G1266" s="112"/>
      <c r="H1266" s="112"/>
      <c r="I1266" s="112"/>
      <c r="J1266" s="112"/>
      <c r="K1266" s="112"/>
      <c r="L1266" s="112"/>
      <c r="M1266" s="112"/>
      <c r="N1266" s="208"/>
      <c r="O1266" s="208"/>
      <c r="P1266" s="208"/>
      <c r="Q1266" s="208"/>
    </row>
    <row r="1267" spans="1:17" x14ac:dyDescent="0.2">
      <c r="A1267" s="134"/>
      <c r="B1267" s="112"/>
      <c r="C1267" s="112"/>
      <c r="D1267" s="112"/>
      <c r="E1267" s="112"/>
      <c r="F1267" s="112"/>
      <c r="G1267" s="112"/>
      <c r="H1267" s="112"/>
      <c r="I1267" s="112"/>
      <c r="J1267" s="112"/>
      <c r="K1267" s="112"/>
      <c r="L1267" s="112"/>
      <c r="M1267" s="112"/>
      <c r="N1267" s="208"/>
      <c r="O1267" s="208"/>
      <c r="P1267" s="208"/>
      <c r="Q1267" s="208"/>
    </row>
    <row r="1268" spans="1:17" x14ac:dyDescent="0.2">
      <c r="A1268" s="134"/>
      <c r="B1268" s="112"/>
      <c r="C1268" s="112"/>
      <c r="D1268" s="112"/>
      <c r="E1268" s="112"/>
      <c r="F1268" s="112"/>
      <c r="G1268" s="112"/>
      <c r="H1268" s="112"/>
      <c r="I1268" s="112"/>
      <c r="J1268" s="112"/>
      <c r="K1268" s="112"/>
      <c r="L1268" s="112"/>
      <c r="M1268" s="112"/>
      <c r="N1268" s="208"/>
      <c r="O1268" s="208"/>
      <c r="P1268" s="208"/>
      <c r="Q1268" s="208"/>
    </row>
    <row r="1269" spans="1:17" x14ac:dyDescent="0.2">
      <c r="A1269" s="134"/>
      <c r="B1269" s="112"/>
      <c r="C1269" s="112"/>
      <c r="D1269" s="112"/>
      <c r="E1269" s="112"/>
      <c r="F1269" s="112"/>
      <c r="G1269" s="112"/>
      <c r="H1269" s="112"/>
      <c r="I1269" s="112"/>
      <c r="J1269" s="112"/>
      <c r="K1269" s="112"/>
      <c r="L1269" s="112"/>
      <c r="M1269" s="112"/>
      <c r="N1269" s="208"/>
      <c r="O1269" s="208"/>
      <c r="P1269" s="208"/>
      <c r="Q1269" s="208"/>
    </row>
    <row r="1270" spans="1:17" x14ac:dyDescent="0.2">
      <c r="A1270" s="134"/>
      <c r="B1270" s="112"/>
      <c r="C1270" s="112"/>
      <c r="D1270" s="112"/>
      <c r="E1270" s="112"/>
      <c r="F1270" s="112"/>
      <c r="G1270" s="112"/>
      <c r="H1270" s="112"/>
      <c r="I1270" s="112"/>
      <c r="J1270" s="112"/>
      <c r="K1270" s="112"/>
      <c r="L1270" s="112"/>
      <c r="M1270" s="112"/>
      <c r="N1270" s="208"/>
      <c r="O1270" s="208"/>
      <c r="P1270" s="208"/>
      <c r="Q1270" s="208"/>
    </row>
    <row r="1271" spans="1:17" x14ac:dyDescent="0.2">
      <c r="A1271" s="134"/>
      <c r="B1271" s="112"/>
      <c r="C1271" s="112"/>
      <c r="D1271" s="112"/>
      <c r="E1271" s="112"/>
      <c r="F1271" s="112"/>
      <c r="G1271" s="112"/>
      <c r="H1271" s="112"/>
      <c r="I1271" s="112"/>
      <c r="J1271" s="112"/>
      <c r="K1271" s="112"/>
      <c r="L1271" s="112"/>
      <c r="M1271" s="112"/>
      <c r="N1271" s="208"/>
      <c r="O1271" s="208"/>
      <c r="P1271" s="208"/>
      <c r="Q1271" s="208"/>
    </row>
    <row r="1272" spans="1:17" x14ac:dyDescent="0.2">
      <c r="A1272" s="134"/>
      <c r="B1272" s="112"/>
      <c r="C1272" s="112"/>
      <c r="D1272" s="112"/>
      <c r="E1272" s="112"/>
      <c r="F1272" s="112"/>
      <c r="G1272" s="112"/>
      <c r="H1272" s="112"/>
      <c r="I1272" s="112"/>
      <c r="J1272" s="112"/>
      <c r="K1272" s="112"/>
      <c r="L1272" s="112"/>
      <c r="M1272" s="112"/>
      <c r="N1272" s="208"/>
      <c r="O1272" s="208"/>
      <c r="P1272" s="208"/>
      <c r="Q1272" s="208"/>
    </row>
    <row r="1273" spans="1:17" x14ac:dyDescent="0.2">
      <c r="A1273" s="134"/>
      <c r="B1273" s="112"/>
      <c r="C1273" s="112"/>
      <c r="D1273" s="112"/>
      <c r="E1273" s="112"/>
      <c r="F1273" s="112"/>
      <c r="G1273" s="112"/>
      <c r="H1273" s="112"/>
      <c r="I1273" s="112"/>
      <c r="J1273" s="112"/>
      <c r="K1273" s="112"/>
      <c r="L1273" s="112"/>
      <c r="M1273" s="112"/>
      <c r="N1273" s="208"/>
      <c r="O1273" s="208"/>
      <c r="P1273" s="208"/>
      <c r="Q1273" s="208"/>
    </row>
    <row r="1274" spans="1:17" x14ac:dyDescent="0.2">
      <c r="A1274" s="134"/>
      <c r="B1274" s="112"/>
      <c r="C1274" s="112"/>
      <c r="D1274" s="112"/>
      <c r="E1274" s="112"/>
      <c r="F1274" s="112"/>
      <c r="G1274" s="112"/>
      <c r="H1274" s="112"/>
      <c r="I1274" s="112"/>
      <c r="J1274" s="112"/>
      <c r="K1274" s="112"/>
      <c r="L1274" s="112"/>
      <c r="M1274" s="112"/>
      <c r="N1274" s="208"/>
      <c r="O1274" s="208"/>
      <c r="P1274" s="208"/>
      <c r="Q1274" s="208"/>
    </row>
    <row r="1275" spans="1:17" x14ac:dyDescent="0.2">
      <c r="A1275" s="134"/>
      <c r="B1275" s="112"/>
      <c r="C1275" s="112"/>
      <c r="D1275" s="112"/>
      <c r="E1275" s="112"/>
      <c r="F1275" s="112"/>
      <c r="G1275" s="112"/>
      <c r="H1275" s="112"/>
      <c r="I1275" s="112"/>
      <c r="J1275" s="112"/>
      <c r="K1275" s="112"/>
      <c r="L1275" s="112"/>
      <c r="M1275" s="112"/>
      <c r="N1275" s="208"/>
      <c r="O1275" s="208"/>
      <c r="P1275" s="208"/>
      <c r="Q1275" s="208"/>
    </row>
    <row r="1276" spans="1:17" x14ac:dyDescent="0.2">
      <c r="A1276" s="134"/>
      <c r="B1276" s="112"/>
      <c r="C1276" s="112"/>
      <c r="D1276" s="112"/>
      <c r="E1276" s="112"/>
      <c r="F1276" s="112"/>
      <c r="G1276" s="112"/>
      <c r="H1276" s="112"/>
      <c r="I1276" s="112"/>
      <c r="J1276" s="112"/>
      <c r="K1276" s="112"/>
      <c r="L1276" s="112"/>
      <c r="M1276" s="112"/>
      <c r="N1276" s="208"/>
      <c r="O1276" s="208"/>
      <c r="P1276" s="208"/>
      <c r="Q1276" s="208"/>
    </row>
    <row r="1277" spans="1:17" x14ac:dyDescent="0.2">
      <c r="A1277" s="134"/>
      <c r="B1277" s="112"/>
      <c r="C1277" s="112"/>
      <c r="D1277" s="112"/>
      <c r="E1277" s="112"/>
      <c r="F1277" s="112"/>
      <c r="G1277" s="112"/>
      <c r="H1277" s="112"/>
      <c r="I1277" s="112"/>
      <c r="J1277" s="112"/>
      <c r="K1277" s="112"/>
      <c r="L1277" s="112"/>
      <c r="M1277" s="112"/>
      <c r="N1277" s="208"/>
      <c r="O1277" s="208"/>
      <c r="P1277" s="208"/>
      <c r="Q1277" s="208"/>
    </row>
    <row r="1278" spans="1:17" x14ac:dyDescent="0.2">
      <c r="A1278" s="134"/>
      <c r="B1278" s="112"/>
      <c r="C1278" s="112"/>
      <c r="D1278" s="112"/>
      <c r="E1278" s="112"/>
      <c r="F1278" s="112"/>
      <c r="G1278" s="112"/>
      <c r="H1278" s="112"/>
      <c r="I1278" s="112"/>
      <c r="J1278" s="112"/>
      <c r="K1278" s="112"/>
      <c r="L1278" s="112"/>
      <c r="M1278" s="112"/>
      <c r="N1278" s="208"/>
      <c r="O1278" s="208"/>
      <c r="P1278" s="208"/>
      <c r="Q1278" s="208"/>
    </row>
    <row r="1279" spans="1:17" x14ac:dyDescent="0.2">
      <c r="A1279" s="134"/>
      <c r="B1279" s="112"/>
      <c r="C1279" s="112"/>
      <c r="D1279" s="112"/>
      <c r="E1279" s="112"/>
      <c r="F1279" s="112"/>
      <c r="G1279" s="112"/>
      <c r="H1279" s="112"/>
      <c r="I1279" s="112"/>
      <c r="J1279" s="112"/>
      <c r="K1279" s="112"/>
      <c r="L1279" s="112"/>
      <c r="M1279" s="112"/>
      <c r="N1279" s="208"/>
      <c r="O1279" s="208"/>
      <c r="P1279" s="208"/>
      <c r="Q1279" s="208"/>
    </row>
    <row r="1280" spans="1:17" x14ac:dyDescent="0.2">
      <c r="A1280" s="134"/>
      <c r="B1280" s="112"/>
      <c r="C1280" s="112"/>
      <c r="D1280" s="112"/>
      <c r="E1280" s="112"/>
      <c r="F1280" s="112"/>
      <c r="G1280" s="112"/>
      <c r="H1280" s="112"/>
      <c r="I1280" s="112"/>
      <c r="J1280" s="112"/>
      <c r="K1280" s="112"/>
      <c r="L1280" s="112"/>
      <c r="M1280" s="112"/>
      <c r="N1280" s="208"/>
      <c r="O1280" s="208"/>
      <c r="P1280" s="208"/>
      <c r="Q1280" s="208"/>
    </row>
    <row r="1281" spans="1:17" x14ac:dyDescent="0.2">
      <c r="A1281" s="134"/>
      <c r="B1281" s="112"/>
      <c r="C1281" s="112"/>
      <c r="D1281" s="112"/>
      <c r="E1281" s="112"/>
      <c r="F1281" s="112"/>
      <c r="G1281" s="112"/>
      <c r="H1281" s="112"/>
      <c r="I1281" s="112"/>
      <c r="J1281" s="112"/>
      <c r="K1281" s="112"/>
      <c r="L1281" s="112"/>
      <c r="M1281" s="112"/>
      <c r="N1281" s="208"/>
      <c r="O1281" s="208"/>
      <c r="P1281" s="208"/>
      <c r="Q1281" s="208"/>
    </row>
    <row r="1282" spans="1:17" x14ac:dyDescent="0.2">
      <c r="A1282" s="134"/>
      <c r="B1282" s="112"/>
      <c r="C1282" s="112"/>
      <c r="D1282" s="112"/>
      <c r="E1282" s="112"/>
      <c r="F1282" s="112"/>
      <c r="G1282" s="112"/>
      <c r="H1282" s="112"/>
      <c r="I1282" s="112"/>
      <c r="J1282" s="112"/>
      <c r="K1282" s="112"/>
      <c r="L1282" s="112"/>
      <c r="M1282" s="112"/>
      <c r="N1282" s="208"/>
      <c r="O1282" s="208"/>
      <c r="P1282" s="208"/>
      <c r="Q1282" s="208"/>
    </row>
    <row r="1283" spans="1:17" x14ac:dyDescent="0.2">
      <c r="A1283" s="134"/>
      <c r="B1283" s="112"/>
      <c r="C1283" s="112"/>
      <c r="D1283" s="112"/>
      <c r="E1283" s="112"/>
      <c r="F1283" s="112"/>
      <c r="G1283" s="112"/>
      <c r="H1283" s="112"/>
      <c r="I1283" s="112"/>
      <c r="J1283" s="112"/>
      <c r="K1283" s="112"/>
      <c r="L1283" s="112"/>
      <c r="M1283" s="112"/>
      <c r="N1283" s="208"/>
      <c r="O1283" s="208"/>
      <c r="P1283" s="208"/>
      <c r="Q1283" s="208"/>
    </row>
    <row r="1284" spans="1:17" x14ac:dyDescent="0.2">
      <c r="A1284" s="134"/>
      <c r="B1284" s="112"/>
      <c r="C1284" s="112"/>
      <c r="D1284" s="112"/>
      <c r="E1284" s="112"/>
      <c r="F1284" s="112"/>
      <c r="G1284" s="112"/>
      <c r="H1284" s="112"/>
      <c r="I1284" s="112"/>
      <c r="J1284" s="112"/>
      <c r="K1284" s="112"/>
      <c r="L1284" s="112"/>
      <c r="M1284" s="112"/>
      <c r="N1284" s="208"/>
      <c r="O1284" s="208"/>
      <c r="P1284" s="208"/>
      <c r="Q1284" s="208"/>
    </row>
    <row r="1285" spans="1:17" x14ac:dyDescent="0.2">
      <c r="A1285" s="134"/>
      <c r="B1285" s="112"/>
      <c r="C1285" s="112"/>
      <c r="D1285" s="112"/>
      <c r="E1285" s="112"/>
      <c r="F1285" s="112"/>
      <c r="G1285" s="112"/>
      <c r="H1285" s="112"/>
      <c r="I1285" s="112"/>
      <c r="J1285" s="112"/>
      <c r="K1285" s="112"/>
      <c r="L1285" s="112"/>
      <c r="M1285" s="112"/>
      <c r="N1285" s="208"/>
      <c r="O1285" s="208"/>
      <c r="P1285" s="208"/>
      <c r="Q1285" s="208"/>
    </row>
    <row r="1286" spans="1:17" x14ac:dyDescent="0.2">
      <c r="A1286" s="134"/>
      <c r="B1286" s="112"/>
      <c r="C1286" s="112"/>
      <c r="D1286" s="112"/>
      <c r="E1286" s="112"/>
      <c r="F1286" s="112"/>
      <c r="G1286" s="112"/>
      <c r="H1286" s="112"/>
      <c r="I1286" s="112"/>
      <c r="J1286" s="112"/>
      <c r="K1286" s="112"/>
      <c r="L1286" s="112"/>
      <c r="M1286" s="112"/>
      <c r="N1286" s="208"/>
      <c r="O1286" s="208"/>
      <c r="P1286" s="208"/>
      <c r="Q1286" s="208"/>
    </row>
    <row r="1287" spans="1:17" x14ac:dyDescent="0.2">
      <c r="A1287" s="134"/>
      <c r="B1287" s="112"/>
      <c r="C1287" s="112"/>
      <c r="D1287" s="112"/>
      <c r="E1287" s="112"/>
      <c r="F1287" s="112"/>
      <c r="G1287" s="112"/>
      <c r="H1287" s="112"/>
      <c r="I1287" s="112"/>
      <c r="J1287" s="112"/>
      <c r="K1287" s="112"/>
      <c r="L1287" s="112"/>
      <c r="M1287" s="112"/>
      <c r="N1287" s="208"/>
      <c r="O1287" s="208"/>
      <c r="P1287" s="208"/>
      <c r="Q1287" s="208"/>
    </row>
    <row r="1288" spans="1:17" x14ac:dyDescent="0.2">
      <c r="A1288" s="134"/>
      <c r="B1288" s="112"/>
      <c r="C1288" s="112"/>
      <c r="D1288" s="112"/>
      <c r="E1288" s="112"/>
      <c r="F1288" s="112"/>
      <c r="G1288" s="112"/>
      <c r="H1288" s="112"/>
      <c r="I1288" s="112"/>
      <c r="J1288" s="112"/>
      <c r="K1288" s="112"/>
      <c r="L1288" s="112"/>
      <c r="M1288" s="112"/>
      <c r="N1288" s="208"/>
      <c r="O1288" s="208"/>
      <c r="P1288" s="208"/>
      <c r="Q1288" s="208"/>
    </row>
    <row r="1289" spans="1:17" x14ac:dyDescent="0.2">
      <c r="A1289" s="134"/>
      <c r="B1289" s="112"/>
      <c r="C1289" s="112"/>
      <c r="D1289" s="112"/>
      <c r="E1289" s="112"/>
      <c r="F1289" s="112"/>
      <c r="G1289" s="112"/>
      <c r="H1289" s="112"/>
      <c r="I1289" s="112"/>
      <c r="J1289" s="112"/>
      <c r="K1289" s="112"/>
      <c r="L1289" s="112"/>
      <c r="M1289" s="112"/>
      <c r="N1289" s="208"/>
      <c r="O1289" s="208"/>
      <c r="P1289" s="208"/>
      <c r="Q1289" s="208"/>
    </row>
    <row r="1290" spans="1:17" x14ac:dyDescent="0.2">
      <c r="A1290" s="134"/>
      <c r="B1290" s="112"/>
      <c r="C1290" s="112"/>
      <c r="D1290" s="112"/>
      <c r="E1290" s="112"/>
      <c r="F1290" s="112"/>
      <c r="G1290" s="112"/>
      <c r="H1290" s="112"/>
      <c r="I1290" s="112"/>
      <c r="J1290" s="112"/>
      <c r="K1290" s="112"/>
      <c r="L1290" s="112"/>
      <c r="M1290" s="112"/>
      <c r="N1290" s="208"/>
      <c r="O1290" s="208"/>
      <c r="P1290" s="208"/>
      <c r="Q1290" s="208"/>
    </row>
    <row r="1291" spans="1:17" x14ac:dyDescent="0.2">
      <c r="A1291" s="134"/>
      <c r="B1291" s="112"/>
      <c r="C1291" s="112"/>
      <c r="D1291" s="112"/>
      <c r="E1291" s="112"/>
      <c r="F1291" s="112"/>
      <c r="G1291" s="112"/>
      <c r="H1291" s="112"/>
      <c r="I1291" s="112"/>
      <c r="J1291" s="112"/>
      <c r="K1291" s="112"/>
      <c r="L1291" s="112"/>
      <c r="M1291" s="112"/>
      <c r="N1291" s="208"/>
      <c r="O1291" s="208"/>
      <c r="P1291" s="208"/>
      <c r="Q1291" s="208"/>
    </row>
    <row r="1292" spans="1:17" x14ac:dyDescent="0.2">
      <c r="A1292" s="134"/>
      <c r="B1292" s="112"/>
      <c r="C1292" s="112"/>
      <c r="D1292" s="112"/>
      <c r="E1292" s="112"/>
      <c r="F1292" s="112"/>
      <c r="G1292" s="112"/>
      <c r="H1292" s="112"/>
      <c r="I1292" s="112"/>
      <c r="J1292" s="112"/>
      <c r="K1292" s="112"/>
      <c r="L1292" s="112"/>
      <c r="M1292" s="112"/>
      <c r="N1292" s="208"/>
      <c r="O1292" s="208"/>
      <c r="P1292" s="208"/>
      <c r="Q1292" s="208"/>
    </row>
    <row r="1293" spans="1:17" x14ac:dyDescent="0.2">
      <c r="A1293" s="134"/>
      <c r="B1293" s="112"/>
      <c r="C1293" s="112"/>
      <c r="D1293" s="112"/>
      <c r="E1293" s="112"/>
      <c r="F1293" s="112"/>
      <c r="G1293" s="112"/>
      <c r="H1293" s="112"/>
      <c r="I1293" s="112"/>
      <c r="J1293" s="112"/>
      <c r="K1293" s="112"/>
      <c r="L1293" s="112"/>
      <c r="M1293" s="112"/>
      <c r="N1293" s="208"/>
      <c r="O1293" s="208"/>
      <c r="P1293" s="208"/>
      <c r="Q1293" s="208"/>
    </row>
    <row r="1294" spans="1:17" x14ac:dyDescent="0.2">
      <c r="A1294" s="134"/>
      <c r="B1294" s="112"/>
      <c r="C1294" s="112"/>
      <c r="D1294" s="112"/>
      <c r="E1294" s="112"/>
      <c r="F1294" s="112"/>
      <c r="G1294" s="112"/>
      <c r="H1294" s="112"/>
      <c r="I1294" s="112"/>
      <c r="J1294" s="112"/>
      <c r="K1294" s="112"/>
      <c r="L1294" s="112"/>
      <c r="M1294" s="112"/>
      <c r="N1294" s="208"/>
      <c r="O1294" s="208"/>
      <c r="P1294" s="208"/>
      <c r="Q1294" s="208"/>
    </row>
    <row r="1295" spans="1:17" x14ac:dyDescent="0.2">
      <c r="A1295" s="134"/>
      <c r="B1295" s="112"/>
      <c r="C1295" s="112"/>
      <c r="D1295" s="112"/>
      <c r="E1295" s="112"/>
      <c r="F1295" s="112"/>
      <c r="G1295" s="112"/>
      <c r="H1295" s="112"/>
      <c r="I1295" s="112"/>
      <c r="J1295" s="112"/>
      <c r="K1295" s="112"/>
      <c r="L1295" s="112"/>
      <c r="M1295" s="112"/>
      <c r="N1295" s="208"/>
      <c r="O1295" s="208"/>
      <c r="P1295" s="208"/>
      <c r="Q1295" s="208"/>
    </row>
    <row r="1296" spans="1:17" x14ac:dyDescent="0.2">
      <c r="A1296" s="134"/>
      <c r="B1296" s="112"/>
      <c r="C1296" s="112"/>
      <c r="D1296" s="112"/>
      <c r="E1296" s="112"/>
      <c r="F1296" s="112"/>
      <c r="G1296" s="112"/>
      <c r="H1296" s="112"/>
      <c r="I1296" s="112"/>
      <c r="J1296" s="112"/>
      <c r="K1296" s="112"/>
      <c r="L1296" s="112"/>
      <c r="M1296" s="112"/>
      <c r="N1296" s="208"/>
      <c r="O1296" s="208"/>
      <c r="P1296" s="208"/>
      <c r="Q1296" s="208"/>
    </row>
    <row r="1297" spans="1:17" x14ac:dyDescent="0.2">
      <c r="A1297" s="134"/>
      <c r="B1297" s="112"/>
      <c r="C1297" s="112"/>
      <c r="D1297" s="112"/>
      <c r="E1297" s="112"/>
      <c r="F1297" s="112"/>
      <c r="G1297" s="112"/>
      <c r="H1297" s="112"/>
      <c r="I1297" s="112"/>
      <c r="J1297" s="112"/>
      <c r="K1297" s="112"/>
      <c r="L1297" s="112"/>
      <c r="M1297" s="112"/>
      <c r="N1297" s="208"/>
      <c r="O1297" s="208"/>
      <c r="P1297" s="208"/>
      <c r="Q1297" s="208"/>
    </row>
    <row r="1298" spans="1:17" x14ac:dyDescent="0.2">
      <c r="A1298" s="134"/>
      <c r="B1298" s="112"/>
      <c r="C1298" s="112"/>
      <c r="D1298" s="112"/>
      <c r="E1298" s="112"/>
      <c r="F1298" s="112"/>
      <c r="G1298" s="112"/>
      <c r="H1298" s="112"/>
      <c r="I1298" s="112"/>
      <c r="J1298" s="112"/>
      <c r="K1298" s="112"/>
      <c r="L1298" s="112"/>
      <c r="M1298" s="112"/>
      <c r="N1298" s="208"/>
      <c r="O1298" s="208"/>
      <c r="P1298" s="208"/>
      <c r="Q1298" s="208"/>
    </row>
    <row r="1299" spans="1:17" x14ac:dyDescent="0.2">
      <c r="A1299" s="134"/>
      <c r="B1299" s="112"/>
      <c r="C1299" s="112"/>
      <c r="D1299" s="112"/>
      <c r="E1299" s="112"/>
      <c r="F1299" s="112"/>
      <c r="G1299" s="112"/>
      <c r="H1299" s="112"/>
      <c r="I1299" s="112"/>
      <c r="J1299" s="112"/>
      <c r="K1299" s="112"/>
      <c r="L1299" s="112"/>
      <c r="M1299" s="112"/>
      <c r="N1299" s="208"/>
      <c r="O1299" s="208"/>
      <c r="P1299" s="208"/>
      <c r="Q1299" s="208"/>
    </row>
    <row r="1300" spans="1:17" x14ac:dyDescent="0.2">
      <c r="A1300" s="134"/>
      <c r="B1300" s="112"/>
      <c r="C1300" s="112"/>
      <c r="D1300" s="112"/>
      <c r="E1300" s="112"/>
      <c r="F1300" s="112"/>
      <c r="G1300" s="112"/>
      <c r="H1300" s="112"/>
      <c r="I1300" s="112"/>
      <c r="J1300" s="112"/>
      <c r="K1300" s="112"/>
      <c r="L1300" s="112"/>
      <c r="M1300" s="112"/>
      <c r="N1300" s="208"/>
      <c r="O1300" s="208"/>
      <c r="P1300" s="208"/>
      <c r="Q1300" s="208"/>
    </row>
    <row r="1301" spans="1:17" x14ac:dyDescent="0.2">
      <c r="A1301" s="134"/>
      <c r="B1301" s="112"/>
      <c r="C1301" s="112"/>
      <c r="D1301" s="112"/>
      <c r="E1301" s="112"/>
      <c r="F1301" s="112"/>
      <c r="G1301" s="112"/>
      <c r="H1301" s="112"/>
      <c r="I1301" s="112"/>
      <c r="J1301" s="112"/>
      <c r="K1301" s="112"/>
      <c r="L1301" s="112"/>
      <c r="M1301" s="112"/>
      <c r="N1301" s="208"/>
      <c r="O1301" s="208"/>
      <c r="P1301" s="208"/>
      <c r="Q1301" s="208"/>
    </row>
    <row r="1302" spans="1:17" x14ac:dyDescent="0.2">
      <c r="A1302" s="134"/>
      <c r="B1302" s="112"/>
      <c r="C1302" s="112"/>
      <c r="D1302" s="112"/>
      <c r="E1302" s="112"/>
      <c r="F1302" s="112"/>
      <c r="G1302" s="112"/>
      <c r="H1302" s="112"/>
      <c r="I1302" s="112"/>
      <c r="J1302" s="112"/>
      <c r="K1302" s="112"/>
      <c r="L1302" s="112"/>
      <c r="M1302" s="112"/>
      <c r="N1302" s="208"/>
      <c r="O1302" s="208"/>
      <c r="P1302" s="208"/>
      <c r="Q1302" s="208"/>
    </row>
    <row r="1303" spans="1:17" x14ac:dyDescent="0.2">
      <c r="A1303" s="134"/>
      <c r="B1303" s="112"/>
      <c r="C1303" s="112"/>
      <c r="D1303" s="112"/>
      <c r="E1303" s="112"/>
      <c r="F1303" s="112"/>
      <c r="G1303" s="112"/>
      <c r="H1303" s="112"/>
      <c r="I1303" s="112"/>
      <c r="J1303" s="112"/>
      <c r="K1303" s="112"/>
      <c r="L1303" s="112"/>
      <c r="M1303" s="112"/>
      <c r="N1303" s="208"/>
      <c r="O1303" s="208"/>
      <c r="P1303" s="208"/>
      <c r="Q1303" s="208"/>
    </row>
    <row r="1304" spans="1:17" x14ac:dyDescent="0.2">
      <c r="A1304" s="134"/>
      <c r="B1304" s="112"/>
      <c r="C1304" s="112"/>
      <c r="D1304" s="112"/>
      <c r="E1304" s="112"/>
      <c r="F1304" s="112"/>
      <c r="G1304" s="112"/>
      <c r="H1304" s="112"/>
      <c r="I1304" s="112"/>
      <c r="J1304" s="112"/>
      <c r="K1304" s="112"/>
      <c r="L1304" s="112"/>
      <c r="M1304" s="112"/>
      <c r="N1304" s="208"/>
      <c r="O1304" s="208"/>
      <c r="P1304" s="208"/>
      <c r="Q1304" s="208"/>
    </row>
    <row r="1305" spans="1:17" x14ac:dyDescent="0.2">
      <c r="A1305" s="134"/>
      <c r="B1305" s="112"/>
      <c r="C1305" s="112"/>
      <c r="D1305" s="112"/>
      <c r="E1305" s="112"/>
      <c r="F1305" s="112"/>
      <c r="G1305" s="112"/>
      <c r="H1305" s="112"/>
      <c r="I1305" s="112"/>
      <c r="J1305" s="112"/>
      <c r="K1305" s="112"/>
      <c r="L1305" s="112"/>
      <c r="M1305" s="112"/>
      <c r="N1305" s="208"/>
      <c r="O1305" s="208"/>
      <c r="P1305" s="208"/>
      <c r="Q1305" s="208"/>
    </row>
    <row r="1306" spans="1:17" x14ac:dyDescent="0.2">
      <c r="A1306" s="134"/>
      <c r="B1306" s="112"/>
      <c r="C1306" s="112"/>
      <c r="D1306" s="112"/>
      <c r="E1306" s="112"/>
      <c r="F1306" s="112"/>
      <c r="G1306" s="112"/>
      <c r="H1306" s="112"/>
      <c r="I1306" s="112"/>
      <c r="J1306" s="112"/>
      <c r="K1306" s="112"/>
      <c r="L1306" s="112"/>
      <c r="M1306" s="112"/>
      <c r="N1306" s="208"/>
      <c r="O1306" s="208"/>
      <c r="P1306" s="208"/>
      <c r="Q1306" s="208"/>
    </row>
    <row r="1307" spans="1:17" x14ac:dyDescent="0.2">
      <c r="A1307" s="134"/>
      <c r="B1307" s="112"/>
      <c r="C1307" s="112"/>
      <c r="D1307" s="112"/>
      <c r="E1307" s="112"/>
      <c r="F1307" s="112"/>
      <c r="G1307" s="112"/>
      <c r="H1307" s="112"/>
      <c r="I1307" s="112"/>
      <c r="J1307" s="112"/>
      <c r="K1307" s="112"/>
      <c r="L1307" s="112"/>
      <c r="M1307" s="112"/>
      <c r="N1307" s="208"/>
      <c r="O1307" s="208"/>
      <c r="P1307" s="208"/>
      <c r="Q1307" s="208"/>
    </row>
    <row r="1308" spans="1:17" x14ac:dyDescent="0.2">
      <c r="A1308" s="134"/>
      <c r="B1308" s="112"/>
      <c r="C1308" s="112"/>
      <c r="D1308" s="112"/>
      <c r="E1308" s="112"/>
      <c r="F1308" s="112"/>
      <c r="G1308" s="112"/>
      <c r="H1308" s="112"/>
      <c r="I1308" s="112"/>
      <c r="J1308" s="112"/>
      <c r="K1308" s="112"/>
      <c r="L1308" s="112"/>
      <c r="M1308" s="112"/>
      <c r="N1308" s="208"/>
      <c r="O1308" s="208"/>
      <c r="P1308" s="208"/>
      <c r="Q1308" s="208"/>
    </row>
    <row r="1309" spans="1:17" x14ac:dyDescent="0.2">
      <c r="A1309" s="134"/>
      <c r="B1309" s="112"/>
      <c r="C1309" s="112"/>
      <c r="D1309" s="112"/>
      <c r="E1309" s="112"/>
      <c r="F1309" s="112"/>
      <c r="G1309" s="112"/>
      <c r="H1309" s="112"/>
      <c r="I1309" s="112"/>
      <c r="J1309" s="112"/>
      <c r="K1309" s="112"/>
      <c r="L1309" s="112"/>
      <c r="M1309" s="112"/>
      <c r="N1309" s="208"/>
      <c r="O1309" s="208"/>
      <c r="P1309" s="208"/>
      <c r="Q1309" s="208"/>
    </row>
    <row r="1310" spans="1:17" x14ac:dyDescent="0.2">
      <c r="A1310" s="134"/>
      <c r="B1310" s="112"/>
      <c r="C1310" s="112"/>
      <c r="D1310" s="112"/>
      <c r="E1310" s="112"/>
      <c r="F1310" s="112"/>
      <c r="G1310" s="112"/>
      <c r="H1310" s="112"/>
      <c r="I1310" s="112"/>
      <c r="J1310" s="112"/>
      <c r="K1310" s="112"/>
      <c r="L1310" s="112"/>
      <c r="M1310" s="112"/>
      <c r="N1310" s="208"/>
      <c r="O1310" s="208"/>
      <c r="P1310" s="208"/>
      <c r="Q1310" s="208"/>
    </row>
    <row r="1311" spans="1:17" x14ac:dyDescent="0.2">
      <c r="A1311" s="134"/>
      <c r="B1311" s="112"/>
      <c r="C1311" s="112"/>
      <c r="D1311" s="112"/>
      <c r="E1311" s="112"/>
      <c r="F1311" s="112"/>
      <c r="G1311" s="112"/>
      <c r="H1311" s="112"/>
      <c r="I1311" s="112"/>
      <c r="J1311" s="112"/>
      <c r="K1311" s="112"/>
      <c r="L1311" s="112"/>
      <c r="M1311" s="112"/>
      <c r="N1311" s="208"/>
      <c r="O1311" s="208"/>
      <c r="P1311" s="208"/>
      <c r="Q1311" s="208"/>
    </row>
    <row r="1312" spans="1:17" x14ac:dyDescent="0.2">
      <c r="A1312" s="134"/>
      <c r="B1312" s="112"/>
      <c r="C1312" s="112"/>
      <c r="D1312" s="112"/>
      <c r="E1312" s="112"/>
      <c r="F1312" s="112"/>
      <c r="G1312" s="112"/>
      <c r="H1312" s="112"/>
      <c r="I1312" s="112"/>
      <c r="J1312" s="112"/>
      <c r="K1312" s="112"/>
      <c r="L1312" s="112"/>
      <c r="M1312" s="112"/>
      <c r="N1312" s="208"/>
      <c r="O1312" s="208"/>
      <c r="P1312" s="208"/>
      <c r="Q1312" s="208"/>
    </row>
    <row r="1313" spans="1:17" x14ac:dyDescent="0.2">
      <c r="A1313" s="134"/>
      <c r="B1313" s="112"/>
      <c r="C1313" s="112"/>
      <c r="D1313" s="112"/>
      <c r="E1313" s="112"/>
      <c r="F1313" s="112"/>
      <c r="G1313" s="112"/>
      <c r="H1313" s="112"/>
      <c r="I1313" s="112"/>
      <c r="J1313" s="112"/>
      <c r="K1313" s="112"/>
      <c r="L1313" s="112"/>
      <c r="M1313" s="112"/>
      <c r="N1313" s="208"/>
      <c r="O1313" s="208"/>
      <c r="P1313" s="208"/>
      <c r="Q1313" s="208"/>
    </row>
    <row r="1314" spans="1:17" x14ac:dyDescent="0.2">
      <c r="A1314" s="134"/>
      <c r="B1314" s="112"/>
      <c r="C1314" s="112"/>
      <c r="D1314" s="112"/>
      <c r="E1314" s="112"/>
      <c r="F1314" s="112"/>
      <c r="G1314" s="112"/>
      <c r="H1314" s="112"/>
      <c r="I1314" s="112"/>
      <c r="J1314" s="112"/>
      <c r="K1314" s="112"/>
      <c r="L1314" s="112"/>
      <c r="M1314" s="112"/>
      <c r="N1314" s="208"/>
      <c r="O1314" s="208"/>
      <c r="P1314" s="208"/>
      <c r="Q1314" s="208"/>
    </row>
    <row r="1315" spans="1:17" x14ac:dyDescent="0.2">
      <c r="A1315" s="134"/>
      <c r="B1315" s="112"/>
      <c r="C1315" s="112"/>
      <c r="D1315" s="112"/>
      <c r="E1315" s="112"/>
      <c r="F1315" s="112"/>
      <c r="G1315" s="112"/>
      <c r="H1315" s="112"/>
      <c r="I1315" s="112"/>
      <c r="J1315" s="112"/>
      <c r="K1315" s="112"/>
      <c r="L1315" s="112"/>
      <c r="M1315" s="112"/>
      <c r="N1315" s="208"/>
      <c r="O1315" s="208"/>
      <c r="P1315" s="208"/>
      <c r="Q1315" s="208"/>
    </row>
    <row r="1316" spans="1:17" x14ac:dyDescent="0.2">
      <c r="A1316" s="134"/>
      <c r="B1316" s="112"/>
      <c r="C1316" s="112"/>
      <c r="D1316" s="112"/>
      <c r="E1316" s="112"/>
      <c r="F1316" s="112"/>
      <c r="G1316" s="112"/>
      <c r="H1316" s="112"/>
      <c r="I1316" s="112"/>
      <c r="J1316" s="112"/>
      <c r="K1316" s="112"/>
      <c r="L1316" s="112"/>
      <c r="M1316" s="112"/>
      <c r="N1316" s="208"/>
      <c r="O1316" s="208"/>
      <c r="P1316" s="208"/>
      <c r="Q1316" s="208"/>
    </row>
    <row r="1317" spans="1:17" x14ac:dyDescent="0.2">
      <c r="A1317" s="134"/>
      <c r="B1317" s="112"/>
      <c r="C1317" s="112"/>
      <c r="D1317" s="112"/>
      <c r="E1317" s="112"/>
      <c r="F1317" s="112"/>
      <c r="G1317" s="112"/>
      <c r="H1317" s="112"/>
      <c r="I1317" s="112"/>
      <c r="J1317" s="112"/>
      <c r="K1317" s="112"/>
      <c r="L1317" s="112"/>
      <c r="M1317" s="112"/>
      <c r="N1317" s="208"/>
      <c r="O1317" s="208"/>
      <c r="P1317" s="208"/>
      <c r="Q1317" s="208"/>
    </row>
    <row r="1318" spans="1:17" x14ac:dyDescent="0.2">
      <c r="A1318" s="134"/>
      <c r="B1318" s="112"/>
      <c r="C1318" s="112"/>
      <c r="D1318" s="112"/>
      <c r="E1318" s="112"/>
      <c r="F1318" s="112"/>
      <c r="G1318" s="112"/>
      <c r="H1318" s="112"/>
      <c r="I1318" s="112"/>
      <c r="J1318" s="112"/>
      <c r="K1318" s="112"/>
      <c r="L1318" s="112"/>
      <c r="M1318" s="112"/>
      <c r="N1318" s="208"/>
      <c r="O1318" s="208"/>
      <c r="P1318" s="208"/>
      <c r="Q1318" s="208"/>
    </row>
    <row r="1319" spans="1:17" x14ac:dyDescent="0.2">
      <c r="A1319" s="134"/>
      <c r="B1319" s="112"/>
      <c r="C1319" s="112"/>
      <c r="D1319" s="112"/>
      <c r="E1319" s="112"/>
      <c r="F1319" s="112"/>
      <c r="G1319" s="112"/>
      <c r="H1319" s="112"/>
      <c r="I1319" s="112"/>
      <c r="J1319" s="112"/>
      <c r="K1319" s="112"/>
      <c r="L1319" s="112"/>
      <c r="M1319" s="112"/>
      <c r="N1319" s="208"/>
      <c r="O1319" s="208"/>
      <c r="P1319" s="208"/>
      <c r="Q1319" s="208"/>
    </row>
    <row r="1320" spans="1:17" x14ac:dyDescent="0.2">
      <c r="A1320" s="134"/>
      <c r="B1320" s="112"/>
      <c r="C1320" s="112"/>
      <c r="D1320" s="112"/>
      <c r="E1320" s="112"/>
      <c r="F1320" s="112"/>
      <c r="G1320" s="112"/>
      <c r="H1320" s="112"/>
      <c r="I1320" s="112"/>
      <c r="J1320" s="112"/>
      <c r="K1320" s="112"/>
      <c r="L1320" s="112"/>
      <c r="M1320" s="112"/>
      <c r="N1320" s="208"/>
      <c r="O1320" s="208"/>
      <c r="P1320" s="208"/>
      <c r="Q1320" s="208"/>
    </row>
    <row r="1321" spans="1:17" x14ac:dyDescent="0.2">
      <c r="A1321" s="134"/>
      <c r="B1321" s="112"/>
      <c r="C1321" s="112"/>
      <c r="D1321" s="112"/>
      <c r="E1321" s="112"/>
      <c r="F1321" s="112"/>
      <c r="G1321" s="112"/>
      <c r="H1321" s="112"/>
      <c r="I1321" s="112"/>
      <c r="J1321" s="112"/>
      <c r="K1321" s="112"/>
      <c r="L1321" s="112"/>
      <c r="M1321" s="112"/>
      <c r="N1321" s="208"/>
      <c r="O1321" s="208"/>
      <c r="P1321" s="208"/>
      <c r="Q1321" s="208"/>
    </row>
    <row r="1322" spans="1:17" x14ac:dyDescent="0.2">
      <c r="A1322" s="134"/>
      <c r="B1322" s="112"/>
      <c r="C1322" s="112"/>
      <c r="D1322" s="112"/>
      <c r="E1322" s="112"/>
      <c r="F1322" s="112"/>
      <c r="G1322" s="112"/>
      <c r="H1322" s="112"/>
      <c r="I1322" s="112"/>
      <c r="J1322" s="112"/>
      <c r="K1322" s="112"/>
      <c r="L1322" s="112"/>
      <c r="M1322" s="112"/>
      <c r="N1322" s="208"/>
      <c r="O1322" s="208"/>
      <c r="P1322" s="208"/>
      <c r="Q1322" s="208"/>
    </row>
    <row r="1323" spans="1:17" x14ac:dyDescent="0.2">
      <c r="A1323" s="134"/>
      <c r="B1323" s="112"/>
      <c r="C1323" s="112"/>
      <c r="D1323" s="112"/>
      <c r="E1323" s="112"/>
      <c r="F1323" s="112"/>
      <c r="G1323" s="112"/>
      <c r="H1323" s="112"/>
      <c r="I1323" s="112"/>
      <c r="J1323" s="112"/>
      <c r="K1323" s="112"/>
      <c r="L1323" s="112"/>
      <c r="M1323" s="112"/>
      <c r="N1323" s="208"/>
      <c r="O1323" s="208"/>
      <c r="P1323" s="208"/>
      <c r="Q1323" s="208"/>
    </row>
    <row r="1324" spans="1:17" x14ac:dyDescent="0.2">
      <c r="A1324" s="134"/>
      <c r="B1324" s="112"/>
      <c r="C1324" s="112"/>
      <c r="D1324" s="112"/>
      <c r="E1324" s="112"/>
      <c r="F1324" s="112"/>
      <c r="G1324" s="112"/>
      <c r="H1324" s="112"/>
      <c r="I1324" s="112"/>
      <c r="J1324" s="112"/>
      <c r="K1324" s="112"/>
      <c r="L1324" s="112"/>
      <c r="M1324" s="112"/>
      <c r="N1324" s="208"/>
      <c r="O1324" s="208"/>
      <c r="P1324" s="208"/>
      <c r="Q1324" s="208"/>
    </row>
    <row r="1325" spans="1:17" x14ac:dyDescent="0.2">
      <c r="A1325" s="134"/>
      <c r="B1325" s="112"/>
      <c r="C1325" s="112"/>
      <c r="D1325" s="112"/>
      <c r="E1325" s="112"/>
      <c r="F1325" s="112"/>
      <c r="G1325" s="112"/>
      <c r="H1325" s="112"/>
      <c r="I1325" s="112"/>
      <c r="J1325" s="112"/>
      <c r="K1325" s="112"/>
      <c r="L1325" s="112"/>
      <c r="M1325" s="112"/>
      <c r="N1325" s="208"/>
      <c r="O1325" s="208"/>
      <c r="P1325" s="208"/>
      <c r="Q1325" s="208"/>
    </row>
    <row r="1326" spans="1:17" x14ac:dyDescent="0.2">
      <c r="A1326" s="134"/>
      <c r="B1326" s="112"/>
      <c r="C1326" s="112"/>
      <c r="D1326" s="112"/>
      <c r="E1326" s="112"/>
      <c r="F1326" s="112"/>
      <c r="G1326" s="112"/>
      <c r="H1326" s="112"/>
      <c r="I1326" s="112"/>
      <c r="J1326" s="112"/>
      <c r="K1326" s="112"/>
      <c r="L1326" s="112"/>
      <c r="M1326" s="112"/>
      <c r="N1326" s="208"/>
      <c r="O1326" s="208"/>
      <c r="P1326" s="208"/>
      <c r="Q1326" s="208"/>
    </row>
    <row r="1327" spans="1:17" x14ac:dyDescent="0.2">
      <c r="A1327" s="134"/>
      <c r="B1327" s="112"/>
      <c r="C1327" s="112"/>
      <c r="D1327" s="112"/>
      <c r="E1327" s="112"/>
      <c r="F1327" s="112"/>
      <c r="G1327" s="112"/>
      <c r="H1327" s="112"/>
      <c r="I1327" s="112"/>
      <c r="J1327" s="112"/>
      <c r="K1327" s="112"/>
      <c r="L1327" s="112"/>
      <c r="M1327" s="112"/>
      <c r="N1327" s="208"/>
      <c r="O1327" s="208"/>
      <c r="P1327" s="208"/>
      <c r="Q1327" s="208"/>
    </row>
    <row r="1328" spans="1:17" x14ac:dyDescent="0.2">
      <c r="A1328" s="134"/>
      <c r="B1328" s="112"/>
      <c r="C1328" s="112"/>
      <c r="D1328" s="112"/>
      <c r="E1328" s="112"/>
      <c r="F1328" s="112"/>
      <c r="G1328" s="112"/>
      <c r="H1328" s="112"/>
      <c r="I1328" s="112"/>
      <c r="J1328" s="112"/>
      <c r="K1328" s="112"/>
      <c r="L1328" s="112"/>
      <c r="M1328" s="112"/>
      <c r="N1328" s="208"/>
      <c r="O1328" s="208"/>
      <c r="P1328" s="208"/>
      <c r="Q1328" s="208"/>
    </row>
    <row r="1329" spans="1:17" x14ac:dyDescent="0.2">
      <c r="A1329" s="134"/>
      <c r="B1329" s="112"/>
      <c r="C1329" s="112"/>
      <c r="D1329" s="112"/>
      <c r="E1329" s="112"/>
      <c r="F1329" s="112"/>
      <c r="G1329" s="112"/>
      <c r="H1329" s="112"/>
      <c r="I1329" s="112"/>
      <c r="J1329" s="112"/>
      <c r="K1329" s="112"/>
      <c r="L1329" s="112"/>
      <c r="M1329" s="112"/>
      <c r="N1329" s="208"/>
      <c r="O1329" s="208"/>
      <c r="P1329" s="208"/>
      <c r="Q1329" s="208"/>
    </row>
    <row r="1330" spans="1:17" x14ac:dyDescent="0.2">
      <c r="A1330" s="134"/>
      <c r="B1330" s="112"/>
      <c r="C1330" s="112"/>
      <c r="D1330" s="112"/>
      <c r="E1330" s="112"/>
      <c r="F1330" s="112"/>
      <c r="G1330" s="112"/>
      <c r="H1330" s="112"/>
      <c r="I1330" s="112"/>
      <c r="J1330" s="112"/>
      <c r="K1330" s="112"/>
      <c r="L1330" s="112"/>
      <c r="M1330" s="112"/>
      <c r="N1330" s="208"/>
      <c r="O1330" s="208"/>
      <c r="P1330" s="208"/>
      <c r="Q1330" s="208"/>
    </row>
    <row r="1331" spans="1:17" x14ac:dyDescent="0.2">
      <c r="A1331" s="134"/>
      <c r="B1331" s="112"/>
      <c r="C1331" s="112"/>
      <c r="D1331" s="112"/>
      <c r="E1331" s="112"/>
      <c r="F1331" s="112"/>
      <c r="G1331" s="112"/>
      <c r="H1331" s="112"/>
      <c r="I1331" s="112"/>
      <c r="J1331" s="112"/>
      <c r="K1331" s="112"/>
      <c r="L1331" s="112"/>
      <c r="M1331" s="112"/>
      <c r="N1331" s="208"/>
      <c r="O1331" s="208"/>
      <c r="P1331" s="208"/>
      <c r="Q1331" s="208"/>
    </row>
    <row r="1332" spans="1:17" x14ac:dyDescent="0.2">
      <c r="A1332" s="134"/>
      <c r="B1332" s="112"/>
      <c r="C1332" s="112"/>
      <c r="D1332" s="112"/>
      <c r="E1332" s="112"/>
      <c r="F1332" s="112"/>
      <c r="G1332" s="112"/>
      <c r="H1332" s="112"/>
      <c r="I1332" s="112"/>
      <c r="J1332" s="112"/>
      <c r="K1332" s="112"/>
      <c r="L1332" s="112"/>
      <c r="M1332" s="112"/>
      <c r="N1332" s="208"/>
      <c r="O1332" s="208"/>
      <c r="P1332" s="208"/>
      <c r="Q1332" s="208"/>
    </row>
    <row r="1333" spans="1:17" x14ac:dyDescent="0.2">
      <c r="A1333" s="134"/>
      <c r="B1333" s="112"/>
      <c r="C1333" s="112"/>
      <c r="D1333" s="112"/>
      <c r="E1333" s="112"/>
      <c r="F1333" s="112"/>
      <c r="G1333" s="112"/>
      <c r="H1333" s="112"/>
      <c r="I1333" s="112"/>
      <c r="J1333" s="112"/>
      <c r="K1333" s="112"/>
      <c r="L1333" s="112"/>
      <c r="M1333" s="112"/>
      <c r="N1333" s="208"/>
      <c r="O1333" s="208"/>
      <c r="P1333" s="208"/>
      <c r="Q1333" s="208"/>
    </row>
    <row r="1334" spans="1:17" x14ac:dyDescent="0.2">
      <c r="A1334" s="134"/>
      <c r="B1334" s="112"/>
      <c r="C1334" s="112"/>
      <c r="D1334" s="112"/>
      <c r="E1334" s="112"/>
      <c r="F1334" s="112"/>
      <c r="G1334" s="112"/>
      <c r="H1334" s="112"/>
      <c r="I1334" s="112"/>
      <c r="J1334" s="112"/>
      <c r="K1334" s="112"/>
      <c r="L1334" s="112"/>
      <c r="M1334" s="112"/>
      <c r="N1334" s="208"/>
      <c r="O1334" s="208"/>
      <c r="P1334" s="208"/>
      <c r="Q1334" s="208"/>
    </row>
    <row r="1335" spans="1:17" x14ac:dyDescent="0.2">
      <c r="A1335" s="134"/>
      <c r="B1335" s="112"/>
      <c r="C1335" s="112"/>
      <c r="D1335" s="112"/>
      <c r="E1335" s="112"/>
      <c r="F1335" s="112"/>
      <c r="G1335" s="112"/>
      <c r="H1335" s="112"/>
      <c r="I1335" s="112"/>
      <c r="J1335" s="112"/>
      <c r="K1335" s="112"/>
      <c r="L1335" s="112"/>
      <c r="M1335" s="112"/>
      <c r="N1335" s="208"/>
      <c r="O1335" s="208"/>
      <c r="P1335" s="208"/>
      <c r="Q1335" s="208"/>
    </row>
    <row r="1336" spans="1:17" x14ac:dyDescent="0.2">
      <c r="A1336" s="134"/>
      <c r="B1336" s="112"/>
      <c r="C1336" s="112"/>
      <c r="D1336" s="112"/>
      <c r="E1336" s="112"/>
      <c r="F1336" s="112"/>
      <c r="G1336" s="112"/>
      <c r="H1336" s="112"/>
      <c r="I1336" s="112"/>
      <c r="J1336" s="112"/>
      <c r="K1336" s="112"/>
      <c r="L1336" s="112"/>
      <c r="M1336" s="112"/>
      <c r="N1336" s="208"/>
      <c r="O1336" s="208"/>
      <c r="P1336" s="208"/>
      <c r="Q1336" s="208"/>
    </row>
    <row r="1337" spans="1:17" x14ac:dyDescent="0.2">
      <c r="A1337" s="134"/>
      <c r="B1337" s="112"/>
      <c r="C1337" s="112"/>
      <c r="D1337" s="112"/>
      <c r="E1337" s="112"/>
      <c r="F1337" s="112"/>
      <c r="G1337" s="112"/>
      <c r="H1337" s="112"/>
      <c r="I1337" s="112"/>
      <c r="J1337" s="112"/>
      <c r="K1337" s="112"/>
      <c r="L1337" s="112"/>
      <c r="M1337" s="112"/>
      <c r="N1337" s="208"/>
      <c r="O1337" s="208"/>
      <c r="P1337" s="208"/>
      <c r="Q1337" s="208"/>
    </row>
    <row r="1338" spans="1:17" x14ac:dyDescent="0.2">
      <c r="A1338" s="134"/>
      <c r="B1338" s="112"/>
      <c r="C1338" s="112"/>
      <c r="D1338" s="112"/>
      <c r="E1338" s="112"/>
      <c r="F1338" s="112"/>
      <c r="G1338" s="112"/>
      <c r="H1338" s="112"/>
      <c r="I1338" s="112"/>
      <c r="J1338" s="112"/>
      <c r="K1338" s="112"/>
      <c r="L1338" s="112"/>
      <c r="M1338" s="112"/>
      <c r="N1338" s="208"/>
      <c r="O1338" s="208"/>
      <c r="P1338" s="208"/>
      <c r="Q1338" s="208"/>
    </row>
    <row r="1339" spans="1:17" x14ac:dyDescent="0.2">
      <c r="A1339" s="134"/>
      <c r="B1339" s="112"/>
      <c r="C1339" s="112"/>
      <c r="D1339" s="112"/>
      <c r="E1339" s="112"/>
      <c r="F1339" s="112"/>
      <c r="G1339" s="112"/>
      <c r="H1339" s="112"/>
      <c r="I1339" s="112"/>
      <c r="J1339" s="112"/>
      <c r="K1339" s="112"/>
      <c r="L1339" s="112"/>
      <c r="M1339" s="112"/>
      <c r="N1339" s="208"/>
      <c r="O1339" s="208"/>
      <c r="P1339" s="208"/>
      <c r="Q1339" s="208"/>
    </row>
    <row r="1340" spans="1:17" x14ac:dyDescent="0.2">
      <c r="A1340" s="134"/>
      <c r="B1340" s="112"/>
      <c r="C1340" s="112"/>
      <c r="D1340" s="112"/>
      <c r="E1340" s="112"/>
      <c r="F1340" s="112"/>
      <c r="G1340" s="112"/>
      <c r="H1340" s="112"/>
      <c r="I1340" s="112"/>
      <c r="J1340" s="112"/>
      <c r="K1340" s="112"/>
      <c r="L1340" s="112"/>
      <c r="M1340" s="112"/>
      <c r="N1340" s="208"/>
      <c r="O1340" s="208"/>
      <c r="P1340" s="208"/>
      <c r="Q1340" s="208"/>
    </row>
    <row r="1341" spans="1:17" x14ac:dyDescent="0.2">
      <c r="A1341" s="134"/>
      <c r="B1341" s="112"/>
      <c r="C1341" s="112"/>
      <c r="D1341" s="112"/>
      <c r="E1341" s="112"/>
      <c r="F1341" s="112"/>
      <c r="G1341" s="112"/>
      <c r="H1341" s="112"/>
      <c r="I1341" s="112"/>
      <c r="J1341" s="112"/>
      <c r="K1341" s="112"/>
      <c r="L1341" s="112"/>
      <c r="M1341" s="112"/>
      <c r="N1341" s="208"/>
      <c r="O1341" s="208"/>
      <c r="P1341" s="208"/>
      <c r="Q1341" s="208"/>
    </row>
    <row r="1342" spans="1:17" x14ac:dyDescent="0.2">
      <c r="A1342" s="134"/>
      <c r="B1342" s="112"/>
      <c r="C1342" s="112"/>
      <c r="D1342" s="112"/>
      <c r="E1342" s="112"/>
      <c r="F1342" s="112"/>
      <c r="G1342" s="112"/>
      <c r="H1342" s="112"/>
      <c r="I1342" s="112"/>
      <c r="J1342" s="112"/>
      <c r="K1342" s="112"/>
      <c r="L1342" s="112"/>
      <c r="M1342" s="112"/>
      <c r="N1342" s="208"/>
      <c r="O1342" s="208"/>
      <c r="P1342" s="208"/>
      <c r="Q1342" s="208"/>
    </row>
    <row r="1343" spans="1:17" x14ac:dyDescent="0.2">
      <c r="A1343" s="134"/>
      <c r="B1343" s="112"/>
      <c r="C1343" s="112"/>
      <c r="D1343" s="112"/>
      <c r="E1343" s="112"/>
      <c r="F1343" s="112"/>
      <c r="G1343" s="112"/>
      <c r="H1343" s="112"/>
      <c r="I1343" s="112"/>
      <c r="J1343" s="112"/>
      <c r="K1343" s="112"/>
      <c r="L1343" s="112"/>
      <c r="M1343" s="112"/>
      <c r="N1343" s="208"/>
      <c r="O1343" s="208"/>
      <c r="P1343" s="208"/>
      <c r="Q1343" s="208"/>
    </row>
    <row r="1344" spans="1:17" x14ac:dyDescent="0.2">
      <c r="A1344" s="134"/>
      <c r="B1344" s="112"/>
      <c r="C1344" s="112"/>
      <c r="D1344" s="112"/>
      <c r="E1344" s="112"/>
      <c r="F1344" s="112"/>
      <c r="G1344" s="112"/>
      <c r="H1344" s="112"/>
      <c r="I1344" s="112"/>
      <c r="J1344" s="112"/>
      <c r="K1344" s="112"/>
      <c r="L1344" s="112"/>
      <c r="M1344" s="112"/>
      <c r="N1344" s="208"/>
      <c r="O1344" s="208"/>
      <c r="P1344" s="208"/>
      <c r="Q1344" s="208"/>
    </row>
    <row r="1345" spans="1:17" x14ac:dyDescent="0.2">
      <c r="A1345" s="134"/>
      <c r="B1345" s="112"/>
      <c r="C1345" s="112"/>
      <c r="D1345" s="112"/>
      <c r="E1345" s="112"/>
      <c r="F1345" s="112"/>
      <c r="G1345" s="112"/>
      <c r="H1345" s="112"/>
      <c r="I1345" s="112"/>
      <c r="J1345" s="112"/>
      <c r="K1345" s="112"/>
      <c r="L1345" s="112"/>
      <c r="M1345" s="112"/>
      <c r="N1345" s="208"/>
      <c r="O1345" s="208"/>
      <c r="P1345" s="208"/>
      <c r="Q1345" s="208"/>
    </row>
    <row r="1346" spans="1:17" x14ac:dyDescent="0.2">
      <c r="A1346" s="134"/>
      <c r="B1346" s="112"/>
      <c r="C1346" s="112"/>
      <c r="D1346" s="112"/>
      <c r="E1346" s="112"/>
      <c r="F1346" s="112"/>
      <c r="G1346" s="112"/>
      <c r="H1346" s="112"/>
      <c r="I1346" s="112"/>
      <c r="J1346" s="112"/>
      <c r="K1346" s="112"/>
      <c r="L1346" s="112"/>
      <c r="M1346" s="112"/>
      <c r="N1346" s="208"/>
      <c r="O1346" s="208"/>
      <c r="P1346" s="208"/>
      <c r="Q1346" s="208"/>
    </row>
    <row r="1347" spans="1:17" x14ac:dyDescent="0.2">
      <c r="A1347" s="134"/>
      <c r="B1347" s="112"/>
      <c r="C1347" s="112"/>
      <c r="D1347" s="112"/>
      <c r="E1347" s="112"/>
      <c r="F1347" s="112"/>
      <c r="G1347" s="112"/>
      <c r="H1347" s="112"/>
      <c r="I1347" s="112"/>
      <c r="J1347" s="112"/>
      <c r="K1347" s="112"/>
      <c r="L1347" s="112"/>
      <c r="M1347" s="112"/>
      <c r="N1347" s="208"/>
      <c r="O1347" s="208"/>
      <c r="P1347" s="208"/>
      <c r="Q1347" s="208"/>
    </row>
    <row r="1348" spans="1:17" x14ac:dyDescent="0.2">
      <c r="A1348" s="134"/>
      <c r="B1348" s="112"/>
      <c r="C1348" s="112"/>
      <c r="D1348" s="112"/>
      <c r="E1348" s="112"/>
      <c r="F1348" s="112"/>
      <c r="G1348" s="112"/>
      <c r="H1348" s="112"/>
      <c r="I1348" s="112"/>
      <c r="J1348" s="112"/>
      <c r="K1348" s="112"/>
      <c r="L1348" s="112"/>
      <c r="M1348" s="112"/>
      <c r="N1348" s="208"/>
      <c r="O1348" s="208"/>
      <c r="P1348" s="208"/>
      <c r="Q1348" s="208"/>
    </row>
    <row r="1349" spans="1:17" x14ac:dyDescent="0.2">
      <c r="A1349" s="134"/>
      <c r="B1349" s="112"/>
      <c r="C1349" s="112"/>
      <c r="D1349" s="112"/>
      <c r="E1349" s="112"/>
      <c r="F1349" s="112"/>
      <c r="G1349" s="112"/>
      <c r="H1349" s="112"/>
      <c r="I1349" s="112"/>
      <c r="J1349" s="112"/>
      <c r="K1349" s="112"/>
      <c r="L1349" s="112"/>
      <c r="M1349" s="112"/>
      <c r="N1349" s="208"/>
      <c r="O1349" s="208"/>
      <c r="P1349" s="208"/>
      <c r="Q1349" s="208"/>
    </row>
    <row r="1350" spans="1:17" x14ac:dyDescent="0.2">
      <c r="A1350" s="134"/>
      <c r="B1350" s="112"/>
      <c r="C1350" s="112"/>
      <c r="D1350" s="112"/>
      <c r="E1350" s="112"/>
      <c r="F1350" s="112"/>
      <c r="G1350" s="112"/>
      <c r="H1350" s="112"/>
      <c r="I1350" s="112"/>
      <c r="J1350" s="112"/>
      <c r="K1350" s="112"/>
      <c r="L1350" s="112"/>
      <c r="M1350" s="112"/>
      <c r="N1350" s="208"/>
      <c r="O1350" s="208"/>
      <c r="P1350" s="208"/>
      <c r="Q1350" s="208"/>
    </row>
    <row r="1351" spans="1:17" x14ac:dyDescent="0.2">
      <c r="A1351" s="134"/>
      <c r="B1351" s="112"/>
      <c r="C1351" s="112"/>
      <c r="D1351" s="112"/>
      <c r="E1351" s="112"/>
      <c r="F1351" s="112"/>
      <c r="G1351" s="112"/>
      <c r="H1351" s="112"/>
      <c r="I1351" s="112"/>
      <c r="J1351" s="112"/>
      <c r="K1351" s="112"/>
      <c r="L1351" s="112"/>
      <c r="M1351" s="112"/>
    </row>
    <row r="1352" spans="1:17" x14ac:dyDescent="0.2">
      <c r="A1352" s="134"/>
      <c r="B1352" s="112"/>
      <c r="C1352" s="112"/>
      <c r="D1352" s="112"/>
      <c r="E1352" s="112"/>
      <c r="F1352" s="112"/>
      <c r="G1352" s="112"/>
      <c r="H1352" s="112"/>
      <c r="I1352" s="112"/>
      <c r="J1352" s="112"/>
      <c r="K1352" s="112"/>
      <c r="L1352" s="112"/>
      <c r="M1352" s="112"/>
    </row>
    <row r="1353" spans="1:17" x14ac:dyDescent="0.2">
      <c r="A1353" s="134"/>
      <c r="B1353" s="112"/>
      <c r="C1353" s="112"/>
      <c r="D1353" s="112"/>
      <c r="E1353" s="112"/>
      <c r="F1353" s="112"/>
      <c r="G1353" s="112"/>
      <c r="H1353" s="112"/>
      <c r="I1353" s="112"/>
      <c r="J1353" s="112"/>
      <c r="K1353" s="112"/>
      <c r="L1353" s="112"/>
      <c r="M1353" s="112"/>
    </row>
    <row r="1354" spans="1:17" x14ac:dyDescent="0.2">
      <c r="A1354" s="134"/>
      <c r="B1354" s="112"/>
      <c r="C1354" s="112"/>
      <c r="D1354" s="112"/>
      <c r="E1354" s="112"/>
      <c r="F1354" s="112"/>
      <c r="G1354" s="112"/>
      <c r="H1354" s="112"/>
      <c r="I1354" s="112"/>
      <c r="J1354" s="112"/>
      <c r="K1354" s="112"/>
      <c r="L1354" s="112"/>
      <c r="M1354" s="112"/>
    </row>
    <row r="1355" spans="1:17" x14ac:dyDescent="0.2">
      <c r="A1355" s="134"/>
      <c r="B1355" s="112"/>
      <c r="C1355" s="112"/>
      <c r="D1355" s="112"/>
      <c r="E1355" s="112"/>
      <c r="F1355" s="112"/>
      <c r="G1355" s="112"/>
      <c r="H1355" s="112"/>
      <c r="I1355" s="112"/>
      <c r="J1355" s="112"/>
      <c r="K1355" s="112"/>
      <c r="L1355" s="112"/>
      <c r="M1355" s="112"/>
    </row>
    <row r="1356" spans="1:17" x14ac:dyDescent="0.2">
      <c r="A1356" s="134"/>
      <c r="B1356" s="112"/>
      <c r="C1356" s="112"/>
      <c r="D1356" s="112"/>
      <c r="E1356" s="112"/>
      <c r="F1356" s="112"/>
      <c r="G1356" s="112"/>
      <c r="H1356" s="112"/>
      <c r="I1356" s="112"/>
      <c r="J1356" s="112"/>
      <c r="K1356" s="112"/>
      <c r="L1356" s="112"/>
      <c r="M1356" s="112"/>
    </row>
    <row r="1357" spans="1:17" x14ac:dyDescent="0.2">
      <c r="A1357" s="134"/>
      <c r="B1357" s="112"/>
      <c r="C1357" s="112"/>
      <c r="D1357" s="112"/>
      <c r="E1357" s="112"/>
      <c r="F1357" s="112"/>
      <c r="G1357" s="112"/>
      <c r="H1357" s="112"/>
      <c r="I1357" s="112"/>
      <c r="J1357" s="112"/>
      <c r="K1357" s="112"/>
      <c r="L1357" s="112"/>
      <c r="M1357" s="112"/>
    </row>
    <row r="1358" spans="1:17" x14ac:dyDescent="0.2">
      <c r="A1358" s="134"/>
      <c r="B1358" s="112"/>
      <c r="C1358" s="112"/>
      <c r="D1358" s="112"/>
      <c r="E1358" s="112"/>
      <c r="F1358" s="112"/>
      <c r="G1358" s="112"/>
      <c r="H1358" s="112"/>
      <c r="I1358" s="112"/>
      <c r="J1358" s="112"/>
      <c r="K1358" s="112"/>
      <c r="L1358" s="112"/>
      <c r="M1358" s="112"/>
    </row>
    <row r="1359" spans="1:17" x14ac:dyDescent="0.2">
      <c r="A1359" s="134"/>
      <c r="B1359" s="112"/>
      <c r="C1359" s="112"/>
      <c r="D1359" s="112"/>
      <c r="E1359" s="112"/>
      <c r="F1359" s="112"/>
      <c r="G1359" s="112"/>
      <c r="H1359" s="112"/>
      <c r="I1359" s="112"/>
      <c r="J1359" s="112"/>
      <c r="K1359" s="112"/>
      <c r="L1359" s="112"/>
      <c r="M1359" s="112"/>
    </row>
    <row r="1360" spans="1:17" x14ac:dyDescent="0.2">
      <c r="A1360" s="134"/>
      <c r="B1360" s="112"/>
      <c r="C1360" s="112"/>
      <c r="D1360" s="112"/>
      <c r="E1360" s="112"/>
      <c r="F1360" s="112"/>
      <c r="G1360" s="112"/>
      <c r="H1360" s="112"/>
      <c r="I1360" s="112"/>
      <c r="J1360" s="112"/>
      <c r="K1360" s="112"/>
      <c r="L1360" s="112"/>
      <c r="M1360" s="112"/>
    </row>
    <row r="1361" spans="1:13" x14ac:dyDescent="0.2">
      <c r="A1361" s="134"/>
      <c r="B1361" s="112"/>
      <c r="C1361" s="112"/>
      <c r="D1361" s="112"/>
      <c r="E1361" s="112"/>
      <c r="F1361" s="112"/>
      <c r="G1361" s="112"/>
      <c r="H1361" s="112"/>
      <c r="I1361" s="112"/>
      <c r="J1361" s="112"/>
      <c r="K1361" s="112"/>
      <c r="L1361" s="112"/>
      <c r="M1361" s="112"/>
    </row>
    <row r="1362" spans="1:13" x14ac:dyDescent="0.2">
      <c r="A1362" s="134"/>
      <c r="B1362" s="112"/>
      <c r="C1362" s="112"/>
      <c r="D1362" s="112"/>
      <c r="E1362" s="112"/>
      <c r="F1362" s="112"/>
      <c r="G1362" s="112"/>
      <c r="H1362" s="112"/>
      <c r="I1362" s="112"/>
      <c r="J1362" s="112"/>
      <c r="K1362" s="112"/>
      <c r="L1362" s="112"/>
      <c r="M1362" s="112"/>
    </row>
    <row r="1363" spans="1:13" x14ac:dyDescent="0.2">
      <c r="A1363" s="134"/>
      <c r="B1363" s="112"/>
      <c r="C1363" s="112"/>
      <c r="D1363" s="112"/>
      <c r="E1363" s="112"/>
      <c r="F1363" s="112"/>
      <c r="G1363" s="112"/>
      <c r="H1363" s="112"/>
      <c r="I1363" s="112"/>
      <c r="J1363" s="112"/>
      <c r="K1363" s="112"/>
      <c r="L1363" s="112"/>
      <c r="M1363" s="112"/>
    </row>
    <row r="1364" spans="1:13" x14ac:dyDescent="0.2">
      <c r="A1364" s="134"/>
      <c r="B1364" s="112"/>
      <c r="C1364" s="112"/>
      <c r="D1364" s="112"/>
      <c r="E1364" s="112"/>
      <c r="F1364" s="112"/>
      <c r="G1364" s="112"/>
      <c r="H1364" s="112"/>
      <c r="I1364" s="112"/>
      <c r="J1364" s="112"/>
      <c r="K1364" s="112"/>
      <c r="L1364" s="112"/>
      <c r="M1364" s="112"/>
    </row>
    <row r="1365" spans="1:13" x14ac:dyDescent="0.2">
      <c r="A1365" s="134"/>
      <c r="B1365" s="112"/>
      <c r="C1365" s="112"/>
      <c r="D1365" s="112"/>
      <c r="E1365" s="112"/>
      <c r="F1365" s="112"/>
      <c r="G1365" s="112"/>
      <c r="H1365" s="112"/>
      <c r="I1365" s="112"/>
      <c r="J1365" s="112"/>
      <c r="K1365" s="112"/>
      <c r="L1365" s="112"/>
      <c r="M1365" s="112"/>
    </row>
    <row r="1366" spans="1:13" x14ac:dyDescent="0.2">
      <c r="A1366" s="134"/>
      <c r="B1366" s="112"/>
      <c r="C1366" s="112"/>
      <c r="D1366" s="112"/>
      <c r="E1366" s="112"/>
      <c r="F1366" s="112"/>
      <c r="G1366" s="112"/>
      <c r="H1366" s="112"/>
      <c r="I1366" s="112"/>
      <c r="J1366" s="112"/>
      <c r="K1366" s="112"/>
      <c r="L1366" s="112"/>
      <c r="M1366" s="112"/>
    </row>
    <row r="1367" spans="1:13" x14ac:dyDescent="0.2">
      <c r="A1367" s="134"/>
      <c r="B1367" s="112"/>
      <c r="C1367" s="112"/>
      <c r="D1367" s="112"/>
      <c r="E1367" s="112"/>
      <c r="F1367" s="112"/>
      <c r="G1367" s="112"/>
      <c r="H1367" s="112"/>
      <c r="I1367" s="112"/>
      <c r="J1367" s="112"/>
      <c r="K1367" s="112"/>
      <c r="L1367" s="112"/>
      <c r="M1367" s="112"/>
    </row>
    <row r="1368" spans="1:13" x14ac:dyDescent="0.2">
      <c r="A1368" s="134"/>
      <c r="B1368" s="112"/>
      <c r="C1368" s="112"/>
      <c r="D1368" s="112"/>
      <c r="E1368" s="112"/>
      <c r="F1368" s="112"/>
      <c r="G1368" s="112"/>
      <c r="H1368" s="112"/>
      <c r="I1368" s="112"/>
      <c r="J1368" s="112"/>
      <c r="K1368" s="112"/>
      <c r="L1368" s="112"/>
      <c r="M1368" s="112"/>
    </row>
    <row r="1369" spans="1:13" x14ac:dyDescent="0.2">
      <c r="A1369" s="134"/>
      <c r="B1369" s="112"/>
      <c r="C1369" s="112"/>
      <c r="D1369" s="112"/>
      <c r="E1369" s="112"/>
      <c r="F1369" s="112"/>
      <c r="G1369" s="112"/>
      <c r="H1369" s="112"/>
      <c r="I1369" s="112"/>
      <c r="J1369" s="112"/>
      <c r="K1369" s="112"/>
      <c r="L1369" s="112"/>
      <c r="M1369" s="112"/>
    </row>
    <row r="1370" spans="1:13" x14ac:dyDescent="0.2">
      <c r="A1370" s="134"/>
      <c r="B1370" s="112"/>
      <c r="C1370" s="112"/>
      <c r="D1370" s="112"/>
      <c r="E1370" s="112"/>
      <c r="F1370" s="112"/>
      <c r="G1370" s="112"/>
      <c r="H1370" s="112"/>
      <c r="I1370" s="112"/>
      <c r="J1370" s="112"/>
      <c r="K1370" s="112"/>
      <c r="L1370" s="112"/>
      <c r="M1370" s="112"/>
    </row>
    <row r="1371" spans="1:13" x14ac:dyDescent="0.2">
      <c r="A1371" s="134"/>
      <c r="B1371" s="112"/>
      <c r="C1371" s="112"/>
      <c r="D1371" s="112"/>
      <c r="E1371" s="112"/>
      <c r="F1371" s="112"/>
      <c r="G1371" s="112"/>
      <c r="H1371" s="112"/>
      <c r="I1371" s="112"/>
      <c r="J1371" s="112"/>
      <c r="K1371" s="112"/>
      <c r="L1371" s="112"/>
      <c r="M1371" s="112"/>
    </row>
    <row r="1372" spans="1:13" x14ac:dyDescent="0.2">
      <c r="A1372" s="134"/>
      <c r="B1372" s="112"/>
      <c r="C1372" s="112"/>
      <c r="D1372" s="112"/>
      <c r="E1372" s="112"/>
      <c r="F1372" s="112"/>
      <c r="G1372" s="112"/>
      <c r="H1372" s="112"/>
      <c r="I1372" s="112"/>
      <c r="J1372" s="112"/>
      <c r="K1372" s="112"/>
      <c r="L1372" s="112"/>
      <c r="M1372" s="112"/>
    </row>
    <row r="1373" spans="1:13" x14ac:dyDescent="0.2">
      <c r="A1373" s="134"/>
      <c r="B1373" s="112"/>
      <c r="C1373" s="112"/>
      <c r="D1373" s="112"/>
      <c r="E1373" s="112"/>
      <c r="F1373" s="112"/>
      <c r="G1373" s="112"/>
      <c r="H1373" s="112"/>
      <c r="I1373" s="112"/>
      <c r="J1373" s="112"/>
      <c r="K1373" s="112"/>
      <c r="L1373" s="112"/>
      <c r="M1373" s="112"/>
    </row>
    <row r="1374" spans="1:13" x14ac:dyDescent="0.2">
      <c r="A1374" s="134"/>
      <c r="B1374" s="112"/>
      <c r="C1374" s="112"/>
      <c r="D1374" s="112"/>
      <c r="E1374" s="112"/>
      <c r="F1374" s="112"/>
      <c r="G1374" s="112"/>
      <c r="H1374" s="112"/>
      <c r="I1374" s="112"/>
      <c r="J1374" s="112"/>
      <c r="K1374" s="112"/>
      <c r="L1374" s="112"/>
      <c r="M1374" s="112"/>
    </row>
    <row r="1375" spans="1:13" x14ac:dyDescent="0.2">
      <c r="A1375" s="134"/>
      <c r="B1375" s="112"/>
      <c r="C1375" s="112"/>
      <c r="D1375" s="112"/>
      <c r="E1375" s="112"/>
      <c r="F1375" s="112"/>
      <c r="G1375" s="112"/>
      <c r="H1375" s="112"/>
      <c r="I1375" s="112"/>
      <c r="J1375" s="112"/>
      <c r="K1375" s="112"/>
      <c r="L1375" s="112"/>
      <c r="M1375" s="112"/>
    </row>
    <row r="1376" spans="1:13" x14ac:dyDescent="0.2">
      <c r="A1376" s="134"/>
      <c r="B1376" s="112"/>
      <c r="C1376" s="112"/>
      <c r="D1376" s="112"/>
      <c r="E1376" s="112"/>
      <c r="F1376" s="112"/>
      <c r="G1376" s="112"/>
      <c r="H1376" s="112"/>
      <c r="I1376" s="112"/>
      <c r="J1376" s="112"/>
      <c r="K1376" s="112"/>
      <c r="L1376" s="112"/>
      <c r="M1376" s="112"/>
    </row>
    <row r="1377" spans="1:13" x14ac:dyDescent="0.2">
      <c r="A1377" s="134"/>
      <c r="B1377" s="112"/>
      <c r="C1377" s="112"/>
      <c r="D1377" s="112"/>
      <c r="E1377" s="112"/>
      <c r="F1377" s="112"/>
      <c r="G1377" s="112"/>
      <c r="H1377" s="112"/>
      <c r="I1377" s="112"/>
      <c r="J1377" s="112"/>
      <c r="K1377" s="112"/>
      <c r="L1377" s="112"/>
      <c r="M1377" s="112"/>
    </row>
    <row r="1378" spans="1:13" x14ac:dyDescent="0.2">
      <c r="A1378" s="134"/>
      <c r="B1378" s="112"/>
      <c r="C1378" s="112"/>
      <c r="D1378" s="112"/>
      <c r="E1378" s="112"/>
      <c r="F1378" s="112"/>
      <c r="G1378" s="112"/>
      <c r="H1378" s="112"/>
      <c r="I1378" s="112"/>
      <c r="J1378" s="112"/>
      <c r="K1378" s="112"/>
      <c r="L1378" s="112"/>
      <c r="M1378" s="112"/>
    </row>
    <row r="1379" spans="1:13" x14ac:dyDescent="0.2">
      <c r="A1379" s="134"/>
      <c r="B1379" s="112"/>
      <c r="C1379" s="112"/>
      <c r="D1379" s="112"/>
      <c r="E1379" s="112"/>
      <c r="F1379" s="112"/>
      <c r="G1379" s="112"/>
      <c r="H1379" s="112"/>
      <c r="I1379" s="112"/>
      <c r="J1379" s="112"/>
      <c r="K1379" s="112"/>
      <c r="L1379" s="112"/>
      <c r="M1379" s="112"/>
    </row>
    <row r="1380" spans="1:13" x14ac:dyDescent="0.2">
      <c r="A1380" s="134"/>
      <c r="B1380" s="112"/>
      <c r="C1380" s="112"/>
      <c r="D1380" s="112"/>
      <c r="E1380" s="112"/>
      <c r="F1380" s="112"/>
      <c r="G1380" s="112"/>
      <c r="H1380" s="112"/>
      <c r="I1380" s="112"/>
      <c r="J1380" s="112"/>
      <c r="K1380" s="112"/>
      <c r="L1380" s="112"/>
      <c r="M1380" s="112"/>
    </row>
    <row r="1381" spans="1:13" x14ac:dyDescent="0.2">
      <c r="A1381" s="134"/>
      <c r="B1381" s="112"/>
      <c r="C1381" s="112"/>
      <c r="D1381" s="112"/>
      <c r="E1381" s="112"/>
      <c r="F1381" s="112"/>
      <c r="G1381" s="112"/>
      <c r="H1381" s="112"/>
      <c r="I1381" s="112"/>
      <c r="J1381" s="112"/>
      <c r="K1381" s="112"/>
      <c r="L1381" s="112"/>
      <c r="M1381" s="112"/>
    </row>
    <row r="1382" spans="1:13" x14ac:dyDescent="0.2">
      <c r="A1382" s="134"/>
      <c r="B1382" s="112"/>
      <c r="C1382" s="112"/>
      <c r="D1382" s="112"/>
      <c r="E1382" s="112"/>
      <c r="F1382" s="112"/>
      <c r="G1382" s="112"/>
      <c r="H1382" s="112"/>
      <c r="I1382" s="112"/>
      <c r="J1382" s="112"/>
      <c r="K1382" s="112"/>
      <c r="L1382" s="112"/>
      <c r="M1382" s="112"/>
    </row>
    <row r="1383" spans="1:13" x14ac:dyDescent="0.2">
      <c r="A1383" s="134"/>
      <c r="B1383" s="112"/>
      <c r="C1383" s="112"/>
      <c r="D1383" s="112"/>
      <c r="E1383" s="112"/>
      <c r="F1383" s="112"/>
      <c r="G1383" s="112"/>
      <c r="H1383" s="112"/>
      <c r="I1383" s="112"/>
      <c r="J1383" s="112"/>
      <c r="K1383" s="112"/>
      <c r="L1383" s="112"/>
      <c r="M1383" s="112"/>
    </row>
    <row r="1384" spans="1:13" x14ac:dyDescent="0.2">
      <c r="A1384" s="134"/>
      <c r="B1384" s="112"/>
      <c r="C1384" s="112"/>
      <c r="D1384" s="112"/>
      <c r="E1384" s="112"/>
      <c r="F1384" s="112"/>
      <c r="G1384" s="112"/>
      <c r="H1384" s="112"/>
      <c r="I1384" s="112"/>
      <c r="J1384" s="112"/>
      <c r="K1384" s="112"/>
      <c r="L1384" s="112"/>
      <c r="M1384" s="112"/>
    </row>
    <row r="1385" spans="1:13" x14ac:dyDescent="0.2">
      <c r="A1385" s="134"/>
      <c r="B1385" s="112"/>
      <c r="C1385" s="112"/>
      <c r="D1385" s="112"/>
      <c r="E1385" s="112"/>
      <c r="F1385" s="112"/>
      <c r="G1385" s="112"/>
      <c r="H1385" s="112"/>
      <c r="I1385" s="112"/>
      <c r="J1385" s="112"/>
      <c r="K1385" s="112"/>
      <c r="L1385" s="112"/>
      <c r="M1385" s="112"/>
    </row>
    <row r="1386" spans="1:13" x14ac:dyDescent="0.2">
      <c r="A1386" s="134"/>
      <c r="B1386" s="112"/>
      <c r="C1386" s="112"/>
      <c r="D1386" s="112"/>
      <c r="E1386" s="112"/>
      <c r="F1386" s="112"/>
      <c r="G1386" s="112"/>
      <c r="H1386" s="112"/>
      <c r="I1386" s="112"/>
      <c r="J1386" s="112"/>
      <c r="K1386" s="112"/>
      <c r="L1386" s="112"/>
      <c r="M1386" s="112"/>
    </row>
    <row r="1387" spans="1:13" x14ac:dyDescent="0.2">
      <c r="A1387" s="134"/>
      <c r="B1387" s="112"/>
      <c r="C1387" s="112"/>
      <c r="D1387" s="112"/>
      <c r="E1387" s="112"/>
      <c r="F1387" s="112"/>
      <c r="G1387" s="112"/>
      <c r="H1387" s="112"/>
      <c r="I1387" s="112"/>
      <c r="J1387" s="112"/>
      <c r="K1387" s="112"/>
      <c r="L1387" s="112"/>
      <c r="M1387" s="112"/>
    </row>
    <row r="1388" spans="1:13" x14ac:dyDescent="0.2">
      <c r="A1388" s="134"/>
      <c r="B1388" s="112"/>
      <c r="C1388" s="112"/>
      <c r="D1388" s="112"/>
      <c r="E1388" s="112"/>
      <c r="F1388" s="112"/>
      <c r="G1388" s="112"/>
      <c r="H1388" s="112"/>
      <c r="I1388" s="112"/>
      <c r="J1388" s="112"/>
      <c r="K1388" s="112"/>
      <c r="L1388" s="112"/>
      <c r="M1388" s="112"/>
    </row>
    <row r="1389" spans="1:13" x14ac:dyDescent="0.2">
      <c r="A1389" s="134"/>
      <c r="B1389" s="112"/>
      <c r="C1389" s="112"/>
      <c r="D1389" s="112"/>
      <c r="E1389" s="112"/>
      <c r="F1389" s="112"/>
      <c r="G1389" s="112"/>
      <c r="H1389" s="112"/>
      <c r="I1389" s="112"/>
      <c r="J1389" s="112"/>
      <c r="K1389" s="112"/>
      <c r="L1389" s="112"/>
      <c r="M1389" s="112"/>
    </row>
    <row r="1390" spans="1:13" x14ac:dyDescent="0.2">
      <c r="A1390" s="134"/>
      <c r="B1390" s="112"/>
      <c r="C1390" s="112"/>
      <c r="D1390" s="112"/>
      <c r="E1390" s="112"/>
      <c r="F1390" s="112"/>
      <c r="G1390" s="112"/>
      <c r="H1390" s="112"/>
      <c r="I1390" s="112"/>
      <c r="J1390" s="112"/>
      <c r="K1390" s="112"/>
      <c r="L1390" s="112"/>
      <c r="M1390" s="112"/>
    </row>
    <row r="1391" spans="1:13" x14ac:dyDescent="0.2">
      <c r="A1391" s="134"/>
      <c r="B1391" s="112"/>
      <c r="C1391" s="112"/>
      <c r="D1391" s="112"/>
      <c r="E1391" s="112"/>
      <c r="F1391" s="112"/>
      <c r="G1391" s="112"/>
      <c r="H1391" s="112"/>
      <c r="I1391" s="112"/>
      <c r="J1391" s="112"/>
      <c r="K1391" s="112"/>
      <c r="L1391" s="112"/>
      <c r="M1391" s="112"/>
    </row>
    <row r="1392" spans="1:13" x14ac:dyDescent="0.2">
      <c r="A1392" s="134"/>
      <c r="B1392" s="112"/>
      <c r="C1392" s="112"/>
      <c r="D1392" s="112"/>
      <c r="E1392" s="112"/>
      <c r="F1392" s="112"/>
      <c r="G1392" s="112"/>
      <c r="H1392" s="112"/>
      <c r="I1392" s="112"/>
      <c r="J1392" s="112"/>
      <c r="K1392" s="112"/>
      <c r="L1392" s="112"/>
      <c r="M1392" s="112"/>
    </row>
    <row r="1393" spans="1:13" x14ac:dyDescent="0.2">
      <c r="A1393" s="134"/>
      <c r="B1393" s="112"/>
      <c r="C1393" s="112"/>
      <c r="D1393" s="112"/>
      <c r="E1393" s="112"/>
      <c r="F1393" s="112"/>
      <c r="G1393" s="112"/>
      <c r="H1393" s="112"/>
      <c r="I1393" s="112"/>
      <c r="J1393" s="112"/>
      <c r="K1393" s="112"/>
      <c r="L1393" s="112"/>
      <c r="M1393" s="112"/>
    </row>
    <row r="1394" spans="1:13" x14ac:dyDescent="0.2">
      <c r="A1394" s="134"/>
      <c r="B1394" s="112"/>
      <c r="C1394" s="112"/>
      <c r="D1394" s="112"/>
      <c r="E1394" s="112"/>
      <c r="F1394" s="112"/>
      <c r="G1394" s="112"/>
      <c r="H1394" s="112"/>
      <c r="I1394" s="112"/>
      <c r="J1394" s="112"/>
      <c r="K1394" s="112"/>
      <c r="L1394" s="112"/>
      <c r="M1394" s="112"/>
    </row>
    <row r="1395" spans="1:13" x14ac:dyDescent="0.2">
      <c r="A1395" s="134"/>
      <c r="B1395" s="112"/>
      <c r="C1395" s="112"/>
      <c r="D1395" s="112"/>
      <c r="E1395" s="112"/>
      <c r="F1395" s="112"/>
      <c r="G1395" s="112"/>
      <c r="H1395" s="112"/>
      <c r="I1395" s="112"/>
      <c r="J1395" s="112"/>
      <c r="K1395" s="112"/>
      <c r="L1395" s="112"/>
      <c r="M1395" s="112"/>
    </row>
    <row r="1396" spans="1:13" x14ac:dyDescent="0.2">
      <c r="A1396" s="134"/>
      <c r="B1396" s="112"/>
      <c r="C1396" s="112"/>
      <c r="D1396" s="112"/>
      <c r="E1396" s="112"/>
      <c r="F1396" s="112"/>
      <c r="G1396" s="112"/>
      <c r="H1396" s="112"/>
      <c r="I1396" s="112"/>
      <c r="J1396" s="112"/>
      <c r="K1396" s="112"/>
      <c r="L1396" s="112"/>
      <c r="M1396" s="112"/>
    </row>
    <row r="1397" spans="1:13" x14ac:dyDescent="0.2">
      <c r="A1397" s="134"/>
      <c r="B1397" s="112"/>
      <c r="C1397" s="112"/>
      <c r="D1397" s="112"/>
      <c r="E1397" s="112"/>
      <c r="F1397" s="112"/>
      <c r="G1397" s="112"/>
      <c r="H1397" s="112"/>
      <c r="I1397" s="112"/>
      <c r="J1397" s="112"/>
      <c r="K1397" s="112"/>
      <c r="L1397" s="112"/>
      <c r="M1397" s="112"/>
    </row>
    <row r="1398" spans="1:13" x14ac:dyDescent="0.2">
      <c r="A1398" s="134"/>
      <c r="B1398" s="112"/>
      <c r="C1398" s="112"/>
      <c r="D1398" s="112"/>
      <c r="E1398" s="112"/>
      <c r="F1398" s="112"/>
      <c r="G1398" s="112"/>
      <c r="H1398" s="112"/>
      <c r="I1398" s="112"/>
      <c r="J1398" s="112"/>
      <c r="K1398" s="112"/>
      <c r="L1398" s="112"/>
      <c r="M1398" s="112"/>
    </row>
    <row r="1399" spans="1:13" x14ac:dyDescent="0.2">
      <c r="A1399" s="134"/>
      <c r="B1399" s="112"/>
      <c r="C1399" s="112"/>
      <c r="D1399" s="112"/>
      <c r="E1399" s="112"/>
      <c r="F1399" s="112"/>
      <c r="G1399" s="112"/>
      <c r="H1399" s="112"/>
      <c r="I1399" s="112"/>
      <c r="J1399" s="112"/>
      <c r="K1399" s="112"/>
      <c r="L1399" s="112"/>
      <c r="M1399" s="112"/>
    </row>
    <row r="1400" spans="1:13" x14ac:dyDescent="0.2">
      <c r="A1400" s="134"/>
      <c r="B1400" s="112"/>
      <c r="C1400" s="112"/>
      <c r="D1400" s="112"/>
      <c r="E1400" s="112"/>
      <c r="F1400" s="112"/>
      <c r="G1400" s="112"/>
      <c r="H1400" s="112"/>
      <c r="I1400" s="112"/>
      <c r="J1400" s="112"/>
      <c r="K1400" s="112"/>
      <c r="L1400" s="112"/>
      <c r="M1400" s="112"/>
    </row>
    <row r="1401" spans="1:13" x14ac:dyDescent="0.2">
      <c r="A1401" s="134"/>
      <c r="B1401" s="112"/>
      <c r="C1401" s="112"/>
      <c r="D1401" s="112"/>
      <c r="E1401" s="112"/>
      <c r="F1401" s="112"/>
      <c r="G1401" s="112"/>
      <c r="H1401" s="112"/>
      <c r="I1401" s="112"/>
      <c r="J1401" s="112"/>
      <c r="K1401" s="112"/>
      <c r="L1401" s="112"/>
      <c r="M1401" s="112"/>
    </row>
    <row r="1402" spans="1:13" x14ac:dyDescent="0.2">
      <c r="A1402" s="134"/>
      <c r="B1402" s="112"/>
      <c r="C1402" s="112"/>
      <c r="D1402" s="112"/>
      <c r="E1402" s="112"/>
      <c r="F1402" s="112"/>
      <c r="G1402" s="112"/>
      <c r="H1402" s="112"/>
      <c r="I1402" s="112"/>
      <c r="J1402" s="112"/>
      <c r="K1402" s="112"/>
      <c r="L1402" s="112"/>
      <c r="M1402" s="112"/>
    </row>
    <row r="1403" spans="1:13" x14ac:dyDescent="0.2">
      <c r="A1403" s="134"/>
      <c r="B1403" s="112"/>
      <c r="C1403" s="112"/>
      <c r="D1403" s="112"/>
      <c r="E1403" s="112"/>
      <c r="F1403" s="112"/>
      <c r="G1403" s="112"/>
      <c r="H1403" s="112"/>
      <c r="I1403" s="112"/>
      <c r="J1403" s="112"/>
      <c r="K1403" s="112"/>
      <c r="L1403" s="112"/>
      <c r="M1403" s="112"/>
    </row>
    <row r="1404" spans="1:13" x14ac:dyDescent="0.2">
      <c r="A1404" s="134"/>
      <c r="B1404" s="112"/>
      <c r="C1404" s="112"/>
      <c r="D1404" s="112"/>
      <c r="E1404" s="112"/>
      <c r="F1404" s="112"/>
      <c r="G1404" s="112"/>
      <c r="H1404" s="112"/>
      <c r="I1404" s="112"/>
      <c r="J1404" s="112"/>
      <c r="K1404" s="112"/>
      <c r="L1404" s="112"/>
      <c r="M1404" s="112"/>
    </row>
    <row r="1405" spans="1:13" x14ac:dyDescent="0.2">
      <c r="A1405" s="134"/>
      <c r="B1405" s="112"/>
      <c r="C1405" s="112"/>
      <c r="D1405" s="112"/>
      <c r="E1405" s="112"/>
      <c r="F1405" s="112"/>
      <c r="G1405" s="112"/>
      <c r="H1405" s="112"/>
      <c r="I1405" s="112"/>
      <c r="J1405" s="112"/>
      <c r="K1405" s="112"/>
      <c r="L1405" s="112"/>
      <c r="M1405" s="112"/>
    </row>
    <row r="1406" spans="1:13" x14ac:dyDescent="0.2">
      <c r="A1406" s="134"/>
      <c r="B1406" s="112"/>
      <c r="C1406" s="112"/>
      <c r="D1406" s="112"/>
      <c r="E1406" s="112"/>
      <c r="F1406" s="112"/>
      <c r="G1406" s="112"/>
      <c r="H1406" s="112"/>
      <c r="I1406" s="112"/>
      <c r="J1406" s="112"/>
      <c r="K1406" s="112"/>
      <c r="L1406" s="112"/>
      <c r="M1406" s="112"/>
    </row>
    <row r="1407" spans="1:13" x14ac:dyDescent="0.2">
      <c r="A1407" s="134"/>
      <c r="B1407" s="112"/>
      <c r="C1407" s="112"/>
      <c r="D1407" s="112"/>
      <c r="E1407" s="112"/>
      <c r="F1407" s="112"/>
      <c r="G1407" s="112"/>
      <c r="H1407" s="112"/>
      <c r="I1407" s="112"/>
      <c r="J1407" s="112"/>
      <c r="K1407" s="112"/>
      <c r="L1407" s="112"/>
      <c r="M1407" s="112"/>
    </row>
    <row r="1408" spans="1:13" x14ac:dyDescent="0.2">
      <c r="A1408" s="134"/>
      <c r="B1408" s="112"/>
      <c r="C1408" s="112"/>
      <c r="D1408" s="112"/>
      <c r="E1408" s="112"/>
      <c r="F1408" s="112"/>
      <c r="G1408" s="112"/>
      <c r="H1408" s="112"/>
      <c r="I1408" s="112"/>
      <c r="J1408" s="112"/>
      <c r="K1408" s="112"/>
      <c r="L1408" s="112"/>
      <c r="M1408" s="112"/>
    </row>
    <row r="1409" spans="1:13" x14ac:dyDescent="0.2">
      <c r="A1409" s="134"/>
      <c r="B1409" s="112"/>
      <c r="C1409" s="112"/>
      <c r="D1409" s="112"/>
      <c r="E1409" s="112"/>
      <c r="F1409" s="112"/>
      <c r="G1409" s="112"/>
      <c r="H1409" s="112"/>
      <c r="I1409" s="112"/>
      <c r="J1409" s="112"/>
      <c r="K1409" s="112"/>
      <c r="L1409" s="112"/>
      <c r="M1409" s="112"/>
    </row>
    <row r="1410" spans="1:13" x14ac:dyDescent="0.2">
      <c r="A1410" s="134"/>
      <c r="B1410" s="112"/>
      <c r="C1410" s="112"/>
      <c r="D1410" s="112"/>
      <c r="E1410" s="112"/>
      <c r="F1410" s="112"/>
      <c r="G1410" s="112"/>
      <c r="H1410" s="112"/>
      <c r="I1410" s="112"/>
      <c r="J1410" s="112"/>
      <c r="K1410" s="112"/>
      <c r="L1410" s="112"/>
      <c r="M1410" s="112"/>
    </row>
    <row r="1411" spans="1:13" x14ac:dyDescent="0.2">
      <c r="A1411" s="134"/>
      <c r="B1411" s="112"/>
      <c r="C1411" s="112"/>
      <c r="D1411" s="112"/>
      <c r="E1411" s="112"/>
      <c r="F1411" s="112"/>
      <c r="G1411" s="112"/>
      <c r="H1411" s="112"/>
      <c r="I1411" s="112"/>
      <c r="J1411" s="112"/>
      <c r="K1411" s="112"/>
      <c r="L1411" s="112"/>
      <c r="M1411" s="112"/>
    </row>
    <row r="1412" spans="1:13" x14ac:dyDescent="0.2">
      <c r="A1412" s="134"/>
      <c r="B1412" s="112"/>
      <c r="C1412" s="112"/>
      <c r="D1412" s="112"/>
      <c r="E1412" s="112"/>
      <c r="F1412" s="112"/>
      <c r="G1412" s="112"/>
      <c r="H1412" s="112"/>
      <c r="I1412" s="112"/>
      <c r="J1412" s="112"/>
      <c r="K1412" s="112"/>
      <c r="L1412" s="112"/>
      <c r="M1412" s="112"/>
    </row>
    <row r="1413" spans="1:13" x14ac:dyDescent="0.2">
      <c r="A1413" s="134"/>
      <c r="B1413" s="112"/>
      <c r="C1413" s="112"/>
      <c r="D1413" s="112"/>
      <c r="E1413" s="112"/>
      <c r="F1413" s="112"/>
      <c r="G1413" s="112"/>
      <c r="H1413" s="112"/>
      <c r="I1413" s="112"/>
      <c r="J1413" s="112"/>
      <c r="K1413" s="112"/>
      <c r="L1413" s="112"/>
      <c r="M1413" s="112"/>
    </row>
    <row r="1414" spans="1:13" x14ac:dyDescent="0.2">
      <c r="A1414" s="134"/>
      <c r="B1414" s="112"/>
      <c r="C1414" s="112"/>
      <c r="D1414" s="112"/>
      <c r="E1414" s="112"/>
      <c r="F1414" s="112"/>
      <c r="G1414" s="112"/>
      <c r="H1414" s="112"/>
      <c r="I1414" s="112"/>
      <c r="J1414" s="112"/>
      <c r="K1414" s="112"/>
      <c r="L1414" s="112"/>
      <c r="M1414" s="112"/>
    </row>
    <row r="1415" spans="1:13" x14ac:dyDescent="0.2">
      <c r="A1415" s="134"/>
      <c r="B1415" s="112"/>
      <c r="C1415" s="112"/>
      <c r="D1415" s="112"/>
      <c r="E1415" s="112"/>
      <c r="F1415" s="112"/>
      <c r="G1415" s="112"/>
      <c r="H1415" s="112"/>
      <c r="I1415" s="112"/>
      <c r="J1415" s="112"/>
      <c r="K1415" s="112"/>
      <c r="L1415" s="112"/>
      <c r="M1415" s="112"/>
    </row>
    <row r="1416" spans="1:13" x14ac:dyDescent="0.2">
      <c r="A1416" s="134"/>
      <c r="B1416" s="112"/>
      <c r="C1416" s="112"/>
      <c r="D1416" s="112"/>
      <c r="E1416" s="112"/>
      <c r="F1416" s="112"/>
      <c r="G1416" s="112"/>
      <c r="H1416" s="112"/>
      <c r="I1416" s="112"/>
      <c r="J1416" s="112"/>
      <c r="K1416" s="112"/>
      <c r="L1416" s="112"/>
      <c r="M1416" s="112"/>
    </row>
    <row r="1417" spans="1:13" x14ac:dyDescent="0.2">
      <c r="A1417" s="134"/>
      <c r="B1417" s="112"/>
      <c r="C1417" s="112"/>
      <c r="D1417" s="112"/>
      <c r="E1417" s="112"/>
      <c r="F1417" s="112"/>
      <c r="G1417" s="112"/>
      <c r="H1417" s="112"/>
      <c r="I1417" s="112"/>
      <c r="J1417" s="112"/>
      <c r="K1417" s="112"/>
      <c r="L1417" s="112"/>
      <c r="M1417" s="112"/>
    </row>
    <row r="1418" spans="1:13" x14ac:dyDescent="0.2">
      <c r="A1418" s="134"/>
      <c r="B1418" s="112"/>
      <c r="C1418" s="112"/>
      <c r="D1418" s="112"/>
      <c r="E1418" s="112"/>
      <c r="F1418" s="112"/>
      <c r="G1418" s="112"/>
      <c r="H1418" s="112"/>
      <c r="I1418" s="112"/>
      <c r="J1418" s="112"/>
      <c r="K1418" s="112"/>
      <c r="L1418" s="112"/>
      <c r="M1418" s="112"/>
    </row>
    <row r="1419" spans="1:13" x14ac:dyDescent="0.2">
      <c r="A1419" s="134"/>
      <c r="B1419" s="112"/>
      <c r="C1419" s="112"/>
      <c r="D1419" s="112"/>
      <c r="E1419" s="112"/>
      <c r="F1419" s="112"/>
      <c r="G1419" s="112"/>
      <c r="H1419" s="112"/>
      <c r="I1419" s="112"/>
      <c r="J1419" s="112"/>
      <c r="K1419" s="112"/>
      <c r="L1419" s="112"/>
      <c r="M1419" s="112"/>
    </row>
    <row r="1420" spans="1:13" x14ac:dyDescent="0.2">
      <c r="A1420" s="134"/>
      <c r="B1420" s="112"/>
      <c r="C1420" s="112"/>
      <c r="D1420" s="112"/>
      <c r="E1420" s="112"/>
      <c r="F1420" s="112"/>
      <c r="G1420" s="112"/>
      <c r="H1420" s="112"/>
      <c r="I1420" s="112"/>
      <c r="J1420" s="112"/>
      <c r="K1420" s="112"/>
      <c r="L1420" s="112"/>
      <c r="M1420" s="112"/>
    </row>
    <row r="1421" spans="1:13" x14ac:dyDescent="0.2">
      <c r="A1421" s="134"/>
      <c r="B1421" s="112"/>
      <c r="C1421" s="112"/>
      <c r="D1421" s="112"/>
      <c r="E1421" s="112"/>
      <c r="F1421" s="112"/>
      <c r="G1421" s="112"/>
      <c r="H1421" s="112"/>
      <c r="I1421" s="112"/>
      <c r="J1421" s="112"/>
      <c r="K1421" s="112"/>
      <c r="L1421" s="112"/>
      <c r="M1421" s="112"/>
    </row>
    <row r="1422" spans="1:13" x14ac:dyDescent="0.2">
      <c r="A1422" s="134"/>
      <c r="B1422" s="112"/>
      <c r="C1422" s="112"/>
      <c r="D1422" s="112"/>
      <c r="E1422" s="112"/>
      <c r="F1422" s="112"/>
      <c r="G1422" s="112"/>
      <c r="H1422" s="112"/>
      <c r="I1422" s="112"/>
      <c r="J1422" s="112"/>
      <c r="K1422" s="112"/>
      <c r="L1422" s="112"/>
      <c r="M1422" s="112"/>
    </row>
    <row r="1423" spans="1:13" x14ac:dyDescent="0.2">
      <c r="A1423" s="134"/>
      <c r="B1423" s="112"/>
      <c r="C1423" s="112"/>
      <c r="D1423" s="112"/>
      <c r="E1423" s="112"/>
      <c r="F1423" s="112"/>
      <c r="G1423" s="112"/>
      <c r="H1423" s="112"/>
      <c r="I1423" s="112"/>
      <c r="J1423" s="112"/>
      <c r="K1423" s="112"/>
      <c r="L1423" s="112"/>
      <c r="M1423" s="112"/>
    </row>
    <row r="1424" spans="1:13" x14ac:dyDescent="0.2">
      <c r="A1424" s="134"/>
      <c r="B1424" s="112"/>
      <c r="C1424" s="112"/>
      <c r="D1424" s="112"/>
      <c r="E1424" s="112"/>
      <c r="F1424" s="112"/>
      <c r="G1424" s="112"/>
      <c r="H1424" s="112"/>
      <c r="I1424" s="112"/>
      <c r="J1424" s="112"/>
      <c r="K1424" s="112"/>
      <c r="L1424" s="112"/>
      <c r="M1424" s="112"/>
    </row>
    <row r="1425" spans="1:13" x14ac:dyDescent="0.2">
      <c r="A1425" s="134"/>
      <c r="B1425" s="112"/>
      <c r="C1425" s="112"/>
      <c r="D1425" s="112"/>
      <c r="E1425" s="112"/>
      <c r="F1425" s="112"/>
      <c r="G1425" s="112"/>
      <c r="H1425" s="112"/>
      <c r="I1425" s="112"/>
      <c r="J1425" s="112"/>
      <c r="K1425" s="112"/>
      <c r="L1425" s="112"/>
      <c r="M1425" s="112"/>
    </row>
    <row r="1426" spans="1:13" x14ac:dyDescent="0.2">
      <c r="A1426" s="134"/>
      <c r="B1426" s="112"/>
      <c r="C1426" s="112"/>
      <c r="D1426" s="112"/>
      <c r="E1426" s="112"/>
      <c r="F1426" s="112"/>
      <c r="G1426" s="112"/>
      <c r="H1426" s="112"/>
      <c r="I1426" s="112"/>
      <c r="J1426" s="112"/>
      <c r="K1426" s="112"/>
      <c r="L1426" s="112"/>
      <c r="M1426" s="112"/>
    </row>
    <row r="1427" spans="1:13" x14ac:dyDescent="0.2">
      <c r="A1427" s="134"/>
      <c r="B1427" s="112"/>
      <c r="C1427" s="112"/>
      <c r="D1427" s="112"/>
      <c r="E1427" s="112"/>
      <c r="F1427" s="112"/>
      <c r="G1427" s="112"/>
      <c r="H1427" s="112"/>
      <c r="I1427" s="112"/>
      <c r="J1427" s="112"/>
      <c r="K1427" s="112"/>
      <c r="L1427" s="112"/>
      <c r="M1427" s="112"/>
    </row>
    <row r="1428" spans="1:13" x14ac:dyDescent="0.2">
      <c r="A1428" s="134"/>
      <c r="B1428" s="112"/>
      <c r="C1428" s="112"/>
      <c r="D1428" s="112"/>
      <c r="E1428" s="112"/>
      <c r="F1428" s="112"/>
      <c r="G1428" s="112"/>
      <c r="H1428" s="112"/>
      <c r="I1428" s="112"/>
      <c r="J1428" s="112"/>
      <c r="K1428" s="112"/>
      <c r="L1428" s="112"/>
      <c r="M1428" s="112"/>
    </row>
    <row r="1429" spans="1:13" x14ac:dyDescent="0.2">
      <c r="A1429" s="134"/>
      <c r="B1429" s="112"/>
      <c r="C1429" s="112"/>
      <c r="D1429" s="112"/>
      <c r="E1429" s="112"/>
      <c r="F1429" s="112"/>
      <c r="G1429" s="112"/>
      <c r="H1429" s="112"/>
      <c r="I1429" s="112"/>
      <c r="J1429" s="112"/>
      <c r="K1429" s="112"/>
      <c r="L1429" s="112"/>
      <c r="M1429" s="112"/>
    </row>
    <row r="1430" spans="1:13" x14ac:dyDescent="0.2">
      <c r="A1430" s="134"/>
      <c r="B1430" s="112"/>
      <c r="C1430" s="112"/>
      <c r="D1430" s="112"/>
      <c r="E1430" s="112"/>
      <c r="F1430" s="112"/>
      <c r="G1430" s="112"/>
      <c r="H1430" s="112"/>
      <c r="I1430" s="112"/>
      <c r="J1430" s="112"/>
      <c r="K1430" s="112"/>
      <c r="L1430" s="112"/>
      <c r="M1430" s="112"/>
    </row>
    <row r="1431" spans="1:13" x14ac:dyDescent="0.2">
      <c r="A1431" s="134"/>
      <c r="B1431" s="112"/>
      <c r="C1431" s="112"/>
      <c r="D1431" s="112"/>
      <c r="E1431" s="112"/>
      <c r="F1431" s="112"/>
      <c r="G1431" s="112"/>
      <c r="H1431" s="112"/>
      <c r="I1431" s="112"/>
      <c r="J1431" s="112"/>
      <c r="K1431" s="112"/>
      <c r="L1431" s="112"/>
      <c r="M1431" s="112"/>
    </row>
    <row r="1432" spans="1:13" x14ac:dyDescent="0.2">
      <c r="A1432" s="134"/>
      <c r="B1432" s="112"/>
      <c r="C1432" s="112"/>
      <c r="D1432" s="112"/>
      <c r="E1432" s="112"/>
      <c r="F1432" s="112"/>
      <c r="G1432" s="112"/>
      <c r="H1432" s="112"/>
      <c r="I1432" s="112"/>
      <c r="J1432" s="112"/>
      <c r="K1432" s="112"/>
      <c r="L1432" s="112"/>
      <c r="M1432" s="112"/>
    </row>
    <row r="1433" spans="1:13" x14ac:dyDescent="0.2">
      <c r="A1433" s="134"/>
      <c r="B1433" s="112"/>
      <c r="C1433" s="112"/>
      <c r="D1433" s="112"/>
      <c r="E1433" s="112"/>
      <c r="F1433" s="112"/>
      <c r="G1433" s="112"/>
      <c r="H1433" s="112"/>
      <c r="I1433" s="112"/>
      <c r="J1433" s="112"/>
      <c r="K1433" s="112"/>
      <c r="L1433" s="112"/>
      <c r="M1433" s="112"/>
    </row>
    <row r="1434" spans="1:13" x14ac:dyDescent="0.2">
      <c r="A1434" s="134"/>
      <c r="B1434" s="112"/>
      <c r="C1434" s="112"/>
      <c r="D1434" s="112"/>
      <c r="E1434" s="112"/>
      <c r="F1434" s="112"/>
      <c r="G1434" s="112"/>
      <c r="H1434" s="112"/>
      <c r="I1434" s="112"/>
      <c r="J1434" s="112"/>
      <c r="K1434" s="112"/>
      <c r="L1434" s="112"/>
      <c r="M1434" s="112"/>
    </row>
    <row r="1435" spans="1:13" x14ac:dyDescent="0.2">
      <c r="A1435" s="134"/>
      <c r="B1435" s="112"/>
      <c r="C1435" s="112"/>
      <c r="D1435" s="112"/>
      <c r="E1435" s="112"/>
      <c r="F1435" s="112"/>
      <c r="G1435" s="112"/>
      <c r="H1435" s="112"/>
      <c r="I1435" s="112"/>
      <c r="J1435" s="112"/>
      <c r="K1435" s="112"/>
      <c r="L1435" s="112"/>
      <c r="M1435" s="112"/>
    </row>
    <row r="1436" spans="1:13" x14ac:dyDescent="0.2">
      <c r="A1436" s="134"/>
      <c r="B1436" s="112"/>
      <c r="C1436" s="112"/>
      <c r="D1436" s="112"/>
      <c r="E1436" s="112"/>
      <c r="F1436" s="112"/>
      <c r="G1436" s="112"/>
      <c r="H1436" s="112"/>
      <c r="I1436" s="112"/>
      <c r="J1436" s="112"/>
      <c r="K1436" s="112"/>
      <c r="L1436" s="112"/>
      <c r="M1436" s="112"/>
    </row>
    <row r="1437" spans="1:13" x14ac:dyDescent="0.2">
      <c r="A1437" s="134"/>
      <c r="B1437" s="112"/>
      <c r="C1437" s="112"/>
      <c r="D1437" s="112"/>
      <c r="E1437" s="112"/>
      <c r="F1437" s="112"/>
      <c r="G1437" s="112"/>
      <c r="H1437" s="112"/>
      <c r="I1437" s="112"/>
      <c r="J1437" s="112"/>
      <c r="K1437" s="112"/>
      <c r="L1437" s="112"/>
      <c r="M1437" s="112"/>
    </row>
    <row r="1438" spans="1:13" x14ac:dyDescent="0.2">
      <c r="A1438" s="134"/>
      <c r="B1438" s="112"/>
      <c r="C1438" s="112"/>
      <c r="D1438" s="112"/>
      <c r="E1438" s="112"/>
      <c r="F1438" s="112"/>
      <c r="G1438" s="112"/>
      <c r="H1438" s="112"/>
      <c r="I1438" s="112"/>
      <c r="J1438" s="112"/>
      <c r="K1438" s="112"/>
      <c r="L1438" s="112"/>
      <c r="M1438" s="112"/>
    </row>
    <row r="1439" spans="1:13" x14ac:dyDescent="0.2">
      <c r="A1439" s="134"/>
      <c r="B1439" s="112"/>
      <c r="C1439" s="112"/>
      <c r="D1439" s="112"/>
      <c r="E1439" s="112"/>
      <c r="F1439" s="112"/>
      <c r="G1439" s="112"/>
      <c r="H1439" s="112"/>
      <c r="I1439" s="112"/>
      <c r="J1439" s="112"/>
      <c r="K1439" s="112"/>
      <c r="L1439" s="112"/>
      <c r="M1439" s="112"/>
    </row>
    <row r="1440" spans="1:13" x14ac:dyDescent="0.2">
      <c r="A1440" s="134"/>
      <c r="B1440" s="112"/>
      <c r="C1440" s="112"/>
      <c r="D1440" s="112"/>
      <c r="E1440" s="112"/>
      <c r="F1440" s="112"/>
      <c r="G1440" s="112"/>
      <c r="H1440" s="112"/>
      <c r="I1440" s="112"/>
      <c r="J1440" s="112"/>
      <c r="K1440" s="112"/>
      <c r="L1440" s="112"/>
      <c r="M1440" s="112"/>
    </row>
    <row r="1441" spans="1:13" x14ac:dyDescent="0.2">
      <c r="A1441" s="134"/>
      <c r="B1441" s="112"/>
      <c r="C1441" s="112"/>
      <c r="D1441" s="112"/>
      <c r="E1441" s="112"/>
      <c r="F1441" s="112"/>
      <c r="G1441" s="112"/>
      <c r="H1441" s="112"/>
      <c r="I1441" s="112"/>
      <c r="J1441" s="112"/>
      <c r="K1441" s="112"/>
      <c r="L1441" s="112"/>
      <c r="M1441" s="112"/>
    </row>
    <row r="1442" spans="1:13" x14ac:dyDescent="0.2">
      <c r="A1442" s="134"/>
      <c r="B1442" s="112"/>
      <c r="C1442" s="112"/>
      <c r="D1442" s="112"/>
      <c r="E1442" s="112"/>
      <c r="F1442" s="112"/>
      <c r="G1442" s="112"/>
      <c r="H1442" s="112"/>
      <c r="I1442" s="112"/>
      <c r="J1442" s="112"/>
      <c r="K1442" s="112"/>
      <c r="L1442" s="112"/>
      <c r="M1442" s="112"/>
    </row>
    <row r="1443" spans="1:13" x14ac:dyDescent="0.2">
      <c r="A1443" s="134"/>
      <c r="B1443" s="112"/>
      <c r="C1443" s="112"/>
      <c r="D1443" s="112"/>
      <c r="E1443" s="112"/>
      <c r="F1443" s="112"/>
      <c r="G1443" s="112"/>
      <c r="H1443" s="112"/>
      <c r="I1443" s="112"/>
      <c r="J1443" s="112"/>
      <c r="K1443" s="112"/>
      <c r="L1443" s="112"/>
      <c r="M1443" s="112"/>
    </row>
    <row r="1444" spans="1:13" x14ac:dyDescent="0.2">
      <c r="A1444" s="134"/>
      <c r="B1444" s="112"/>
      <c r="C1444" s="112"/>
      <c r="D1444" s="112"/>
      <c r="E1444" s="112"/>
      <c r="F1444" s="112"/>
      <c r="G1444" s="112"/>
      <c r="H1444" s="112"/>
      <c r="I1444" s="112"/>
      <c r="J1444" s="112"/>
      <c r="K1444" s="112"/>
      <c r="L1444" s="112"/>
      <c r="M1444" s="112"/>
    </row>
    <row r="1445" spans="1:13" x14ac:dyDescent="0.2">
      <c r="A1445" s="134"/>
      <c r="B1445" s="112"/>
      <c r="C1445" s="112"/>
      <c r="D1445" s="112"/>
      <c r="E1445" s="112"/>
      <c r="F1445" s="112"/>
      <c r="G1445" s="112"/>
      <c r="H1445" s="112"/>
      <c r="I1445" s="112"/>
      <c r="J1445" s="112"/>
      <c r="K1445" s="112"/>
      <c r="L1445" s="112"/>
      <c r="M1445" s="112"/>
    </row>
    <row r="1446" spans="1:13" x14ac:dyDescent="0.2">
      <c r="A1446" s="134"/>
      <c r="B1446" s="112"/>
      <c r="C1446" s="112"/>
      <c r="D1446" s="112"/>
      <c r="E1446" s="112"/>
      <c r="F1446" s="112"/>
      <c r="G1446" s="112"/>
      <c r="H1446" s="112"/>
      <c r="I1446" s="112"/>
      <c r="J1446" s="112"/>
      <c r="K1446" s="112"/>
      <c r="L1446" s="112"/>
      <c r="M1446" s="112"/>
    </row>
    <row r="1447" spans="1:13" x14ac:dyDescent="0.2">
      <c r="A1447" s="134"/>
      <c r="B1447" s="112"/>
      <c r="C1447" s="112"/>
      <c r="D1447" s="112"/>
      <c r="E1447" s="112"/>
      <c r="F1447" s="112"/>
      <c r="G1447" s="112"/>
      <c r="H1447" s="112"/>
      <c r="I1447" s="112"/>
      <c r="J1447" s="112"/>
      <c r="K1447" s="112"/>
      <c r="L1447" s="112"/>
      <c r="M1447" s="112"/>
    </row>
    <row r="1448" spans="1:13" x14ac:dyDescent="0.2">
      <c r="A1448" s="134"/>
      <c r="B1448" s="112"/>
      <c r="C1448" s="112"/>
      <c r="D1448" s="112"/>
      <c r="E1448" s="112"/>
      <c r="F1448" s="112"/>
      <c r="G1448" s="112"/>
      <c r="H1448" s="112"/>
      <c r="I1448" s="112"/>
      <c r="J1448" s="112"/>
      <c r="K1448" s="112"/>
      <c r="L1448" s="112"/>
      <c r="M1448" s="112"/>
    </row>
    <row r="1449" spans="1:13" x14ac:dyDescent="0.2">
      <c r="A1449" s="134"/>
      <c r="B1449" s="112"/>
      <c r="C1449" s="112"/>
      <c r="D1449" s="112"/>
      <c r="E1449" s="112"/>
      <c r="F1449" s="112"/>
      <c r="G1449" s="112"/>
      <c r="H1449" s="112"/>
      <c r="I1449" s="112"/>
      <c r="J1449" s="112"/>
      <c r="K1449" s="112"/>
      <c r="L1449" s="112"/>
      <c r="M1449" s="112"/>
    </row>
    <row r="1450" spans="1:13" x14ac:dyDescent="0.2">
      <c r="A1450" s="134"/>
      <c r="B1450" s="112"/>
      <c r="C1450" s="112"/>
      <c r="D1450" s="112"/>
      <c r="E1450" s="112"/>
      <c r="F1450" s="112"/>
      <c r="G1450" s="112"/>
      <c r="H1450" s="112"/>
      <c r="I1450" s="112"/>
      <c r="J1450" s="112"/>
      <c r="K1450" s="112"/>
      <c r="L1450" s="112"/>
      <c r="M1450" s="112"/>
    </row>
    <row r="1451" spans="1:13" x14ac:dyDescent="0.2">
      <c r="A1451" s="134"/>
      <c r="B1451" s="112"/>
      <c r="C1451" s="112"/>
      <c r="D1451" s="112"/>
      <c r="E1451" s="112"/>
      <c r="F1451" s="112"/>
      <c r="G1451" s="112"/>
      <c r="H1451" s="112"/>
      <c r="I1451" s="112"/>
      <c r="J1451" s="112"/>
      <c r="K1451" s="112"/>
      <c r="L1451" s="112"/>
      <c r="M1451" s="112"/>
    </row>
    <row r="1452" spans="1:13" x14ac:dyDescent="0.2">
      <c r="A1452" s="134"/>
      <c r="B1452" s="112"/>
      <c r="C1452" s="112"/>
      <c r="D1452" s="112"/>
      <c r="E1452" s="112"/>
      <c r="F1452" s="112"/>
      <c r="G1452" s="112"/>
      <c r="H1452" s="112"/>
      <c r="I1452" s="112"/>
      <c r="J1452" s="112"/>
      <c r="K1452" s="112"/>
      <c r="L1452" s="112"/>
      <c r="M1452" s="112"/>
    </row>
    <row r="1453" spans="1:13" x14ac:dyDescent="0.2">
      <c r="A1453" s="134"/>
      <c r="B1453" s="112"/>
      <c r="C1453" s="112"/>
      <c r="D1453" s="112"/>
      <c r="E1453" s="112"/>
      <c r="F1453" s="112"/>
      <c r="G1453" s="112"/>
      <c r="H1453" s="112"/>
      <c r="I1453" s="112"/>
      <c r="J1453" s="112"/>
      <c r="K1453" s="112"/>
      <c r="L1453" s="112"/>
      <c r="M1453" s="112"/>
    </row>
    <row r="1454" spans="1:13" x14ac:dyDescent="0.2">
      <c r="A1454" s="134"/>
      <c r="B1454" s="112"/>
      <c r="C1454" s="112"/>
      <c r="D1454" s="112"/>
      <c r="E1454" s="112"/>
      <c r="F1454" s="112"/>
      <c r="G1454" s="112"/>
      <c r="H1454" s="112"/>
      <c r="I1454" s="112"/>
      <c r="J1454" s="112"/>
      <c r="K1454" s="112"/>
      <c r="L1454" s="112"/>
      <c r="M1454" s="112"/>
    </row>
    <row r="1455" spans="1:13" x14ac:dyDescent="0.2">
      <c r="A1455" s="134"/>
      <c r="B1455" s="112"/>
      <c r="C1455" s="112"/>
      <c r="D1455" s="112"/>
      <c r="E1455" s="112"/>
      <c r="F1455" s="112"/>
      <c r="G1455" s="112"/>
      <c r="H1455" s="112"/>
      <c r="I1455" s="112"/>
      <c r="J1455" s="112"/>
      <c r="K1455" s="112"/>
      <c r="L1455" s="112"/>
      <c r="M1455" s="112"/>
    </row>
    <row r="1456" spans="1:13" x14ac:dyDescent="0.2">
      <c r="A1456" s="134"/>
      <c r="B1456" s="112"/>
      <c r="C1456" s="112"/>
      <c r="D1456" s="112"/>
      <c r="E1456" s="112"/>
      <c r="F1456" s="112"/>
      <c r="G1456" s="112"/>
      <c r="H1456" s="112"/>
      <c r="I1456" s="112"/>
      <c r="J1456" s="112"/>
      <c r="K1456" s="112"/>
      <c r="L1456" s="112"/>
      <c r="M1456" s="112"/>
    </row>
    <row r="1457" spans="1:13" x14ac:dyDescent="0.2">
      <c r="A1457" s="134"/>
      <c r="B1457" s="112"/>
      <c r="C1457" s="112"/>
      <c r="D1457" s="112"/>
      <c r="E1457" s="112"/>
      <c r="F1457" s="112"/>
      <c r="G1457" s="112"/>
      <c r="H1457" s="112"/>
      <c r="I1457" s="112"/>
      <c r="J1457" s="112"/>
      <c r="K1457" s="112"/>
      <c r="L1457" s="112"/>
      <c r="M1457" s="112"/>
    </row>
    <row r="1458" spans="1:13" x14ac:dyDescent="0.2">
      <c r="A1458" s="134"/>
      <c r="B1458" s="112"/>
      <c r="C1458" s="112"/>
      <c r="D1458" s="112"/>
      <c r="E1458" s="112"/>
      <c r="F1458" s="112"/>
      <c r="G1458" s="112"/>
      <c r="H1458" s="112"/>
      <c r="I1458" s="112"/>
      <c r="J1458" s="112"/>
      <c r="K1458" s="112"/>
      <c r="L1458" s="112"/>
      <c r="M1458" s="112"/>
    </row>
    <row r="1459" spans="1:13" x14ac:dyDescent="0.2">
      <c r="A1459" s="134"/>
      <c r="B1459" s="112"/>
      <c r="C1459" s="112"/>
      <c r="D1459" s="112"/>
      <c r="E1459" s="112"/>
      <c r="F1459" s="112"/>
      <c r="G1459" s="112"/>
      <c r="H1459" s="112"/>
      <c r="I1459" s="112"/>
      <c r="J1459" s="112"/>
      <c r="K1459" s="112"/>
      <c r="L1459" s="112"/>
      <c r="M1459" s="112"/>
    </row>
    <row r="1460" spans="1:13" x14ac:dyDescent="0.2">
      <c r="A1460" s="134"/>
      <c r="B1460" s="112"/>
      <c r="C1460" s="112"/>
      <c r="D1460" s="112"/>
      <c r="E1460" s="112"/>
      <c r="F1460" s="112"/>
      <c r="G1460" s="112"/>
      <c r="H1460" s="112"/>
      <c r="I1460" s="112"/>
      <c r="J1460" s="112"/>
      <c r="K1460" s="112"/>
      <c r="L1460" s="112"/>
      <c r="M1460" s="112"/>
    </row>
    <row r="1461" spans="1:13" x14ac:dyDescent="0.2">
      <c r="A1461" s="134"/>
      <c r="B1461" s="112"/>
      <c r="C1461" s="112"/>
      <c r="D1461" s="112"/>
      <c r="E1461" s="112"/>
      <c r="F1461" s="112"/>
      <c r="G1461" s="112"/>
      <c r="H1461" s="112"/>
      <c r="I1461" s="112"/>
      <c r="J1461" s="112"/>
      <c r="K1461" s="112"/>
      <c r="L1461" s="112"/>
      <c r="M1461" s="112"/>
    </row>
    <row r="1462" spans="1:13" x14ac:dyDescent="0.2">
      <c r="A1462" s="134"/>
      <c r="B1462" s="112"/>
      <c r="C1462" s="112"/>
      <c r="D1462" s="112"/>
      <c r="E1462" s="112"/>
      <c r="F1462" s="112"/>
      <c r="G1462" s="112"/>
      <c r="H1462" s="112"/>
      <c r="I1462" s="112"/>
      <c r="J1462" s="112"/>
      <c r="K1462" s="112"/>
      <c r="L1462" s="112"/>
      <c r="M1462" s="112"/>
    </row>
    <row r="1463" spans="1:13" x14ac:dyDescent="0.2">
      <c r="A1463" s="134"/>
      <c r="B1463" s="112"/>
      <c r="C1463" s="112"/>
      <c r="D1463" s="112"/>
      <c r="E1463" s="112"/>
      <c r="F1463" s="112"/>
      <c r="G1463" s="112"/>
      <c r="H1463" s="112"/>
      <c r="I1463" s="112"/>
      <c r="J1463" s="112"/>
      <c r="K1463" s="112"/>
      <c r="L1463" s="112"/>
      <c r="M1463" s="112"/>
    </row>
    <row r="1464" spans="1:13" x14ac:dyDescent="0.2">
      <c r="A1464" s="134"/>
      <c r="B1464" s="112"/>
      <c r="C1464" s="112"/>
      <c r="D1464" s="112"/>
      <c r="E1464" s="112"/>
      <c r="F1464" s="112"/>
      <c r="G1464" s="112"/>
      <c r="H1464" s="112"/>
      <c r="I1464" s="112"/>
      <c r="J1464" s="112"/>
      <c r="K1464" s="112"/>
      <c r="L1464" s="112"/>
      <c r="M1464" s="112"/>
    </row>
    <row r="1465" spans="1:13" x14ac:dyDescent="0.2">
      <c r="A1465" s="134"/>
      <c r="B1465" s="112"/>
      <c r="C1465" s="112"/>
      <c r="D1465" s="112"/>
      <c r="E1465" s="112"/>
      <c r="F1465" s="112"/>
      <c r="G1465" s="112"/>
      <c r="H1465" s="112"/>
      <c r="I1465" s="112"/>
      <c r="J1465" s="112"/>
      <c r="K1465" s="112"/>
      <c r="L1465" s="112"/>
      <c r="M1465" s="112"/>
    </row>
    <row r="1466" spans="1:13" x14ac:dyDescent="0.2">
      <c r="A1466" s="134"/>
      <c r="B1466" s="112"/>
      <c r="C1466" s="112"/>
      <c r="D1466" s="112"/>
      <c r="E1466" s="112"/>
      <c r="F1466" s="112"/>
      <c r="G1466" s="112"/>
      <c r="H1466" s="112"/>
      <c r="I1466" s="112"/>
      <c r="J1466" s="112"/>
      <c r="K1466" s="112"/>
      <c r="L1466" s="112"/>
      <c r="M1466" s="112"/>
    </row>
    <row r="1467" spans="1:13" x14ac:dyDescent="0.2">
      <c r="A1467" s="134"/>
      <c r="B1467" s="112"/>
      <c r="C1467" s="112"/>
      <c r="D1467" s="112"/>
      <c r="E1467" s="112"/>
      <c r="F1467" s="112"/>
      <c r="G1467" s="112"/>
      <c r="H1467" s="112"/>
      <c r="I1467" s="112"/>
      <c r="J1467" s="112"/>
      <c r="K1467" s="112"/>
      <c r="L1467" s="112"/>
      <c r="M1467" s="112"/>
    </row>
    <row r="1468" spans="1:13" x14ac:dyDescent="0.2">
      <c r="A1468" s="134"/>
      <c r="B1468" s="112"/>
      <c r="C1468" s="112"/>
      <c r="D1468" s="112"/>
      <c r="E1468" s="112"/>
      <c r="F1468" s="112"/>
      <c r="G1468" s="112"/>
      <c r="H1468" s="112"/>
      <c r="I1468" s="112"/>
      <c r="J1468" s="112"/>
      <c r="K1468" s="112"/>
      <c r="L1468" s="112"/>
      <c r="M1468" s="112"/>
    </row>
    <row r="1469" spans="1:13" x14ac:dyDescent="0.2">
      <c r="A1469" s="134"/>
      <c r="B1469" s="112"/>
      <c r="C1469" s="112"/>
      <c r="D1469" s="112"/>
      <c r="E1469" s="112"/>
      <c r="F1469" s="112"/>
      <c r="G1469" s="112"/>
      <c r="H1469" s="112"/>
      <c r="I1469" s="112"/>
      <c r="J1469" s="112"/>
      <c r="K1469" s="112"/>
      <c r="L1469" s="112"/>
      <c r="M1469" s="112"/>
    </row>
    <row r="1470" spans="1:13" x14ac:dyDescent="0.2">
      <c r="A1470" s="134"/>
      <c r="B1470" s="112"/>
      <c r="C1470" s="112"/>
      <c r="D1470" s="112"/>
      <c r="E1470" s="112"/>
      <c r="F1470" s="112"/>
      <c r="G1470" s="112"/>
      <c r="H1470" s="112"/>
      <c r="I1470" s="112"/>
      <c r="J1470" s="112"/>
      <c r="K1470" s="112"/>
      <c r="L1470" s="112"/>
      <c r="M1470" s="112"/>
    </row>
    <row r="1471" spans="1:13" x14ac:dyDescent="0.2">
      <c r="A1471" s="134"/>
      <c r="B1471" s="112"/>
      <c r="C1471" s="112"/>
      <c r="D1471" s="112"/>
      <c r="E1471" s="112"/>
      <c r="F1471" s="112"/>
      <c r="G1471" s="112"/>
      <c r="H1471" s="112"/>
      <c r="I1471" s="112"/>
      <c r="J1471" s="112"/>
      <c r="K1471" s="112"/>
      <c r="L1471" s="112"/>
      <c r="M1471" s="112"/>
    </row>
    <row r="1472" spans="1:13" x14ac:dyDescent="0.2">
      <c r="A1472" s="134"/>
      <c r="B1472" s="112"/>
      <c r="C1472" s="112"/>
      <c r="D1472" s="112"/>
      <c r="E1472" s="112"/>
      <c r="F1472" s="112"/>
      <c r="G1472" s="112"/>
      <c r="H1472" s="112"/>
      <c r="I1472" s="112"/>
      <c r="J1472" s="112"/>
      <c r="K1472" s="112"/>
      <c r="L1472" s="112"/>
      <c r="M1472" s="112"/>
    </row>
    <row r="1473" spans="1:13" x14ac:dyDescent="0.2">
      <c r="A1473" s="134"/>
      <c r="B1473" s="112"/>
      <c r="C1473" s="112"/>
      <c r="D1473" s="112"/>
      <c r="E1473" s="112"/>
      <c r="F1473" s="112"/>
      <c r="G1473" s="112"/>
      <c r="H1473" s="112"/>
      <c r="I1473" s="112"/>
      <c r="J1473" s="112"/>
      <c r="K1473" s="112"/>
      <c r="L1473" s="112"/>
      <c r="M1473" s="112"/>
    </row>
    <row r="1474" spans="1:13" x14ac:dyDescent="0.2">
      <c r="A1474" s="134"/>
      <c r="B1474" s="112"/>
      <c r="C1474" s="112"/>
      <c r="D1474" s="112"/>
      <c r="E1474" s="112"/>
      <c r="F1474" s="112"/>
      <c r="G1474" s="112"/>
      <c r="H1474" s="112"/>
      <c r="I1474" s="112"/>
      <c r="J1474" s="112"/>
      <c r="K1474" s="112"/>
      <c r="L1474" s="112"/>
      <c r="M1474" s="112"/>
    </row>
    <row r="1475" spans="1:13" x14ac:dyDescent="0.2">
      <c r="A1475" s="134"/>
      <c r="B1475" s="112"/>
      <c r="C1475" s="112"/>
      <c r="D1475" s="112"/>
      <c r="E1475" s="112"/>
      <c r="F1475" s="112"/>
      <c r="G1475" s="112"/>
      <c r="H1475" s="112"/>
      <c r="I1475" s="112"/>
      <c r="J1475" s="112"/>
      <c r="K1475" s="112"/>
      <c r="L1475" s="112"/>
      <c r="M1475" s="112"/>
    </row>
    <row r="1476" spans="1:13" x14ac:dyDescent="0.2">
      <c r="A1476" s="134"/>
      <c r="B1476" s="112"/>
      <c r="C1476" s="112"/>
      <c r="D1476" s="112"/>
      <c r="E1476" s="112"/>
      <c r="F1476" s="112"/>
      <c r="G1476" s="112"/>
      <c r="H1476" s="112"/>
      <c r="I1476" s="112"/>
      <c r="J1476" s="112"/>
      <c r="K1476" s="112"/>
      <c r="L1476" s="112"/>
      <c r="M1476" s="112"/>
    </row>
    <row r="1477" spans="1:13" x14ac:dyDescent="0.2">
      <c r="A1477" s="134"/>
      <c r="B1477" s="112"/>
      <c r="C1477" s="112"/>
      <c r="D1477" s="112"/>
      <c r="E1477" s="112"/>
      <c r="F1477" s="112"/>
      <c r="G1477" s="112"/>
      <c r="H1477" s="112"/>
      <c r="I1477" s="112"/>
      <c r="J1477" s="112"/>
      <c r="K1477" s="112"/>
      <c r="L1477" s="112"/>
      <c r="M1477" s="112"/>
    </row>
    <row r="1478" spans="1:13" x14ac:dyDescent="0.2">
      <c r="A1478" s="134"/>
      <c r="B1478" s="112"/>
      <c r="C1478" s="112"/>
      <c r="D1478" s="112"/>
      <c r="E1478" s="112"/>
      <c r="F1478" s="112"/>
      <c r="G1478" s="112"/>
      <c r="H1478" s="112"/>
      <c r="I1478" s="112"/>
      <c r="J1478" s="112"/>
      <c r="K1478" s="112"/>
      <c r="L1478" s="112"/>
      <c r="M1478" s="112"/>
    </row>
    <row r="1479" spans="1:13" x14ac:dyDescent="0.2">
      <c r="A1479" s="134"/>
      <c r="B1479" s="112"/>
      <c r="C1479" s="112"/>
      <c r="D1479" s="112"/>
      <c r="E1479" s="112"/>
      <c r="F1479" s="112"/>
      <c r="G1479" s="112"/>
      <c r="H1479" s="112"/>
      <c r="I1479" s="112"/>
      <c r="J1479" s="112"/>
      <c r="K1479" s="112"/>
      <c r="L1479" s="112"/>
      <c r="M1479" s="112"/>
    </row>
    <row r="1480" spans="1:13" x14ac:dyDescent="0.2">
      <c r="A1480" s="134"/>
      <c r="B1480" s="112"/>
      <c r="C1480" s="112"/>
      <c r="D1480" s="112"/>
      <c r="E1480" s="112"/>
      <c r="F1480" s="112"/>
      <c r="G1480" s="112"/>
      <c r="H1480" s="112"/>
      <c r="I1480" s="112"/>
      <c r="J1480" s="112"/>
      <c r="K1480" s="112"/>
      <c r="L1480" s="112"/>
      <c r="M1480" s="112"/>
    </row>
    <row r="1481" spans="1:13" x14ac:dyDescent="0.2">
      <c r="A1481" s="134"/>
      <c r="B1481" s="112"/>
      <c r="C1481" s="112"/>
      <c r="D1481" s="112"/>
      <c r="E1481" s="112"/>
      <c r="F1481" s="112"/>
      <c r="G1481" s="112"/>
      <c r="H1481" s="112"/>
      <c r="I1481" s="112"/>
      <c r="J1481" s="112"/>
      <c r="K1481" s="112"/>
      <c r="L1481" s="112"/>
      <c r="M1481" s="112"/>
    </row>
    <row r="1482" spans="1:13" x14ac:dyDescent="0.2">
      <c r="A1482" s="134"/>
      <c r="B1482" s="112"/>
      <c r="C1482" s="112"/>
      <c r="D1482" s="112"/>
      <c r="E1482" s="112"/>
      <c r="F1482" s="112"/>
      <c r="G1482" s="112"/>
      <c r="H1482" s="112"/>
      <c r="I1482" s="112"/>
      <c r="J1482" s="112"/>
      <c r="K1482" s="112"/>
      <c r="L1482" s="112"/>
      <c r="M1482" s="112"/>
    </row>
    <row r="1483" spans="1:13" x14ac:dyDescent="0.2">
      <c r="A1483" s="134"/>
      <c r="B1483" s="112"/>
      <c r="C1483" s="112"/>
      <c r="D1483" s="112"/>
      <c r="E1483" s="112"/>
      <c r="F1483" s="112"/>
      <c r="G1483" s="112"/>
      <c r="H1483" s="112"/>
      <c r="I1483" s="112"/>
      <c r="J1483" s="112"/>
      <c r="K1483" s="112"/>
      <c r="L1483" s="112"/>
      <c r="M1483" s="112"/>
    </row>
    <row r="1484" spans="1:13" x14ac:dyDescent="0.2">
      <c r="A1484" s="134"/>
      <c r="B1484" s="112"/>
      <c r="C1484" s="112"/>
      <c r="D1484" s="112"/>
      <c r="E1484" s="112"/>
      <c r="F1484" s="112"/>
      <c r="G1484" s="112"/>
      <c r="H1484" s="112"/>
      <c r="I1484" s="112"/>
      <c r="J1484" s="112"/>
      <c r="K1484" s="112"/>
      <c r="L1484" s="112"/>
      <c r="M1484" s="112"/>
    </row>
    <row r="1485" spans="1:13" x14ac:dyDescent="0.2">
      <c r="A1485" s="134"/>
      <c r="B1485" s="112"/>
      <c r="C1485" s="112"/>
      <c r="D1485" s="112"/>
      <c r="E1485" s="112"/>
      <c r="F1485" s="112"/>
      <c r="G1485" s="112"/>
      <c r="H1485" s="112"/>
      <c r="I1485" s="112"/>
      <c r="J1485" s="112"/>
      <c r="K1485" s="112"/>
      <c r="L1485" s="112"/>
      <c r="M1485" s="112"/>
    </row>
    <row r="1486" spans="1:13" x14ac:dyDescent="0.2">
      <c r="A1486" s="134"/>
      <c r="B1486" s="112"/>
      <c r="C1486" s="112"/>
      <c r="D1486" s="112"/>
      <c r="E1486" s="112"/>
      <c r="F1486" s="112"/>
      <c r="G1486" s="112"/>
      <c r="H1486" s="112"/>
      <c r="I1486" s="112"/>
      <c r="J1486" s="112"/>
      <c r="K1486" s="112"/>
      <c r="L1486" s="112"/>
      <c r="M1486" s="112"/>
    </row>
    <row r="1487" spans="1:13" x14ac:dyDescent="0.2">
      <c r="A1487" s="134"/>
      <c r="B1487" s="112"/>
      <c r="C1487" s="112"/>
      <c r="D1487" s="112"/>
      <c r="E1487" s="112"/>
      <c r="F1487" s="112"/>
      <c r="G1487" s="112"/>
      <c r="H1487" s="112"/>
      <c r="I1487" s="112"/>
      <c r="J1487" s="112"/>
      <c r="K1487" s="112"/>
      <c r="L1487" s="112"/>
      <c r="M1487" s="112"/>
    </row>
    <row r="1488" spans="1:13" x14ac:dyDescent="0.2">
      <c r="A1488" s="134"/>
      <c r="B1488" s="112"/>
      <c r="C1488" s="112"/>
      <c r="D1488" s="112"/>
      <c r="E1488" s="112"/>
      <c r="F1488" s="112"/>
      <c r="G1488" s="112"/>
      <c r="H1488" s="112"/>
      <c r="I1488" s="112"/>
      <c r="J1488" s="112"/>
      <c r="K1488" s="112"/>
      <c r="L1488" s="112"/>
      <c r="M1488" s="112"/>
    </row>
    <row r="1489" spans="1:13" x14ac:dyDescent="0.2">
      <c r="A1489" s="134"/>
      <c r="B1489" s="112"/>
      <c r="C1489" s="112"/>
      <c r="D1489" s="112"/>
      <c r="E1489" s="112"/>
      <c r="F1489" s="112"/>
      <c r="G1489" s="112"/>
      <c r="H1489" s="112"/>
      <c r="I1489" s="112"/>
      <c r="J1489" s="112"/>
      <c r="K1489" s="112"/>
      <c r="L1489" s="112"/>
      <c r="M1489" s="112"/>
    </row>
    <row r="1490" spans="1:13" x14ac:dyDescent="0.2">
      <c r="A1490" s="134"/>
      <c r="B1490" s="112"/>
      <c r="C1490" s="112"/>
      <c r="D1490" s="112"/>
      <c r="E1490" s="112"/>
      <c r="F1490" s="112"/>
      <c r="G1490" s="112"/>
      <c r="H1490" s="112"/>
      <c r="I1490" s="112"/>
      <c r="J1490" s="112"/>
      <c r="K1490" s="112"/>
      <c r="L1490" s="112"/>
      <c r="M1490" s="112"/>
    </row>
    <row r="1491" spans="1:13" x14ac:dyDescent="0.2">
      <c r="A1491" s="134"/>
      <c r="B1491" s="112"/>
      <c r="C1491" s="112"/>
      <c r="D1491" s="112"/>
      <c r="E1491" s="112"/>
      <c r="F1491" s="112"/>
      <c r="G1491" s="112"/>
      <c r="H1491" s="112"/>
      <c r="I1491" s="112"/>
      <c r="J1491" s="112"/>
      <c r="K1491" s="112"/>
      <c r="L1491" s="112"/>
      <c r="M1491" s="112"/>
    </row>
    <row r="1492" spans="1:13" x14ac:dyDescent="0.2">
      <c r="A1492" s="134"/>
      <c r="B1492" s="112"/>
      <c r="C1492" s="112"/>
      <c r="D1492" s="112"/>
      <c r="E1492" s="112"/>
      <c r="F1492" s="112"/>
      <c r="G1492" s="112"/>
      <c r="H1492" s="112"/>
      <c r="I1492" s="112"/>
      <c r="J1492" s="112"/>
      <c r="K1492" s="112"/>
      <c r="L1492" s="112"/>
      <c r="M1492" s="112"/>
    </row>
    <row r="1493" spans="1:13" x14ac:dyDescent="0.2">
      <c r="A1493" s="134"/>
      <c r="B1493" s="112"/>
      <c r="C1493" s="112"/>
      <c r="D1493" s="112"/>
      <c r="E1493" s="112"/>
      <c r="F1493" s="112"/>
      <c r="G1493" s="112"/>
      <c r="H1493" s="112"/>
      <c r="I1493" s="112"/>
      <c r="J1493" s="112"/>
      <c r="K1493" s="112"/>
      <c r="L1493" s="112"/>
      <c r="M1493" s="112"/>
    </row>
    <row r="1494" spans="1:13" x14ac:dyDescent="0.2">
      <c r="A1494" s="134"/>
      <c r="B1494" s="112"/>
      <c r="C1494" s="112"/>
      <c r="D1494" s="112"/>
      <c r="E1494" s="112"/>
      <c r="F1494" s="112"/>
      <c r="G1494" s="112"/>
      <c r="H1494" s="112"/>
      <c r="I1494" s="112"/>
      <c r="J1494" s="112"/>
      <c r="K1494" s="112"/>
      <c r="L1494" s="112"/>
      <c r="M1494" s="112"/>
    </row>
    <row r="1495" spans="1:13" x14ac:dyDescent="0.2">
      <c r="A1495" s="134"/>
      <c r="B1495" s="112"/>
      <c r="C1495" s="112"/>
      <c r="D1495" s="112"/>
      <c r="E1495" s="112"/>
      <c r="F1495" s="112"/>
      <c r="G1495" s="112"/>
      <c r="H1495" s="112"/>
      <c r="I1495" s="112"/>
      <c r="J1495" s="112"/>
      <c r="K1495" s="112"/>
      <c r="L1495" s="112"/>
      <c r="M1495" s="112"/>
    </row>
    <row r="1496" spans="1:13" x14ac:dyDescent="0.2">
      <c r="A1496" s="134"/>
      <c r="B1496" s="112"/>
      <c r="C1496" s="112"/>
      <c r="D1496" s="112"/>
      <c r="E1496" s="112"/>
      <c r="F1496" s="112"/>
      <c r="G1496" s="112"/>
      <c r="H1496" s="112"/>
      <c r="I1496" s="112"/>
      <c r="J1496" s="112"/>
      <c r="K1496" s="112"/>
      <c r="L1496" s="112"/>
      <c r="M1496" s="112"/>
    </row>
    <row r="1497" spans="1:13" x14ac:dyDescent="0.2">
      <c r="A1497" s="134"/>
      <c r="B1497" s="112"/>
      <c r="C1497" s="112"/>
      <c r="D1497" s="112"/>
      <c r="E1497" s="112"/>
      <c r="F1497" s="112"/>
      <c r="G1497" s="112"/>
      <c r="H1497" s="112"/>
      <c r="I1497" s="112"/>
      <c r="J1497" s="112"/>
      <c r="K1497" s="112"/>
      <c r="L1497" s="112"/>
      <c r="M1497" s="112"/>
    </row>
    <row r="1498" spans="1:13" x14ac:dyDescent="0.2">
      <c r="A1498" s="134"/>
      <c r="B1498" s="112"/>
      <c r="C1498" s="112"/>
      <c r="D1498" s="112"/>
      <c r="E1498" s="112"/>
      <c r="F1498" s="112"/>
      <c r="G1498" s="112"/>
      <c r="H1498" s="112"/>
      <c r="I1498" s="112"/>
      <c r="J1498" s="112"/>
      <c r="K1498" s="112"/>
      <c r="L1498" s="112"/>
      <c r="M1498" s="112"/>
    </row>
    <row r="1499" spans="1:13" x14ac:dyDescent="0.2">
      <c r="A1499" s="134"/>
      <c r="B1499" s="112"/>
      <c r="C1499" s="112"/>
      <c r="D1499" s="112"/>
      <c r="E1499" s="112"/>
      <c r="F1499" s="112"/>
      <c r="G1499" s="112"/>
      <c r="H1499" s="112"/>
      <c r="I1499" s="112"/>
      <c r="J1499" s="112"/>
      <c r="K1499" s="112"/>
      <c r="L1499" s="112"/>
      <c r="M1499" s="112"/>
    </row>
    <row r="1500" spans="1:13" x14ac:dyDescent="0.2">
      <c r="A1500" s="134"/>
      <c r="B1500" s="112"/>
      <c r="C1500" s="112"/>
      <c r="D1500" s="112"/>
      <c r="E1500" s="112"/>
      <c r="F1500" s="112"/>
      <c r="G1500" s="112"/>
      <c r="H1500" s="112"/>
      <c r="I1500" s="112"/>
      <c r="J1500" s="112"/>
      <c r="K1500" s="112"/>
      <c r="L1500" s="112"/>
      <c r="M1500" s="112"/>
    </row>
    <row r="1501" spans="1:13" x14ac:dyDescent="0.2">
      <c r="A1501" s="134"/>
      <c r="B1501" s="112"/>
      <c r="C1501" s="112"/>
      <c r="D1501" s="112"/>
      <c r="E1501" s="112"/>
      <c r="F1501" s="112"/>
      <c r="G1501" s="112"/>
      <c r="H1501" s="112"/>
      <c r="I1501" s="112"/>
      <c r="J1501" s="112"/>
      <c r="K1501" s="112"/>
      <c r="L1501" s="112"/>
      <c r="M1501" s="112"/>
    </row>
    <row r="1502" spans="1:13" x14ac:dyDescent="0.2">
      <c r="A1502" s="134"/>
      <c r="B1502" s="112"/>
      <c r="C1502" s="112"/>
      <c r="D1502" s="112"/>
      <c r="E1502" s="112"/>
      <c r="F1502" s="112"/>
      <c r="G1502" s="112"/>
      <c r="H1502" s="112"/>
      <c r="I1502" s="112"/>
      <c r="J1502" s="112"/>
      <c r="K1502" s="112"/>
      <c r="L1502" s="112"/>
      <c r="M1502" s="112"/>
    </row>
    <row r="1503" spans="1:13" x14ac:dyDescent="0.2">
      <c r="A1503" s="134"/>
      <c r="B1503" s="112"/>
      <c r="C1503" s="112"/>
      <c r="D1503" s="112"/>
      <c r="E1503" s="112"/>
      <c r="F1503" s="112"/>
      <c r="G1503" s="112"/>
      <c r="H1503" s="112"/>
      <c r="I1503" s="112"/>
      <c r="J1503" s="112"/>
      <c r="K1503" s="112"/>
      <c r="L1503" s="112"/>
      <c r="M1503" s="112"/>
    </row>
    <row r="1504" spans="1:13" x14ac:dyDescent="0.2">
      <c r="A1504" s="134"/>
      <c r="B1504" s="112"/>
      <c r="C1504" s="112"/>
      <c r="D1504" s="112"/>
      <c r="E1504" s="112"/>
      <c r="F1504" s="112"/>
      <c r="G1504" s="112"/>
      <c r="H1504" s="112"/>
      <c r="I1504" s="112"/>
      <c r="J1504" s="112"/>
      <c r="K1504" s="112"/>
      <c r="L1504" s="112"/>
      <c r="M1504" s="112"/>
    </row>
    <row r="1505" spans="1:13" x14ac:dyDescent="0.2">
      <c r="A1505" s="134"/>
      <c r="B1505" s="112"/>
      <c r="C1505" s="112"/>
      <c r="D1505" s="112"/>
      <c r="E1505" s="112"/>
      <c r="F1505" s="112"/>
      <c r="G1505" s="112"/>
      <c r="H1505" s="112"/>
      <c r="I1505" s="112"/>
      <c r="J1505" s="112"/>
      <c r="K1505" s="112"/>
      <c r="L1505" s="112"/>
      <c r="M1505" s="112"/>
    </row>
    <row r="1506" spans="1:13" x14ac:dyDescent="0.2">
      <c r="A1506" s="134"/>
      <c r="B1506" s="112"/>
      <c r="C1506" s="112"/>
      <c r="D1506" s="112"/>
      <c r="E1506" s="112"/>
      <c r="F1506" s="112"/>
      <c r="G1506" s="112"/>
      <c r="H1506" s="112"/>
      <c r="I1506" s="112"/>
      <c r="J1506" s="112"/>
      <c r="K1506" s="112"/>
      <c r="L1506" s="112"/>
      <c r="M1506" s="112"/>
    </row>
    <row r="1507" spans="1:13" x14ac:dyDescent="0.2">
      <c r="A1507" s="134"/>
      <c r="B1507" s="112"/>
      <c r="C1507" s="112"/>
      <c r="D1507" s="112"/>
      <c r="E1507" s="112"/>
      <c r="F1507" s="112"/>
      <c r="G1507" s="112"/>
      <c r="H1507" s="112"/>
      <c r="I1507" s="112"/>
      <c r="J1507" s="112"/>
      <c r="K1507" s="112"/>
      <c r="L1507" s="112"/>
      <c r="M1507" s="112"/>
    </row>
    <row r="1508" spans="1:13" x14ac:dyDescent="0.2">
      <c r="A1508" s="134"/>
      <c r="B1508" s="112"/>
      <c r="C1508" s="112"/>
      <c r="D1508" s="112"/>
      <c r="E1508" s="112"/>
      <c r="F1508" s="112"/>
      <c r="G1508" s="112"/>
      <c r="H1508" s="112"/>
      <c r="I1508" s="112"/>
      <c r="J1508" s="112"/>
      <c r="K1508" s="112"/>
      <c r="L1508" s="112"/>
      <c r="M1508" s="112"/>
    </row>
    <row r="1509" spans="1:13" x14ac:dyDescent="0.2">
      <c r="A1509" s="134"/>
      <c r="B1509" s="112"/>
      <c r="C1509" s="112"/>
      <c r="D1509" s="112"/>
      <c r="E1509" s="112"/>
      <c r="F1509" s="112"/>
      <c r="G1509" s="112"/>
      <c r="H1509" s="112"/>
      <c r="I1509" s="112"/>
      <c r="J1509" s="112"/>
      <c r="K1509" s="112"/>
      <c r="L1509" s="112"/>
      <c r="M1509" s="112"/>
    </row>
    <row r="1510" spans="1:13" x14ac:dyDescent="0.2">
      <c r="A1510" s="134"/>
      <c r="B1510" s="112"/>
      <c r="C1510" s="112"/>
      <c r="D1510" s="112"/>
      <c r="E1510" s="112"/>
      <c r="F1510" s="112"/>
      <c r="G1510" s="112"/>
      <c r="H1510" s="112"/>
      <c r="I1510" s="112"/>
      <c r="J1510" s="112"/>
      <c r="K1510" s="112"/>
      <c r="L1510" s="112"/>
      <c r="M1510" s="112"/>
    </row>
    <row r="1511" spans="1:13" x14ac:dyDescent="0.2">
      <c r="A1511" s="134"/>
      <c r="B1511" s="112"/>
      <c r="C1511" s="112"/>
      <c r="D1511" s="112"/>
      <c r="E1511" s="112"/>
      <c r="F1511" s="112"/>
      <c r="G1511" s="112"/>
      <c r="H1511" s="112"/>
      <c r="I1511" s="112"/>
      <c r="J1511" s="112"/>
      <c r="K1511" s="112"/>
      <c r="L1511" s="112"/>
      <c r="M1511" s="112"/>
    </row>
    <row r="1512" spans="1:13" x14ac:dyDescent="0.2">
      <c r="A1512" s="134"/>
      <c r="B1512" s="112"/>
      <c r="C1512" s="112"/>
      <c r="D1512" s="112"/>
      <c r="E1512" s="112"/>
      <c r="F1512" s="112"/>
      <c r="G1512" s="112"/>
      <c r="H1512" s="112"/>
      <c r="I1512" s="112"/>
      <c r="J1512" s="112"/>
      <c r="K1512" s="112"/>
      <c r="L1512" s="112"/>
      <c r="M1512" s="112"/>
    </row>
    <row r="1513" spans="1:13" x14ac:dyDescent="0.2">
      <c r="A1513" s="134"/>
      <c r="B1513" s="112"/>
      <c r="C1513" s="112"/>
      <c r="D1513" s="112"/>
      <c r="E1513" s="112"/>
      <c r="F1513" s="112"/>
      <c r="G1513" s="112"/>
      <c r="H1513" s="112"/>
      <c r="I1513" s="112"/>
      <c r="J1513" s="112"/>
      <c r="K1513" s="112"/>
      <c r="L1513" s="112"/>
      <c r="M1513" s="112"/>
    </row>
    <row r="1514" spans="1:13" x14ac:dyDescent="0.2">
      <c r="A1514" s="134"/>
      <c r="B1514" s="112"/>
      <c r="C1514" s="112"/>
      <c r="D1514" s="112"/>
      <c r="E1514" s="112"/>
      <c r="F1514" s="112"/>
      <c r="G1514" s="112"/>
      <c r="H1514" s="112"/>
      <c r="I1514" s="112"/>
      <c r="J1514" s="112"/>
      <c r="K1514" s="112"/>
      <c r="L1514" s="112"/>
      <c r="M1514" s="112"/>
    </row>
    <row r="1515" spans="1:13" x14ac:dyDescent="0.2">
      <c r="A1515" s="134"/>
      <c r="B1515" s="112"/>
      <c r="C1515" s="112"/>
      <c r="D1515" s="112"/>
      <c r="E1515" s="112"/>
      <c r="F1515" s="112"/>
      <c r="G1515" s="112"/>
      <c r="H1515" s="112"/>
      <c r="I1515" s="112"/>
      <c r="J1515" s="112"/>
      <c r="K1515" s="112"/>
      <c r="L1515" s="112"/>
      <c r="M1515" s="112"/>
    </row>
    <row r="1516" spans="1:13" x14ac:dyDescent="0.2">
      <c r="A1516" s="134"/>
      <c r="B1516" s="112"/>
      <c r="C1516" s="112"/>
      <c r="D1516" s="112"/>
      <c r="E1516" s="112"/>
      <c r="F1516" s="112"/>
      <c r="G1516" s="112"/>
      <c r="H1516" s="112"/>
      <c r="I1516" s="112"/>
      <c r="J1516" s="112"/>
      <c r="K1516" s="112"/>
      <c r="L1516" s="112"/>
      <c r="M1516" s="112"/>
    </row>
    <row r="1517" spans="1:13" x14ac:dyDescent="0.2">
      <c r="A1517" s="134"/>
      <c r="B1517" s="112"/>
      <c r="C1517" s="112"/>
      <c r="D1517" s="112"/>
      <c r="E1517" s="112"/>
      <c r="F1517" s="112"/>
      <c r="G1517" s="112"/>
      <c r="H1517" s="112"/>
      <c r="I1517" s="112"/>
      <c r="J1517" s="112"/>
      <c r="K1517" s="112"/>
      <c r="L1517" s="112"/>
      <c r="M1517" s="112"/>
    </row>
    <row r="1518" spans="1:13" x14ac:dyDescent="0.2">
      <c r="A1518" s="134"/>
      <c r="B1518" s="112"/>
      <c r="C1518" s="112"/>
      <c r="D1518" s="112"/>
      <c r="E1518" s="112"/>
      <c r="F1518" s="112"/>
      <c r="G1518" s="112"/>
      <c r="H1518" s="112"/>
      <c r="I1518" s="112"/>
      <c r="J1518" s="112"/>
      <c r="K1518" s="112"/>
      <c r="L1518" s="112"/>
      <c r="M1518" s="112"/>
    </row>
    <row r="1519" spans="1:13" x14ac:dyDescent="0.2">
      <c r="A1519" s="134"/>
      <c r="B1519" s="112"/>
      <c r="C1519" s="112"/>
      <c r="D1519" s="112"/>
      <c r="E1519" s="112"/>
      <c r="F1519" s="112"/>
      <c r="G1519" s="112"/>
      <c r="H1519" s="112"/>
      <c r="I1519" s="112"/>
      <c r="J1519" s="112"/>
      <c r="K1519" s="112"/>
      <c r="L1519" s="112"/>
      <c r="M1519" s="112"/>
    </row>
    <row r="1520" spans="1:13" x14ac:dyDescent="0.2">
      <c r="A1520" s="134"/>
      <c r="B1520" s="112"/>
      <c r="C1520" s="112"/>
      <c r="D1520" s="112"/>
      <c r="E1520" s="112"/>
      <c r="F1520" s="112"/>
      <c r="G1520" s="112"/>
      <c r="H1520" s="112"/>
      <c r="I1520" s="112"/>
      <c r="J1520" s="112"/>
      <c r="K1520" s="112"/>
      <c r="L1520" s="112"/>
      <c r="M1520" s="112"/>
    </row>
    <row r="1521" spans="1:13" x14ac:dyDescent="0.2">
      <c r="A1521" s="134"/>
      <c r="B1521" s="112"/>
      <c r="C1521" s="112"/>
      <c r="D1521" s="112"/>
      <c r="E1521" s="112"/>
      <c r="F1521" s="112"/>
      <c r="G1521" s="112"/>
      <c r="H1521" s="112"/>
      <c r="I1521" s="112"/>
      <c r="J1521" s="112"/>
      <c r="K1521" s="112"/>
      <c r="L1521" s="112"/>
      <c r="M1521" s="112"/>
    </row>
    <row r="1522" spans="1:13" x14ac:dyDescent="0.2">
      <c r="A1522" s="134"/>
      <c r="B1522" s="112"/>
      <c r="C1522" s="112"/>
      <c r="D1522" s="112"/>
      <c r="E1522" s="112"/>
      <c r="F1522" s="112"/>
      <c r="G1522" s="112"/>
      <c r="H1522" s="112"/>
      <c r="I1522" s="112"/>
      <c r="J1522" s="112"/>
      <c r="K1522" s="112"/>
      <c r="L1522" s="112"/>
      <c r="M1522" s="112"/>
    </row>
    <row r="1523" spans="1:13" x14ac:dyDescent="0.2">
      <c r="K1523" s="245"/>
      <c r="L1523" s="245"/>
      <c r="M1523" s="245"/>
    </row>
    <row r="1524" spans="1:13" x14ac:dyDescent="0.2">
      <c r="K1524" s="245"/>
      <c r="L1524" s="245"/>
      <c r="M1524" s="245"/>
    </row>
    <row r="1525" spans="1:13" x14ac:dyDescent="0.2">
      <c r="K1525" s="245"/>
      <c r="L1525" s="245"/>
      <c r="M1525" s="245"/>
    </row>
    <row r="1526" spans="1:13" x14ac:dyDescent="0.2">
      <c r="K1526" s="245"/>
      <c r="L1526" s="245"/>
      <c r="M1526" s="245"/>
    </row>
    <row r="1527" spans="1:13" x14ac:dyDescent="0.2">
      <c r="K1527" s="245"/>
      <c r="L1527" s="245"/>
      <c r="M1527" s="245"/>
    </row>
    <row r="1528" spans="1:13" x14ac:dyDescent="0.2">
      <c r="K1528" s="245"/>
      <c r="L1528" s="245"/>
      <c r="M1528" s="245"/>
    </row>
    <row r="1529" spans="1:13" x14ac:dyDescent="0.2">
      <c r="K1529" s="245"/>
      <c r="L1529" s="245"/>
      <c r="M1529" s="245"/>
    </row>
    <row r="1530" spans="1:13" x14ac:dyDescent="0.2">
      <c r="K1530" s="245"/>
      <c r="L1530" s="245"/>
      <c r="M1530" s="245"/>
    </row>
    <row r="1531" spans="1:13" x14ac:dyDescent="0.2">
      <c r="K1531" s="245"/>
      <c r="L1531" s="245"/>
      <c r="M1531" s="245"/>
    </row>
    <row r="1532" spans="1:13" x14ac:dyDescent="0.2">
      <c r="K1532" s="245"/>
      <c r="L1532" s="245"/>
      <c r="M1532" s="245"/>
    </row>
    <row r="1533" spans="1:13" x14ac:dyDescent="0.2">
      <c r="K1533" s="245"/>
      <c r="L1533" s="245"/>
      <c r="M1533" s="245"/>
    </row>
    <row r="1534" spans="1:13" x14ac:dyDescent="0.2">
      <c r="K1534" s="245"/>
      <c r="L1534" s="245"/>
      <c r="M1534" s="245"/>
    </row>
    <row r="1535" spans="1:13" x14ac:dyDescent="0.2">
      <c r="K1535" s="245"/>
      <c r="L1535" s="245"/>
      <c r="M1535" s="245"/>
    </row>
    <row r="1536" spans="1:13" x14ac:dyDescent="0.2">
      <c r="K1536" s="245"/>
      <c r="L1536" s="245"/>
      <c r="M1536" s="245"/>
    </row>
    <row r="1537" spans="11:13" x14ac:dyDescent="0.2">
      <c r="K1537" s="245"/>
      <c r="L1537" s="245"/>
      <c r="M1537" s="245"/>
    </row>
    <row r="1538" spans="11:13" x14ac:dyDescent="0.2">
      <c r="K1538" s="245"/>
      <c r="L1538" s="245"/>
      <c r="M1538" s="245"/>
    </row>
    <row r="1539" spans="11:13" x14ac:dyDescent="0.2">
      <c r="K1539" s="245"/>
      <c r="L1539" s="245"/>
      <c r="M1539" s="245"/>
    </row>
    <row r="1540" spans="11:13" x14ac:dyDescent="0.2">
      <c r="K1540" s="245"/>
      <c r="L1540" s="245"/>
      <c r="M1540" s="245"/>
    </row>
    <row r="1541" spans="11:13" x14ac:dyDescent="0.2">
      <c r="K1541" s="245"/>
      <c r="L1541" s="245"/>
      <c r="M1541" s="245"/>
    </row>
    <row r="1542" spans="11:13" x14ac:dyDescent="0.2">
      <c r="K1542" s="245"/>
      <c r="L1542" s="245"/>
      <c r="M1542" s="245"/>
    </row>
    <row r="1543" spans="11:13" x14ac:dyDescent="0.2">
      <c r="K1543" s="245"/>
      <c r="L1543" s="245"/>
      <c r="M1543" s="245"/>
    </row>
    <row r="1544" spans="11:13" x14ac:dyDescent="0.2">
      <c r="K1544" s="245"/>
      <c r="L1544" s="245"/>
      <c r="M1544" s="245"/>
    </row>
    <row r="1545" spans="11:13" x14ac:dyDescent="0.2">
      <c r="K1545" s="245"/>
      <c r="L1545" s="245"/>
      <c r="M1545" s="245"/>
    </row>
    <row r="1546" spans="11:13" x14ac:dyDescent="0.2">
      <c r="K1546" s="245"/>
      <c r="L1546" s="245"/>
      <c r="M1546" s="245"/>
    </row>
    <row r="1547" spans="11:13" x14ac:dyDescent="0.2">
      <c r="K1547" s="245"/>
      <c r="L1547" s="245"/>
      <c r="M1547" s="245"/>
    </row>
    <row r="1548" spans="11:13" x14ac:dyDescent="0.2">
      <c r="K1548" s="245"/>
      <c r="L1548" s="245"/>
      <c r="M1548" s="245"/>
    </row>
    <row r="1549" spans="11:13" x14ac:dyDescent="0.2">
      <c r="K1549" s="245"/>
      <c r="L1549" s="245"/>
      <c r="M1549" s="245"/>
    </row>
    <row r="1550" spans="11:13" x14ac:dyDescent="0.2">
      <c r="K1550" s="245"/>
      <c r="L1550" s="245"/>
      <c r="M1550" s="245"/>
    </row>
    <row r="1551" spans="11:13" x14ac:dyDescent="0.2">
      <c r="K1551" s="245"/>
      <c r="L1551" s="245"/>
      <c r="M1551" s="245"/>
    </row>
    <row r="1552" spans="11:13" x14ac:dyDescent="0.2">
      <c r="K1552" s="245"/>
      <c r="L1552" s="245"/>
      <c r="M1552" s="245"/>
    </row>
    <row r="1553" spans="11:13" x14ac:dyDescent="0.2">
      <c r="K1553" s="245"/>
      <c r="L1553" s="245"/>
      <c r="M1553" s="245"/>
    </row>
    <row r="1554" spans="11:13" x14ac:dyDescent="0.2">
      <c r="K1554" s="245"/>
      <c r="L1554" s="245"/>
      <c r="M1554" s="245"/>
    </row>
    <row r="1555" spans="11:13" x14ac:dyDescent="0.2">
      <c r="K1555" s="245"/>
      <c r="L1555" s="245"/>
      <c r="M1555" s="245"/>
    </row>
    <row r="1556" spans="11:13" x14ac:dyDescent="0.2">
      <c r="K1556" s="245"/>
      <c r="L1556" s="245"/>
      <c r="M1556" s="245"/>
    </row>
    <row r="1557" spans="11:13" x14ac:dyDescent="0.2">
      <c r="K1557" s="245"/>
      <c r="L1557" s="245"/>
      <c r="M1557" s="245"/>
    </row>
    <row r="1558" spans="11:13" x14ac:dyDescent="0.2">
      <c r="K1558" s="245"/>
      <c r="L1558" s="245"/>
      <c r="M1558" s="245"/>
    </row>
    <row r="1559" spans="11:13" x14ac:dyDescent="0.2">
      <c r="K1559" s="245"/>
      <c r="L1559" s="245"/>
      <c r="M1559" s="245"/>
    </row>
    <row r="1560" spans="11:13" x14ac:dyDescent="0.2">
      <c r="K1560" s="245"/>
      <c r="L1560" s="245"/>
      <c r="M1560" s="245"/>
    </row>
    <row r="1561" spans="11:13" x14ac:dyDescent="0.2">
      <c r="K1561" s="245"/>
      <c r="L1561" s="245"/>
      <c r="M1561" s="245"/>
    </row>
    <row r="1562" spans="11:13" x14ac:dyDescent="0.2">
      <c r="K1562" s="245"/>
      <c r="L1562" s="245"/>
      <c r="M1562" s="245"/>
    </row>
    <row r="1563" spans="11:13" x14ac:dyDescent="0.2">
      <c r="K1563" s="245"/>
      <c r="L1563" s="245"/>
      <c r="M1563" s="245"/>
    </row>
    <row r="1564" spans="11:13" x14ac:dyDescent="0.2">
      <c r="K1564" s="245"/>
      <c r="L1564" s="245"/>
      <c r="M1564" s="245"/>
    </row>
    <row r="1565" spans="11:13" x14ac:dyDescent="0.2">
      <c r="K1565" s="245"/>
      <c r="L1565" s="245"/>
      <c r="M1565" s="245"/>
    </row>
    <row r="1566" spans="11:13" x14ac:dyDescent="0.2">
      <c r="K1566" s="245"/>
      <c r="L1566" s="245"/>
      <c r="M1566" s="245"/>
    </row>
    <row r="1567" spans="11:13" x14ac:dyDescent="0.2">
      <c r="K1567" s="245"/>
      <c r="L1567" s="245"/>
      <c r="M1567" s="245"/>
    </row>
    <row r="1568" spans="11:13" x14ac:dyDescent="0.2">
      <c r="K1568" s="245"/>
      <c r="L1568" s="245"/>
      <c r="M1568" s="245"/>
    </row>
    <row r="1569" spans="11:13" x14ac:dyDescent="0.2">
      <c r="K1569" s="245"/>
      <c r="L1569" s="245"/>
      <c r="M1569" s="245"/>
    </row>
    <row r="1570" spans="11:13" x14ac:dyDescent="0.2">
      <c r="K1570" s="245"/>
      <c r="L1570" s="245"/>
      <c r="M1570" s="245"/>
    </row>
    <row r="1571" spans="11:13" x14ac:dyDescent="0.2">
      <c r="K1571" s="245"/>
      <c r="L1571" s="245"/>
      <c r="M1571" s="245"/>
    </row>
    <row r="1572" spans="11:13" x14ac:dyDescent="0.2">
      <c r="K1572" s="245"/>
      <c r="L1572" s="245"/>
      <c r="M1572" s="245"/>
    </row>
    <row r="1573" spans="11:13" x14ac:dyDescent="0.2">
      <c r="K1573" s="245"/>
      <c r="L1573" s="245"/>
      <c r="M1573" s="245"/>
    </row>
    <row r="1574" spans="11:13" x14ac:dyDescent="0.2">
      <c r="K1574" s="245"/>
      <c r="L1574" s="245"/>
      <c r="M1574" s="245"/>
    </row>
    <row r="1575" spans="11:13" x14ac:dyDescent="0.2">
      <c r="K1575" s="245"/>
      <c r="L1575" s="245"/>
      <c r="M1575" s="245"/>
    </row>
    <row r="1576" spans="11:13" x14ac:dyDescent="0.2">
      <c r="K1576" s="245"/>
      <c r="L1576" s="245"/>
      <c r="M1576" s="245"/>
    </row>
    <row r="1577" spans="11:13" x14ac:dyDescent="0.2">
      <c r="K1577" s="245"/>
      <c r="L1577" s="245"/>
      <c r="M1577" s="245"/>
    </row>
    <row r="1578" spans="11:13" x14ac:dyDescent="0.2">
      <c r="K1578" s="245"/>
      <c r="L1578" s="245"/>
      <c r="M1578" s="245"/>
    </row>
    <row r="1579" spans="11:13" x14ac:dyDescent="0.2">
      <c r="K1579" s="245"/>
      <c r="L1579" s="245"/>
      <c r="M1579" s="245"/>
    </row>
    <row r="1580" spans="11:13" x14ac:dyDescent="0.2">
      <c r="K1580" s="245"/>
      <c r="L1580" s="245"/>
      <c r="M1580" s="245"/>
    </row>
    <row r="1581" spans="11:13" x14ac:dyDescent="0.2">
      <c r="K1581" s="245"/>
      <c r="L1581" s="245"/>
      <c r="M1581" s="245"/>
    </row>
    <row r="1582" spans="11:13" x14ac:dyDescent="0.2">
      <c r="K1582" s="245"/>
      <c r="L1582" s="245"/>
      <c r="M1582" s="245"/>
    </row>
    <row r="1583" spans="11:13" x14ac:dyDescent="0.2">
      <c r="K1583" s="245"/>
      <c r="L1583" s="245"/>
      <c r="M1583" s="245"/>
    </row>
    <row r="1584" spans="11:13" x14ac:dyDescent="0.2">
      <c r="K1584" s="245"/>
      <c r="L1584" s="245"/>
      <c r="M1584" s="245"/>
    </row>
    <row r="1585" spans="11:13" x14ac:dyDescent="0.2">
      <c r="K1585" s="245"/>
      <c r="L1585" s="245"/>
      <c r="M1585" s="245"/>
    </row>
    <row r="1586" spans="11:13" x14ac:dyDescent="0.2">
      <c r="K1586" s="245"/>
      <c r="L1586" s="245"/>
      <c r="M1586" s="245"/>
    </row>
    <row r="1587" spans="11:13" x14ac:dyDescent="0.2">
      <c r="K1587" s="245"/>
      <c r="L1587" s="245"/>
      <c r="M1587" s="245"/>
    </row>
    <row r="1588" spans="11:13" x14ac:dyDescent="0.2">
      <c r="K1588" s="245"/>
      <c r="L1588" s="245"/>
      <c r="M1588" s="245"/>
    </row>
    <row r="1589" spans="11:13" x14ac:dyDescent="0.2">
      <c r="K1589" s="245"/>
      <c r="L1589" s="245"/>
      <c r="M1589" s="245"/>
    </row>
    <row r="1590" spans="11:13" x14ac:dyDescent="0.2">
      <c r="K1590" s="245"/>
      <c r="L1590" s="245"/>
      <c r="M1590" s="245"/>
    </row>
    <row r="1591" spans="11:13" x14ac:dyDescent="0.2">
      <c r="K1591" s="245"/>
      <c r="L1591" s="245"/>
      <c r="M1591" s="245"/>
    </row>
    <row r="1592" spans="11:13" x14ac:dyDescent="0.2">
      <c r="K1592" s="245"/>
      <c r="L1592" s="245"/>
      <c r="M1592" s="245"/>
    </row>
    <row r="1593" spans="11:13" x14ac:dyDescent="0.2">
      <c r="K1593" s="245"/>
      <c r="L1593" s="245"/>
      <c r="M1593" s="245"/>
    </row>
    <row r="1594" spans="11:13" x14ac:dyDescent="0.2">
      <c r="K1594" s="245"/>
      <c r="L1594" s="245"/>
      <c r="M1594" s="245"/>
    </row>
    <row r="1595" spans="11:13" x14ac:dyDescent="0.2">
      <c r="K1595" s="245"/>
      <c r="L1595" s="245"/>
      <c r="M1595" s="245"/>
    </row>
    <row r="1596" spans="11:13" x14ac:dyDescent="0.2">
      <c r="K1596" s="245"/>
      <c r="L1596" s="245"/>
      <c r="M1596" s="245"/>
    </row>
    <row r="1597" spans="11:13" x14ac:dyDescent="0.2">
      <c r="K1597" s="245"/>
      <c r="L1597" s="245"/>
      <c r="M1597" s="245"/>
    </row>
    <row r="1598" spans="11:13" x14ac:dyDescent="0.2">
      <c r="K1598" s="245"/>
      <c r="L1598" s="245"/>
      <c r="M1598" s="245"/>
    </row>
    <row r="1599" spans="11:13" x14ac:dyDescent="0.2">
      <c r="K1599" s="245"/>
      <c r="L1599" s="245"/>
      <c r="M1599" s="245"/>
    </row>
    <row r="1600" spans="11:13" x14ac:dyDescent="0.2">
      <c r="K1600" s="245"/>
      <c r="L1600" s="245"/>
      <c r="M1600" s="245"/>
    </row>
    <row r="1601" spans="11:13" x14ac:dyDescent="0.2">
      <c r="K1601" s="245"/>
      <c r="L1601" s="245"/>
      <c r="M1601" s="245"/>
    </row>
    <row r="1602" spans="11:13" x14ac:dyDescent="0.2">
      <c r="K1602" s="245"/>
      <c r="L1602" s="245"/>
      <c r="M1602" s="245"/>
    </row>
    <row r="1603" spans="11:13" x14ac:dyDescent="0.2">
      <c r="K1603" s="245"/>
      <c r="L1603" s="245"/>
      <c r="M1603" s="245"/>
    </row>
    <row r="1604" spans="11:13" x14ac:dyDescent="0.2">
      <c r="K1604" s="245"/>
      <c r="L1604" s="245"/>
      <c r="M1604" s="245"/>
    </row>
    <row r="1605" spans="11:13" x14ac:dyDescent="0.2">
      <c r="K1605" s="245"/>
      <c r="L1605" s="245"/>
      <c r="M1605" s="245"/>
    </row>
    <row r="1606" spans="11:13" x14ac:dyDescent="0.2">
      <c r="K1606" s="245"/>
      <c r="L1606" s="245"/>
      <c r="M1606" s="245"/>
    </row>
    <row r="1607" spans="11:13" x14ac:dyDescent="0.2">
      <c r="K1607" s="245"/>
      <c r="L1607" s="245"/>
      <c r="M1607" s="245"/>
    </row>
    <row r="1608" spans="11:13" x14ac:dyDescent="0.2">
      <c r="K1608" s="245"/>
      <c r="L1608" s="245"/>
      <c r="M1608" s="245"/>
    </row>
    <row r="1609" spans="11:13" x14ac:dyDescent="0.2">
      <c r="K1609" s="245"/>
      <c r="L1609" s="245"/>
      <c r="M1609" s="245"/>
    </row>
    <row r="1610" spans="11:13" x14ac:dyDescent="0.2">
      <c r="K1610" s="245"/>
      <c r="L1610" s="245"/>
      <c r="M1610" s="245"/>
    </row>
    <row r="1611" spans="11:13" x14ac:dyDescent="0.2">
      <c r="K1611" s="245"/>
      <c r="L1611" s="245"/>
      <c r="M1611" s="245"/>
    </row>
    <row r="1612" spans="11:13" x14ac:dyDescent="0.2">
      <c r="K1612" s="245"/>
      <c r="L1612" s="245"/>
      <c r="M1612" s="245"/>
    </row>
    <row r="1613" spans="11:13" x14ac:dyDescent="0.2">
      <c r="K1613" s="245"/>
      <c r="L1613" s="245"/>
      <c r="M1613" s="245"/>
    </row>
    <row r="1614" spans="11:13" x14ac:dyDescent="0.2">
      <c r="K1614" s="245"/>
      <c r="L1614" s="245"/>
      <c r="M1614" s="245"/>
    </row>
    <row r="1615" spans="11:13" x14ac:dyDescent="0.2">
      <c r="K1615" s="245"/>
      <c r="L1615" s="245"/>
      <c r="M1615" s="245"/>
    </row>
    <row r="1616" spans="11:13" x14ac:dyDescent="0.2">
      <c r="K1616" s="245"/>
      <c r="L1616" s="245"/>
      <c r="M1616" s="245"/>
    </row>
    <row r="1617" spans="11:13" x14ac:dyDescent="0.2">
      <c r="K1617" s="245"/>
      <c r="L1617" s="245"/>
      <c r="M1617" s="245"/>
    </row>
    <row r="1618" spans="11:13" x14ac:dyDescent="0.2">
      <c r="K1618" s="245"/>
      <c r="L1618" s="245"/>
      <c r="M1618" s="245"/>
    </row>
    <row r="1619" spans="11:13" x14ac:dyDescent="0.2">
      <c r="K1619" s="245"/>
      <c r="L1619" s="245"/>
      <c r="M1619" s="245"/>
    </row>
    <row r="1620" spans="11:13" x14ac:dyDescent="0.2">
      <c r="K1620" s="245"/>
      <c r="L1620" s="245"/>
      <c r="M1620" s="245"/>
    </row>
    <row r="1621" spans="11:13" x14ac:dyDescent="0.2">
      <c r="K1621" s="245"/>
      <c r="L1621" s="245"/>
      <c r="M1621" s="245"/>
    </row>
    <row r="1622" spans="11:13" x14ac:dyDescent="0.2">
      <c r="K1622" s="245"/>
      <c r="L1622" s="245"/>
      <c r="M1622" s="245"/>
    </row>
    <row r="1623" spans="11:13" x14ac:dyDescent="0.2">
      <c r="K1623" s="245"/>
      <c r="L1623" s="245"/>
      <c r="M1623" s="245"/>
    </row>
    <row r="1624" spans="11:13" x14ac:dyDescent="0.2">
      <c r="K1624" s="245"/>
      <c r="L1624" s="245"/>
      <c r="M1624" s="245"/>
    </row>
    <row r="1625" spans="11:13" x14ac:dyDescent="0.2">
      <c r="K1625" s="245"/>
      <c r="L1625" s="245"/>
      <c r="M1625" s="245"/>
    </row>
    <row r="1626" spans="11:13" x14ac:dyDescent="0.2">
      <c r="K1626" s="245"/>
      <c r="L1626" s="245"/>
      <c r="M1626" s="245"/>
    </row>
    <row r="1627" spans="11:13" x14ac:dyDescent="0.2">
      <c r="K1627" s="245"/>
      <c r="L1627" s="245"/>
      <c r="M1627" s="245"/>
    </row>
    <row r="1628" spans="11:13" x14ac:dyDescent="0.2">
      <c r="K1628" s="245"/>
      <c r="L1628" s="245"/>
      <c r="M1628" s="245"/>
    </row>
    <row r="1629" spans="11:13" x14ac:dyDescent="0.2">
      <c r="K1629" s="245"/>
      <c r="L1629" s="245"/>
      <c r="M1629" s="245"/>
    </row>
    <row r="1630" spans="11:13" x14ac:dyDescent="0.2">
      <c r="K1630" s="245"/>
      <c r="L1630" s="245"/>
      <c r="M1630" s="245"/>
    </row>
    <row r="1631" spans="11:13" x14ac:dyDescent="0.2">
      <c r="K1631" s="245"/>
      <c r="L1631" s="245"/>
      <c r="M1631" s="245"/>
    </row>
    <row r="1632" spans="11:13" x14ac:dyDescent="0.2">
      <c r="K1632" s="245"/>
      <c r="L1632" s="245"/>
      <c r="M1632" s="245"/>
    </row>
    <row r="1633" spans="11:13" x14ac:dyDescent="0.2">
      <c r="K1633" s="245"/>
      <c r="L1633" s="245"/>
      <c r="M1633" s="245"/>
    </row>
    <row r="1634" spans="11:13" x14ac:dyDescent="0.2">
      <c r="K1634" s="245"/>
      <c r="L1634" s="245"/>
      <c r="M1634" s="245"/>
    </row>
    <row r="1635" spans="11:13" x14ac:dyDescent="0.2">
      <c r="K1635" s="245"/>
      <c r="L1635" s="245"/>
      <c r="M1635" s="245"/>
    </row>
    <row r="1636" spans="11:13" x14ac:dyDescent="0.2">
      <c r="K1636" s="245"/>
      <c r="L1636" s="245"/>
      <c r="M1636" s="245"/>
    </row>
    <row r="1637" spans="11:13" x14ac:dyDescent="0.2">
      <c r="K1637" s="245"/>
      <c r="L1637" s="245"/>
      <c r="M1637" s="245"/>
    </row>
    <row r="1638" spans="11:13" x14ac:dyDescent="0.2">
      <c r="K1638" s="245"/>
      <c r="L1638" s="245"/>
      <c r="M1638" s="245"/>
    </row>
    <row r="1639" spans="11:13" x14ac:dyDescent="0.2">
      <c r="K1639" s="245"/>
      <c r="L1639" s="245"/>
      <c r="M1639" s="245"/>
    </row>
    <row r="1640" spans="11:13" x14ac:dyDescent="0.2">
      <c r="K1640" s="245"/>
      <c r="L1640" s="245"/>
      <c r="M1640" s="245"/>
    </row>
    <row r="1641" spans="11:13" x14ac:dyDescent="0.2">
      <c r="K1641" s="245"/>
      <c r="L1641" s="245"/>
      <c r="M1641" s="245"/>
    </row>
    <row r="1642" spans="11:13" x14ac:dyDescent="0.2">
      <c r="K1642" s="245"/>
      <c r="L1642" s="245"/>
      <c r="M1642" s="245"/>
    </row>
    <row r="1643" spans="11:13" x14ac:dyDescent="0.2">
      <c r="K1643" s="245"/>
      <c r="L1643" s="245"/>
      <c r="M1643" s="245"/>
    </row>
    <row r="1644" spans="11:13" x14ac:dyDescent="0.2">
      <c r="K1644" s="245"/>
      <c r="L1644" s="245"/>
      <c r="M1644" s="245"/>
    </row>
    <row r="1645" spans="11:13" x14ac:dyDescent="0.2">
      <c r="K1645" s="245"/>
      <c r="L1645" s="245"/>
      <c r="M1645" s="245"/>
    </row>
    <row r="1646" spans="11:13" x14ac:dyDescent="0.2">
      <c r="K1646" s="245"/>
      <c r="L1646" s="245"/>
      <c r="M1646" s="245"/>
    </row>
    <row r="1647" spans="11:13" x14ac:dyDescent="0.2">
      <c r="K1647" s="245"/>
      <c r="L1647" s="245"/>
      <c r="M1647" s="245"/>
    </row>
    <row r="1648" spans="11:13" x14ac:dyDescent="0.2">
      <c r="K1648" s="245"/>
      <c r="L1648" s="245"/>
      <c r="M1648" s="245"/>
    </row>
    <row r="1649" spans="11:13" x14ac:dyDescent="0.2">
      <c r="K1649" s="245"/>
      <c r="L1649" s="245"/>
      <c r="M1649" s="245"/>
    </row>
    <row r="1650" spans="11:13" x14ac:dyDescent="0.2">
      <c r="K1650" s="245"/>
      <c r="L1650" s="245"/>
      <c r="M1650" s="245"/>
    </row>
    <row r="1651" spans="11:13" x14ac:dyDescent="0.2">
      <c r="K1651" s="245"/>
      <c r="L1651" s="245"/>
      <c r="M1651" s="245"/>
    </row>
    <row r="1652" spans="11:13" x14ac:dyDescent="0.2">
      <c r="K1652" s="245"/>
      <c r="L1652" s="245"/>
      <c r="M1652" s="245"/>
    </row>
    <row r="1653" spans="11:13" x14ac:dyDescent="0.2">
      <c r="K1653" s="245"/>
      <c r="L1653" s="245"/>
      <c r="M1653" s="245"/>
    </row>
    <row r="1654" spans="11:13" x14ac:dyDescent="0.2">
      <c r="K1654" s="245"/>
      <c r="L1654" s="245"/>
      <c r="M1654" s="245"/>
    </row>
    <row r="1655" spans="11:13" x14ac:dyDescent="0.2">
      <c r="K1655" s="245"/>
      <c r="L1655" s="245"/>
      <c r="M1655" s="245"/>
    </row>
    <row r="1656" spans="11:13" x14ac:dyDescent="0.2">
      <c r="K1656" s="245"/>
      <c r="L1656" s="245"/>
      <c r="M1656" s="245"/>
    </row>
    <row r="1657" spans="11:13" x14ac:dyDescent="0.2">
      <c r="K1657" s="245"/>
      <c r="L1657" s="245"/>
      <c r="M1657" s="245"/>
    </row>
    <row r="1658" spans="11:13" x14ac:dyDescent="0.2">
      <c r="K1658" s="245"/>
      <c r="L1658" s="245"/>
      <c r="M1658" s="245"/>
    </row>
    <row r="1659" spans="11:13" x14ac:dyDescent="0.2">
      <c r="K1659" s="245"/>
      <c r="L1659" s="245"/>
      <c r="M1659" s="245"/>
    </row>
    <row r="1660" spans="11:13" x14ac:dyDescent="0.2">
      <c r="K1660" s="245"/>
      <c r="L1660" s="245"/>
      <c r="M1660" s="245"/>
    </row>
    <row r="1661" spans="11:13" x14ac:dyDescent="0.2">
      <c r="K1661" s="245"/>
      <c r="L1661" s="245"/>
      <c r="M1661" s="245"/>
    </row>
    <row r="1662" spans="11:13" x14ac:dyDescent="0.2">
      <c r="K1662" s="245"/>
      <c r="L1662" s="245"/>
      <c r="M1662" s="245"/>
    </row>
    <row r="1663" spans="11:13" x14ac:dyDescent="0.2">
      <c r="K1663" s="245"/>
      <c r="L1663" s="245"/>
      <c r="M1663" s="245"/>
    </row>
    <row r="1664" spans="11:13" x14ac:dyDescent="0.2">
      <c r="K1664" s="245"/>
      <c r="L1664" s="245"/>
      <c r="M1664" s="245"/>
    </row>
    <row r="1665" spans="11:13" x14ac:dyDescent="0.2">
      <c r="K1665" s="245"/>
      <c r="L1665" s="245"/>
      <c r="M1665" s="245"/>
    </row>
    <row r="1666" spans="11:13" x14ac:dyDescent="0.2">
      <c r="K1666" s="245"/>
      <c r="L1666" s="245"/>
      <c r="M1666" s="245"/>
    </row>
    <row r="1667" spans="11:13" x14ac:dyDescent="0.2">
      <c r="K1667" s="245"/>
      <c r="L1667" s="245"/>
      <c r="M1667" s="245"/>
    </row>
    <row r="1668" spans="11:13" x14ac:dyDescent="0.2">
      <c r="K1668" s="245"/>
      <c r="L1668" s="245"/>
      <c r="M1668" s="245"/>
    </row>
    <row r="1669" spans="11:13" x14ac:dyDescent="0.2">
      <c r="K1669" s="245"/>
      <c r="L1669" s="245"/>
      <c r="M1669" s="245"/>
    </row>
    <row r="1670" spans="11:13" x14ac:dyDescent="0.2">
      <c r="K1670" s="245"/>
      <c r="L1670" s="245"/>
      <c r="M1670" s="245"/>
    </row>
    <row r="1671" spans="11:13" x14ac:dyDescent="0.2">
      <c r="K1671" s="245"/>
      <c r="L1671" s="245"/>
      <c r="M1671" s="245"/>
    </row>
    <row r="1672" spans="11:13" x14ac:dyDescent="0.2">
      <c r="K1672" s="245"/>
      <c r="L1672" s="245"/>
      <c r="M1672" s="245"/>
    </row>
    <row r="1673" spans="11:13" x14ac:dyDescent="0.2">
      <c r="K1673" s="245"/>
      <c r="L1673" s="245"/>
      <c r="M1673" s="245"/>
    </row>
    <row r="1674" spans="11:13" x14ac:dyDescent="0.2">
      <c r="K1674" s="245"/>
      <c r="L1674" s="245"/>
      <c r="M1674" s="245"/>
    </row>
    <row r="1675" spans="11:13" x14ac:dyDescent="0.2">
      <c r="K1675" s="245"/>
      <c r="L1675" s="245"/>
      <c r="M1675" s="245"/>
    </row>
    <row r="1676" spans="11:13" x14ac:dyDescent="0.2">
      <c r="K1676" s="245"/>
      <c r="L1676" s="245"/>
      <c r="M1676" s="245"/>
    </row>
    <row r="1677" spans="11:13" x14ac:dyDescent="0.2">
      <c r="K1677" s="245"/>
      <c r="L1677" s="245"/>
      <c r="M1677" s="245"/>
    </row>
    <row r="1678" spans="11:13" x14ac:dyDescent="0.2">
      <c r="K1678" s="245"/>
      <c r="L1678" s="245"/>
      <c r="M1678" s="245"/>
    </row>
    <row r="1679" spans="11:13" x14ac:dyDescent="0.2">
      <c r="K1679" s="245"/>
      <c r="L1679" s="245"/>
      <c r="M1679" s="245"/>
    </row>
    <row r="1680" spans="11:13" x14ac:dyDescent="0.2">
      <c r="K1680" s="245"/>
      <c r="L1680" s="245"/>
      <c r="M1680" s="245"/>
    </row>
    <row r="1681" spans="11:13" x14ac:dyDescent="0.2">
      <c r="K1681" s="245"/>
      <c r="L1681" s="245"/>
      <c r="M1681" s="245"/>
    </row>
    <row r="1682" spans="11:13" x14ac:dyDescent="0.2">
      <c r="K1682" s="245"/>
      <c r="L1682" s="245"/>
      <c r="M1682" s="245"/>
    </row>
    <row r="1683" spans="11:13" x14ac:dyDescent="0.2">
      <c r="K1683" s="245"/>
      <c r="L1683" s="245"/>
      <c r="M1683" s="245"/>
    </row>
    <row r="1684" spans="11:13" x14ac:dyDescent="0.2">
      <c r="K1684" s="245"/>
      <c r="L1684" s="245"/>
      <c r="M1684" s="245"/>
    </row>
    <row r="1685" spans="11:13" x14ac:dyDescent="0.2">
      <c r="K1685" s="245"/>
      <c r="L1685" s="245"/>
      <c r="M1685" s="245"/>
    </row>
    <row r="1686" spans="11:13" x14ac:dyDescent="0.2">
      <c r="K1686" s="245"/>
      <c r="L1686" s="245"/>
      <c r="M1686" s="245"/>
    </row>
    <row r="1687" spans="11:13" x14ac:dyDescent="0.2">
      <c r="K1687" s="245"/>
      <c r="L1687" s="245"/>
      <c r="M1687" s="245"/>
    </row>
    <row r="1688" spans="11:13" x14ac:dyDescent="0.2">
      <c r="K1688" s="245"/>
      <c r="L1688" s="245"/>
      <c r="M1688" s="245"/>
    </row>
    <row r="1689" spans="11:13" x14ac:dyDescent="0.2">
      <c r="K1689" s="245"/>
      <c r="L1689" s="245"/>
      <c r="M1689" s="245"/>
    </row>
    <row r="1690" spans="11:13" x14ac:dyDescent="0.2">
      <c r="K1690" s="245"/>
      <c r="L1690" s="245"/>
      <c r="M1690" s="245"/>
    </row>
    <row r="1691" spans="11:13" x14ac:dyDescent="0.2">
      <c r="K1691" s="245"/>
      <c r="L1691" s="245"/>
      <c r="M1691" s="245"/>
    </row>
    <row r="1692" spans="11:13" x14ac:dyDescent="0.2">
      <c r="K1692" s="245"/>
      <c r="L1692" s="245"/>
      <c r="M1692" s="245"/>
    </row>
    <row r="1693" spans="11:13" x14ac:dyDescent="0.2">
      <c r="K1693" s="245"/>
      <c r="L1693" s="245"/>
      <c r="M1693" s="245"/>
    </row>
    <row r="1694" spans="11:13" x14ac:dyDescent="0.2">
      <c r="K1694" s="245"/>
      <c r="L1694" s="245"/>
      <c r="M1694" s="245"/>
    </row>
    <row r="1695" spans="11:13" x14ac:dyDescent="0.2">
      <c r="K1695" s="245"/>
      <c r="L1695" s="245"/>
      <c r="M1695" s="245"/>
    </row>
    <row r="1696" spans="11:13" x14ac:dyDescent="0.2">
      <c r="K1696" s="245"/>
      <c r="L1696" s="245"/>
      <c r="M1696" s="245"/>
    </row>
    <row r="1697" spans="11:13" x14ac:dyDescent="0.2">
      <c r="K1697" s="245"/>
      <c r="L1697" s="245"/>
      <c r="M1697" s="245"/>
    </row>
    <row r="1698" spans="11:13" x14ac:dyDescent="0.2">
      <c r="K1698" s="245"/>
      <c r="L1698" s="245"/>
      <c r="M1698" s="245"/>
    </row>
    <row r="1699" spans="11:13" x14ac:dyDescent="0.2">
      <c r="K1699" s="245"/>
      <c r="L1699" s="245"/>
      <c r="M1699" s="245"/>
    </row>
    <row r="1700" spans="11:13" x14ac:dyDescent="0.2">
      <c r="K1700" s="245"/>
      <c r="L1700" s="245"/>
      <c r="M1700" s="245"/>
    </row>
    <row r="1701" spans="11:13" x14ac:dyDescent="0.2">
      <c r="K1701" s="245"/>
      <c r="L1701" s="245"/>
      <c r="M1701" s="245"/>
    </row>
    <row r="1702" spans="11:13" x14ac:dyDescent="0.2">
      <c r="K1702" s="245"/>
      <c r="L1702" s="245"/>
      <c r="M1702" s="245"/>
    </row>
    <row r="1703" spans="11:13" x14ac:dyDescent="0.2">
      <c r="K1703" s="245"/>
      <c r="L1703" s="245"/>
      <c r="M1703" s="245"/>
    </row>
    <row r="1704" spans="11:13" x14ac:dyDescent="0.2">
      <c r="K1704" s="245"/>
      <c r="L1704" s="245"/>
      <c r="M1704" s="245"/>
    </row>
    <row r="1705" spans="11:13" x14ac:dyDescent="0.2">
      <c r="K1705" s="245"/>
      <c r="L1705" s="245"/>
      <c r="M1705" s="245"/>
    </row>
    <row r="1706" spans="11:13" x14ac:dyDescent="0.2">
      <c r="K1706" s="245"/>
      <c r="L1706" s="245"/>
      <c r="M1706" s="245"/>
    </row>
    <row r="1707" spans="11:13" x14ac:dyDescent="0.2">
      <c r="K1707" s="245"/>
      <c r="L1707" s="245"/>
      <c r="M1707" s="245"/>
    </row>
    <row r="1708" spans="11:13" x14ac:dyDescent="0.2">
      <c r="K1708" s="245"/>
      <c r="L1708" s="245"/>
      <c r="M1708" s="245"/>
    </row>
    <row r="1709" spans="11:13" x14ac:dyDescent="0.2">
      <c r="K1709" s="245"/>
      <c r="L1709" s="245"/>
      <c r="M1709" s="245"/>
    </row>
    <row r="1710" spans="11:13" x14ac:dyDescent="0.2">
      <c r="K1710" s="245"/>
      <c r="L1710" s="245"/>
      <c r="M1710" s="245"/>
    </row>
    <row r="1711" spans="11:13" x14ac:dyDescent="0.2">
      <c r="K1711" s="245"/>
      <c r="L1711" s="245"/>
      <c r="M1711" s="245"/>
    </row>
    <row r="1712" spans="11:13" x14ac:dyDescent="0.2">
      <c r="K1712" s="245"/>
      <c r="L1712" s="245"/>
      <c r="M1712" s="245"/>
    </row>
    <row r="1713" spans="11:13" x14ac:dyDescent="0.2">
      <c r="K1713" s="245"/>
      <c r="L1713" s="245"/>
      <c r="M1713" s="245"/>
    </row>
    <row r="1714" spans="11:13" x14ac:dyDescent="0.2">
      <c r="K1714" s="245"/>
      <c r="L1714" s="245"/>
      <c r="M1714" s="245"/>
    </row>
    <row r="1715" spans="11:13" x14ac:dyDescent="0.2">
      <c r="K1715" s="245"/>
      <c r="L1715" s="245"/>
      <c r="M1715" s="245"/>
    </row>
    <row r="1716" spans="11:13" x14ac:dyDescent="0.2">
      <c r="K1716" s="245"/>
      <c r="L1716" s="245"/>
      <c r="M1716" s="245"/>
    </row>
    <row r="1717" spans="11:13" x14ac:dyDescent="0.2">
      <c r="K1717" s="245"/>
      <c r="L1717" s="245"/>
      <c r="M1717" s="245"/>
    </row>
    <row r="1718" spans="11:13" x14ac:dyDescent="0.2">
      <c r="K1718" s="245"/>
      <c r="L1718" s="245"/>
      <c r="M1718" s="245"/>
    </row>
    <row r="1719" spans="11:13" x14ac:dyDescent="0.2">
      <c r="K1719" s="245"/>
      <c r="L1719" s="245"/>
      <c r="M1719" s="245"/>
    </row>
    <row r="1720" spans="11:13" x14ac:dyDescent="0.2">
      <c r="K1720" s="245"/>
      <c r="L1720" s="245"/>
      <c r="M1720" s="245"/>
    </row>
    <row r="1721" spans="11:13" x14ac:dyDescent="0.2">
      <c r="K1721" s="245"/>
      <c r="L1721" s="245"/>
      <c r="M1721" s="245"/>
    </row>
    <row r="1722" spans="11:13" x14ac:dyDescent="0.2">
      <c r="K1722" s="245"/>
      <c r="L1722" s="245"/>
      <c r="M1722" s="245"/>
    </row>
    <row r="1723" spans="11:13" x14ac:dyDescent="0.2">
      <c r="K1723" s="245"/>
      <c r="L1723" s="245"/>
      <c r="M1723" s="245"/>
    </row>
    <row r="1724" spans="11:13" x14ac:dyDescent="0.2">
      <c r="K1724" s="245"/>
      <c r="L1724" s="245"/>
      <c r="M1724" s="245"/>
    </row>
    <row r="1725" spans="11:13" x14ac:dyDescent="0.2">
      <c r="K1725" s="245"/>
      <c r="L1725" s="245"/>
      <c r="M1725" s="245"/>
    </row>
    <row r="1726" spans="11:13" x14ac:dyDescent="0.2">
      <c r="K1726" s="245"/>
      <c r="L1726" s="245"/>
      <c r="M1726" s="245"/>
    </row>
    <row r="1727" spans="11:13" x14ac:dyDescent="0.2">
      <c r="K1727" s="245"/>
      <c r="L1727" s="245"/>
      <c r="M1727" s="245"/>
    </row>
    <row r="1728" spans="11:13" x14ac:dyDescent="0.2">
      <c r="K1728" s="245"/>
      <c r="L1728" s="245"/>
      <c r="M1728" s="245"/>
    </row>
    <row r="1729" spans="11:13" x14ac:dyDescent="0.2">
      <c r="K1729" s="245"/>
      <c r="L1729" s="245"/>
      <c r="M1729" s="245"/>
    </row>
    <row r="1730" spans="11:13" x14ac:dyDescent="0.2">
      <c r="K1730" s="245"/>
      <c r="L1730" s="245"/>
      <c r="M1730" s="245"/>
    </row>
    <row r="1731" spans="11:13" x14ac:dyDescent="0.2">
      <c r="K1731" s="245"/>
      <c r="L1731" s="245"/>
      <c r="M1731" s="245"/>
    </row>
    <row r="1732" spans="11:13" x14ac:dyDescent="0.2">
      <c r="K1732" s="245"/>
      <c r="L1732" s="245"/>
      <c r="M1732" s="245"/>
    </row>
    <row r="1733" spans="11:13" x14ac:dyDescent="0.2">
      <c r="K1733" s="245"/>
      <c r="L1733" s="245"/>
      <c r="M1733" s="245"/>
    </row>
    <row r="1734" spans="11:13" x14ac:dyDescent="0.2">
      <c r="K1734" s="245"/>
      <c r="L1734" s="245"/>
      <c r="M1734" s="245"/>
    </row>
    <row r="1735" spans="11:13" x14ac:dyDescent="0.2">
      <c r="K1735" s="245"/>
      <c r="L1735" s="245"/>
      <c r="M1735" s="245"/>
    </row>
    <row r="1736" spans="11:13" x14ac:dyDescent="0.2">
      <c r="K1736" s="245"/>
      <c r="L1736" s="245"/>
      <c r="M1736" s="245"/>
    </row>
    <row r="1737" spans="11:13" x14ac:dyDescent="0.2">
      <c r="K1737" s="245"/>
      <c r="L1737" s="245"/>
      <c r="M1737" s="245"/>
    </row>
    <row r="1738" spans="11:13" x14ac:dyDescent="0.2">
      <c r="K1738" s="245"/>
      <c r="L1738" s="245"/>
      <c r="M1738" s="245"/>
    </row>
    <row r="1739" spans="11:13" x14ac:dyDescent="0.2">
      <c r="K1739" s="245"/>
      <c r="L1739" s="245"/>
      <c r="M1739" s="245"/>
    </row>
    <row r="1740" spans="11:13" x14ac:dyDescent="0.2">
      <c r="K1740" s="245"/>
      <c r="L1740" s="245"/>
      <c r="M1740" s="245"/>
    </row>
    <row r="1741" spans="11:13" x14ac:dyDescent="0.2">
      <c r="K1741" s="245"/>
      <c r="L1741" s="245"/>
      <c r="M1741" s="245"/>
    </row>
    <row r="1742" spans="11:13" x14ac:dyDescent="0.2">
      <c r="K1742" s="245"/>
      <c r="L1742" s="245"/>
      <c r="M1742" s="245"/>
    </row>
    <row r="1743" spans="11:13" x14ac:dyDescent="0.2">
      <c r="K1743" s="245"/>
      <c r="L1743" s="245"/>
      <c r="M1743" s="245"/>
    </row>
    <row r="1744" spans="11:13" x14ac:dyDescent="0.2">
      <c r="K1744" s="245"/>
      <c r="L1744" s="245"/>
      <c r="M1744" s="245"/>
    </row>
    <row r="1745" spans="11:13" x14ac:dyDescent="0.2">
      <c r="K1745" s="245"/>
      <c r="L1745" s="245"/>
      <c r="M1745" s="245"/>
    </row>
    <row r="1746" spans="11:13" x14ac:dyDescent="0.2">
      <c r="K1746" s="245"/>
      <c r="L1746" s="245"/>
      <c r="M1746" s="245"/>
    </row>
    <row r="1747" spans="11:13" x14ac:dyDescent="0.2">
      <c r="K1747" s="245"/>
      <c r="L1747" s="245"/>
      <c r="M1747" s="245"/>
    </row>
    <row r="1748" spans="11:13" x14ac:dyDescent="0.2">
      <c r="K1748" s="245"/>
      <c r="L1748" s="245"/>
      <c r="M1748" s="245"/>
    </row>
    <row r="1749" spans="11:13" x14ac:dyDescent="0.2">
      <c r="K1749" s="245"/>
      <c r="L1749" s="245"/>
      <c r="M1749" s="245"/>
    </row>
    <row r="1750" spans="11:13" x14ac:dyDescent="0.2">
      <c r="K1750" s="245"/>
      <c r="L1750" s="245"/>
      <c r="M1750" s="245"/>
    </row>
    <row r="1751" spans="11:13" x14ac:dyDescent="0.2">
      <c r="K1751" s="245"/>
      <c r="L1751" s="245"/>
      <c r="M1751" s="245"/>
    </row>
    <row r="1752" spans="11:13" x14ac:dyDescent="0.2">
      <c r="K1752" s="245"/>
      <c r="L1752" s="245"/>
      <c r="M1752" s="245"/>
    </row>
    <row r="1753" spans="11:13" x14ac:dyDescent="0.2">
      <c r="K1753" s="245"/>
      <c r="L1753" s="245"/>
      <c r="M1753" s="245"/>
    </row>
    <row r="1754" spans="11:13" x14ac:dyDescent="0.2">
      <c r="K1754" s="245"/>
      <c r="L1754" s="245"/>
      <c r="M1754" s="245"/>
    </row>
    <row r="1755" spans="11:13" x14ac:dyDescent="0.2">
      <c r="K1755" s="245"/>
      <c r="L1755" s="245"/>
      <c r="M1755" s="245"/>
    </row>
    <row r="1756" spans="11:13" x14ac:dyDescent="0.2">
      <c r="K1756" s="245"/>
      <c r="L1756" s="245"/>
      <c r="M1756" s="245"/>
    </row>
    <row r="1757" spans="11:13" x14ac:dyDescent="0.2">
      <c r="K1757" s="245"/>
      <c r="L1757" s="245"/>
      <c r="M1757" s="245"/>
    </row>
    <row r="1758" spans="11:13" x14ac:dyDescent="0.2">
      <c r="K1758" s="245"/>
      <c r="L1758" s="245"/>
      <c r="M1758" s="245"/>
    </row>
    <row r="1759" spans="11:13" x14ac:dyDescent="0.2">
      <c r="K1759" s="245"/>
      <c r="L1759" s="245"/>
      <c r="M1759" s="245"/>
    </row>
    <row r="1760" spans="11:13" x14ac:dyDescent="0.2">
      <c r="K1760" s="245"/>
      <c r="L1760" s="245"/>
      <c r="M1760" s="245"/>
    </row>
    <row r="1761" spans="11:13" x14ac:dyDescent="0.2">
      <c r="K1761" s="245"/>
      <c r="L1761" s="245"/>
      <c r="M1761" s="245"/>
    </row>
    <row r="1762" spans="11:13" x14ac:dyDescent="0.2">
      <c r="K1762" s="245"/>
      <c r="L1762" s="245"/>
      <c r="M1762" s="245"/>
    </row>
    <row r="1763" spans="11:13" x14ac:dyDescent="0.2">
      <c r="K1763" s="245"/>
      <c r="L1763" s="245"/>
      <c r="M1763" s="245"/>
    </row>
    <row r="1764" spans="11:13" x14ac:dyDescent="0.2">
      <c r="K1764" s="245"/>
      <c r="L1764" s="245"/>
      <c r="M1764" s="245"/>
    </row>
    <row r="1765" spans="11:13" x14ac:dyDescent="0.2">
      <c r="K1765" s="245"/>
      <c r="L1765" s="245"/>
      <c r="M1765" s="245"/>
    </row>
    <row r="1766" spans="11:13" x14ac:dyDescent="0.2">
      <c r="K1766" s="245"/>
      <c r="L1766" s="245"/>
      <c r="M1766" s="245"/>
    </row>
    <row r="1767" spans="11:13" x14ac:dyDescent="0.2">
      <c r="K1767" s="245"/>
      <c r="L1767" s="245"/>
      <c r="M1767" s="245"/>
    </row>
    <row r="1768" spans="11:13" x14ac:dyDescent="0.2">
      <c r="K1768" s="245"/>
      <c r="L1768" s="245"/>
      <c r="M1768" s="245"/>
    </row>
    <row r="1769" spans="11:13" x14ac:dyDescent="0.2">
      <c r="K1769" s="245"/>
      <c r="L1769" s="245"/>
      <c r="M1769" s="245"/>
    </row>
    <row r="1770" spans="11:13" x14ac:dyDescent="0.2">
      <c r="K1770" s="245"/>
      <c r="L1770" s="245"/>
      <c r="M1770" s="245"/>
    </row>
    <row r="1771" spans="11:13" x14ac:dyDescent="0.2">
      <c r="K1771" s="245"/>
      <c r="L1771" s="245"/>
      <c r="M1771" s="245"/>
    </row>
    <row r="1772" spans="11:13" x14ac:dyDescent="0.2">
      <c r="K1772" s="245"/>
      <c r="L1772" s="245"/>
      <c r="M1772" s="245"/>
    </row>
    <row r="1773" spans="11:13" x14ac:dyDescent="0.2">
      <c r="K1773" s="245"/>
      <c r="L1773" s="245"/>
      <c r="M1773" s="245"/>
    </row>
    <row r="1774" spans="11:13" x14ac:dyDescent="0.2">
      <c r="K1774" s="245"/>
      <c r="L1774" s="245"/>
      <c r="M1774" s="245"/>
    </row>
    <row r="1775" spans="11:13" x14ac:dyDescent="0.2">
      <c r="K1775" s="245"/>
      <c r="L1775" s="245"/>
      <c r="M1775" s="245"/>
    </row>
    <row r="1776" spans="11:13" x14ac:dyDescent="0.2">
      <c r="K1776" s="245"/>
      <c r="L1776" s="245"/>
      <c r="M1776" s="245"/>
    </row>
    <row r="1777" spans="11:13" x14ac:dyDescent="0.2">
      <c r="K1777" s="245"/>
      <c r="L1777" s="245"/>
      <c r="M1777" s="245"/>
    </row>
    <row r="1778" spans="11:13" x14ac:dyDescent="0.2">
      <c r="K1778" s="245"/>
      <c r="L1778" s="245"/>
      <c r="M1778" s="245"/>
    </row>
    <row r="1779" spans="11:13" x14ac:dyDescent="0.2">
      <c r="K1779" s="245"/>
      <c r="L1779" s="245"/>
      <c r="M1779" s="245"/>
    </row>
    <row r="1780" spans="11:13" x14ac:dyDescent="0.2">
      <c r="K1780" s="245"/>
      <c r="L1780" s="245"/>
      <c r="M1780" s="245"/>
    </row>
    <row r="1781" spans="11:13" x14ac:dyDescent="0.2">
      <c r="K1781" s="245"/>
      <c r="L1781" s="245"/>
      <c r="M1781" s="245"/>
    </row>
    <row r="1782" spans="11:13" x14ac:dyDescent="0.2">
      <c r="K1782" s="245"/>
      <c r="L1782" s="245"/>
      <c r="M1782" s="245"/>
    </row>
    <row r="1783" spans="11:13" x14ac:dyDescent="0.2">
      <c r="K1783" s="245"/>
      <c r="L1783" s="245"/>
      <c r="M1783" s="245"/>
    </row>
    <row r="1784" spans="11:13" x14ac:dyDescent="0.2">
      <c r="K1784" s="245"/>
      <c r="L1784" s="245"/>
      <c r="M1784" s="245"/>
    </row>
    <row r="1785" spans="11:13" x14ac:dyDescent="0.2">
      <c r="K1785" s="245"/>
      <c r="L1785" s="245"/>
      <c r="M1785" s="245"/>
    </row>
    <row r="1786" spans="11:13" x14ac:dyDescent="0.2">
      <c r="K1786" s="245"/>
      <c r="L1786" s="245"/>
      <c r="M1786" s="245"/>
    </row>
    <row r="1787" spans="11:13" x14ac:dyDescent="0.2">
      <c r="K1787" s="245"/>
      <c r="L1787" s="245"/>
      <c r="M1787" s="245"/>
    </row>
    <row r="1788" spans="11:13" x14ac:dyDescent="0.2">
      <c r="K1788" s="245"/>
      <c r="L1788" s="245"/>
      <c r="M1788" s="245"/>
    </row>
    <row r="1789" spans="11:13" x14ac:dyDescent="0.2">
      <c r="K1789" s="245"/>
      <c r="L1789" s="245"/>
      <c r="M1789" s="245"/>
    </row>
    <row r="1790" spans="11:13" x14ac:dyDescent="0.2">
      <c r="K1790" s="245"/>
      <c r="L1790" s="245"/>
      <c r="M1790" s="245"/>
    </row>
    <row r="1791" spans="11:13" x14ac:dyDescent="0.2">
      <c r="K1791" s="245"/>
      <c r="L1791" s="245"/>
      <c r="M1791" s="245"/>
    </row>
    <row r="1792" spans="11:13" x14ac:dyDescent="0.2">
      <c r="K1792" s="245"/>
      <c r="L1792" s="245"/>
      <c r="M1792" s="245"/>
    </row>
    <row r="1793" spans="11:13" x14ac:dyDescent="0.2">
      <c r="K1793" s="245"/>
      <c r="L1793" s="245"/>
      <c r="M1793" s="245"/>
    </row>
    <row r="1794" spans="11:13" x14ac:dyDescent="0.2">
      <c r="K1794" s="245"/>
      <c r="L1794" s="245"/>
      <c r="M1794" s="245"/>
    </row>
    <row r="1795" spans="11:13" x14ac:dyDescent="0.2">
      <c r="K1795" s="245"/>
      <c r="L1795" s="245"/>
      <c r="M1795" s="245"/>
    </row>
    <row r="1796" spans="11:13" x14ac:dyDescent="0.2">
      <c r="K1796" s="245"/>
      <c r="L1796" s="245"/>
      <c r="M1796" s="245"/>
    </row>
    <row r="1797" spans="11:13" x14ac:dyDescent="0.2">
      <c r="K1797" s="245"/>
      <c r="L1797" s="245"/>
      <c r="M1797" s="245"/>
    </row>
    <row r="1798" spans="11:13" x14ac:dyDescent="0.2">
      <c r="K1798" s="245"/>
      <c r="L1798" s="245"/>
      <c r="M1798" s="245"/>
    </row>
    <row r="1799" spans="11:13" x14ac:dyDescent="0.2">
      <c r="K1799" s="245"/>
      <c r="L1799" s="245"/>
      <c r="M1799" s="245"/>
    </row>
    <row r="1800" spans="11:13" x14ac:dyDescent="0.2">
      <c r="K1800" s="245"/>
      <c r="L1800" s="245"/>
      <c r="M1800" s="245"/>
    </row>
    <row r="1801" spans="11:13" x14ac:dyDescent="0.2">
      <c r="K1801" s="245"/>
      <c r="L1801" s="245"/>
      <c r="M1801" s="245"/>
    </row>
    <row r="1802" spans="11:13" x14ac:dyDescent="0.2">
      <c r="K1802" s="245"/>
      <c r="L1802" s="245"/>
      <c r="M1802" s="245"/>
    </row>
    <row r="1803" spans="11:13" x14ac:dyDescent="0.2">
      <c r="K1803" s="245"/>
      <c r="L1803" s="245"/>
      <c r="M1803" s="245"/>
    </row>
    <row r="1804" spans="11:13" x14ac:dyDescent="0.2">
      <c r="K1804" s="245"/>
      <c r="L1804" s="245"/>
      <c r="M1804" s="245"/>
    </row>
    <row r="1805" spans="11:13" x14ac:dyDescent="0.2">
      <c r="K1805" s="245"/>
      <c r="L1805" s="245"/>
      <c r="M1805" s="245"/>
    </row>
    <row r="1806" spans="11:13" x14ac:dyDescent="0.2">
      <c r="K1806" s="245"/>
      <c r="L1806" s="245"/>
      <c r="M1806" s="245"/>
    </row>
    <row r="1807" spans="11:13" x14ac:dyDescent="0.2">
      <c r="K1807" s="245"/>
      <c r="L1807" s="245"/>
      <c r="M1807" s="245"/>
    </row>
    <row r="1808" spans="11:13" x14ac:dyDescent="0.2">
      <c r="K1808" s="245"/>
      <c r="L1808" s="245"/>
      <c r="M1808" s="245"/>
    </row>
    <row r="1809" spans="11:13" x14ac:dyDescent="0.2">
      <c r="K1809" s="245"/>
      <c r="L1809" s="245"/>
      <c r="M1809" s="245"/>
    </row>
    <row r="1810" spans="11:13" x14ac:dyDescent="0.2">
      <c r="K1810" s="245"/>
      <c r="L1810" s="245"/>
      <c r="M1810" s="245"/>
    </row>
    <row r="1811" spans="11:13" x14ac:dyDescent="0.2">
      <c r="K1811" s="245"/>
      <c r="L1811" s="245"/>
      <c r="M1811" s="245"/>
    </row>
    <row r="1812" spans="11:13" x14ac:dyDescent="0.2">
      <c r="K1812" s="245"/>
      <c r="L1812" s="245"/>
      <c r="M1812" s="245"/>
    </row>
    <row r="1813" spans="11:13" x14ac:dyDescent="0.2">
      <c r="K1813" s="245"/>
      <c r="L1813" s="245"/>
      <c r="M1813" s="245"/>
    </row>
    <row r="1814" spans="11:13" x14ac:dyDescent="0.2">
      <c r="K1814" s="245"/>
      <c r="L1814" s="245"/>
      <c r="M1814" s="245"/>
    </row>
    <row r="1815" spans="11:13" x14ac:dyDescent="0.2">
      <c r="K1815" s="245"/>
      <c r="L1815" s="245"/>
      <c r="M1815" s="245"/>
    </row>
    <row r="1816" spans="11:13" x14ac:dyDescent="0.2">
      <c r="K1816" s="245"/>
      <c r="L1816" s="245"/>
      <c r="M1816" s="245"/>
    </row>
    <row r="1817" spans="11:13" x14ac:dyDescent="0.2">
      <c r="K1817" s="245"/>
      <c r="L1817" s="245"/>
      <c r="M1817" s="245"/>
    </row>
    <row r="1818" spans="11:13" x14ac:dyDescent="0.2">
      <c r="K1818" s="245"/>
      <c r="L1818" s="245"/>
      <c r="M1818" s="245"/>
    </row>
    <row r="1819" spans="11:13" x14ac:dyDescent="0.2">
      <c r="K1819" s="245"/>
      <c r="L1819" s="245"/>
      <c r="M1819" s="245"/>
    </row>
    <row r="1820" spans="11:13" x14ac:dyDescent="0.2">
      <c r="K1820" s="245"/>
      <c r="L1820" s="245"/>
      <c r="M1820" s="245"/>
    </row>
    <row r="1821" spans="11:13" x14ac:dyDescent="0.2">
      <c r="K1821" s="245"/>
      <c r="L1821" s="245"/>
      <c r="M1821" s="245"/>
    </row>
    <row r="1822" spans="11:13" x14ac:dyDescent="0.2">
      <c r="K1822" s="245"/>
      <c r="L1822" s="245"/>
      <c r="M1822" s="245"/>
    </row>
    <row r="1823" spans="11:13" x14ac:dyDescent="0.2">
      <c r="K1823" s="245"/>
      <c r="L1823" s="245"/>
      <c r="M1823" s="245"/>
    </row>
    <row r="1824" spans="11:13" x14ac:dyDescent="0.2">
      <c r="K1824" s="245"/>
      <c r="L1824" s="245"/>
      <c r="M1824" s="245"/>
    </row>
    <row r="1825" spans="11:13" x14ac:dyDescent="0.2">
      <c r="K1825" s="245"/>
      <c r="L1825" s="245"/>
      <c r="M1825" s="245"/>
    </row>
    <row r="1826" spans="11:13" x14ac:dyDescent="0.2">
      <c r="K1826" s="245"/>
      <c r="L1826" s="245"/>
      <c r="M1826" s="245"/>
    </row>
    <row r="1827" spans="11:13" x14ac:dyDescent="0.2">
      <c r="K1827" s="245"/>
      <c r="L1827" s="245"/>
      <c r="M1827" s="245"/>
    </row>
    <row r="1828" spans="11:13" x14ac:dyDescent="0.2">
      <c r="K1828" s="245"/>
      <c r="L1828" s="245"/>
      <c r="M1828" s="245"/>
    </row>
    <row r="1829" spans="11:13" x14ac:dyDescent="0.2">
      <c r="K1829" s="245"/>
      <c r="L1829" s="245"/>
      <c r="M1829" s="245"/>
    </row>
    <row r="1830" spans="11:13" x14ac:dyDescent="0.2">
      <c r="K1830" s="245"/>
      <c r="L1830" s="245"/>
      <c r="M1830" s="245"/>
    </row>
    <row r="1831" spans="11:13" x14ac:dyDescent="0.2">
      <c r="K1831" s="245"/>
      <c r="L1831" s="245"/>
      <c r="M1831" s="245"/>
    </row>
    <row r="1832" spans="11:13" x14ac:dyDescent="0.2">
      <c r="K1832" s="245"/>
      <c r="L1832" s="245"/>
      <c r="M1832" s="245"/>
    </row>
    <row r="1833" spans="11:13" x14ac:dyDescent="0.2">
      <c r="K1833" s="245"/>
      <c r="L1833" s="245"/>
      <c r="M1833" s="245"/>
    </row>
    <row r="1834" spans="11:13" x14ac:dyDescent="0.2">
      <c r="K1834" s="245"/>
      <c r="L1834" s="245"/>
      <c r="M1834" s="245"/>
    </row>
    <row r="1835" spans="11:13" x14ac:dyDescent="0.2">
      <c r="K1835" s="245"/>
      <c r="L1835" s="245"/>
      <c r="M1835" s="245"/>
    </row>
    <row r="1836" spans="11:13" x14ac:dyDescent="0.2">
      <c r="K1836" s="245"/>
      <c r="L1836" s="245"/>
      <c r="M1836" s="245"/>
    </row>
    <row r="1837" spans="11:13" x14ac:dyDescent="0.2">
      <c r="K1837" s="245"/>
      <c r="L1837" s="245"/>
      <c r="M1837" s="245"/>
    </row>
    <row r="1838" spans="11:13" x14ac:dyDescent="0.2">
      <c r="K1838" s="245"/>
      <c r="L1838" s="245"/>
      <c r="M1838" s="245"/>
    </row>
    <row r="1839" spans="11:13" x14ac:dyDescent="0.2">
      <c r="K1839" s="245"/>
      <c r="L1839" s="245"/>
      <c r="M1839" s="245"/>
    </row>
    <row r="1840" spans="11:13" x14ac:dyDescent="0.2">
      <c r="K1840" s="245"/>
      <c r="L1840" s="245"/>
      <c r="M1840" s="245"/>
    </row>
    <row r="1841" spans="11:13" x14ac:dyDescent="0.2">
      <c r="K1841" s="245"/>
      <c r="L1841" s="245"/>
      <c r="M1841" s="245"/>
    </row>
    <row r="1842" spans="11:13" x14ac:dyDescent="0.2">
      <c r="K1842" s="245"/>
      <c r="L1842" s="245"/>
      <c r="M1842" s="245"/>
    </row>
    <row r="1843" spans="11:13" x14ac:dyDescent="0.2">
      <c r="K1843" s="245"/>
      <c r="L1843" s="245"/>
      <c r="M1843" s="245"/>
    </row>
    <row r="1844" spans="11:13" x14ac:dyDescent="0.2">
      <c r="K1844" s="245"/>
      <c r="L1844" s="245"/>
      <c r="M1844" s="245"/>
    </row>
    <row r="1845" spans="11:13" x14ac:dyDescent="0.2">
      <c r="K1845" s="245"/>
      <c r="L1845" s="245"/>
      <c r="M1845" s="245"/>
    </row>
    <row r="1846" spans="11:13" x14ac:dyDescent="0.2">
      <c r="K1846" s="245"/>
      <c r="L1846" s="245"/>
      <c r="M1846" s="245"/>
    </row>
    <row r="1847" spans="11:13" x14ac:dyDescent="0.2">
      <c r="K1847" s="245"/>
      <c r="L1847" s="245"/>
      <c r="M1847" s="245"/>
    </row>
    <row r="1848" spans="11:13" x14ac:dyDescent="0.2">
      <c r="K1848" s="245"/>
      <c r="L1848" s="245"/>
      <c r="M1848" s="245"/>
    </row>
    <row r="1849" spans="11:13" x14ac:dyDescent="0.2">
      <c r="K1849" s="245"/>
      <c r="L1849" s="245"/>
      <c r="M1849" s="245"/>
    </row>
    <row r="1850" spans="11:13" x14ac:dyDescent="0.2">
      <c r="K1850" s="245"/>
      <c r="L1850" s="245"/>
      <c r="M1850" s="245"/>
    </row>
    <row r="1851" spans="11:13" x14ac:dyDescent="0.2">
      <c r="K1851" s="245"/>
      <c r="L1851" s="245"/>
      <c r="M1851" s="245"/>
    </row>
    <row r="1852" spans="11:13" x14ac:dyDescent="0.2">
      <c r="K1852" s="245"/>
      <c r="L1852" s="245"/>
      <c r="M1852" s="245"/>
    </row>
    <row r="1853" spans="11:13" x14ac:dyDescent="0.2">
      <c r="K1853" s="245"/>
      <c r="L1853" s="245"/>
      <c r="M1853" s="245"/>
    </row>
    <row r="1854" spans="11:13" x14ac:dyDescent="0.2">
      <c r="K1854" s="245"/>
      <c r="L1854" s="245"/>
      <c r="M1854" s="245"/>
    </row>
    <row r="1855" spans="11:13" x14ac:dyDescent="0.2">
      <c r="K1855" s="245"/>
      <c r="L1855" s="245"/>
      <c r="M1855" s="245"/>
    </row>
    <row r="1856" spans="11:13" x14ac:dyDescent="0.2">
      <c r="K1856" s="245"/>
      <c r="L1856" s="245"/>
      <c r="M1856" s="245"/>
    </row>
    <row r="1857" spans="11:13" x14ac:dyDescent="0.2">
      <c r="K1857" s="245"/>
      <c r="L1857" s="245"/>
      <c r="M1857" s="245"/>
    </row>
    <row r="1858" spans="11:13" x14ac:dyDescent="0.2">
      <c r="K1858" s="245"/>
      <c r="L1858" s="245"/>
      <c r="M1858" s="245"/>
    </row>
    <row r="1859" spans="11:13" x14ac:dyDescent="0.2">
      <c r="K1859" s="245"/>
      <c r="L1859" s="245"/>
      <c r="M1859" s="245"/>
    </row>
    <row r="1860" spans="11:13" x14ac:dyDescent="0.2">
      <c r="K1860" s="245"/>
      <c r="L1860" s="245"/>
      <c r="M1860" s="245"/>
    </row>
    <row r="1861" spans="11:13" x14ac:dyDescent="0.2">
      <c r="K1861" s="245"/>
      <c r="L1861" s="245"/>
      <c r="M1861" s="245"/>
    </row>
  </sheetData>
  <mergeCells count="41"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64:E164"/>
    <mergeCell ref="C7:C9"/>
    <mergeCell ref="D7:D9"/>
    <mergeCell ref="E7:E9"/>
    <mergeCell ref="G7:G9"/>
    <mergeCell ref="A5:A9"/>
    <mergeCell ref="B5:E5"/>
    <mergeCell ref="F5:I5"/>
    <mergeCell ref="A59:E59"/>
    <mergeCell ref="A113:E113"/>
    <mergeCell ref="H7:H9"/>
    <mergeCell ref="I7:I9"/>
    <mergeCell ref="A841:E841"/>
    <mergeCell ref="A215:E215"/>
    <mergeCell ref="A266:E266"/>
    <mergeCell ref="A317:E317"/>
    <mergeCell ref="A424:E424"/>
    <mergeCell ref="A477:E477"/>
    <mergeCell ref="A530:E530"/>
    <mergeCell ref="A582:E582"/>
    <mergeCell ref="A634:E634"/>
    <mergeCell ref="A686:E686"/>
    <mergeCell ref="A738:E738"/>
    <mergeCell ref="A789:E789"/>
    <mergeCell ref="A1210:E1210"/>
    <mergeCell ref="A893:E893"/>
    <mergeCell ref="A944:E944"/>
    <mergeCell ref="A996:E996"/>
    <mergeCell ref="A1047:E1047"/>
    <mergeCell ref="A1100:E1100"/>
    <mergeCell ref="A1152:E1152"/>
  </mergeCells>
  <conditionalFormatting sqref="B1211:M1861 B597:M599 B282 B269 C268:I269 C281:I282 B245 B193 C166:I167 B167 C180:I181 B181 C192:I193 C217:I218 B218 C231:I232 B232 C244:I245 B143 B97:B104 C61:I62 B62 C72:I73 B73 B85 C84:I85 B115:I116 C129:I130 B130 C142:I143 C24:I25 C38:I39 B319:I320 B345:M346 B373:M374 B385:M386 B397:M398 B437:M438 B449:M450 B500:M501 B544:M545 B584:M585 J600:M610 J638:M649 J652:M662 B688:M689 J690:M700 B715:M716 J703:M714 B740:M741 J717:M731 J742:M753 B768:M769 J756:M767 B791:M792 J770:M780 J793:M802 B817:M818 J805:M816 B843:M844 J819:M834 J845:M855 B869:M870 J858:M868 J871:M886 J910:M921 B946:M947 J948:M958 B972:M973 J961:M971 B998:M999 J974:M989 J1000:M1011 B1025:M1026 J1014:M1024 J1027:M1040 J1050:M1061 J1064:M1074 J1104:M1115 B1129:M1130 J1118:M1128 B1154:M1155 J1131:M1145 J1156:M1166 J1169:M1180 C113:M113 B332:M333 B318:M318 C317:M317 B426:M427 B532:M533 B632:M633 B636:M637 C634:M634 B650:M651 B663:M679 B701:M702 B754:M755 B803:M804 B856:M857 B894:M896 B908:M909 B922:M937 B959:M960 B1012:M1013 B1062:M1063 B1116:M1117 B1102:M1103 B1167:M1168 C52:I59 C156:I164 J217:M266 C257:I266 C310:M311 C781:M789 B1181:M1202 J61:M111 C97:I111 C204:I215 B312:M316 B737:M737 C1095:M1100 C1203:E1210 J13:M59 J115:M164 J166:M215 B295:I305 B308:I308 J268:M308 J319:M331 J334:M344 J347:M372 J375:M384 C419:E422 C424:E424 J387:M396 J399:M425 J428:M436 J439:M448 J451:M478 B479:M488 B471:E471 C472:E477 B478 B491:M492 J489:M490 J493:M499 J502:M531 F571:M582 C524:E530 C583:M583 B531 J534:M543 J546:M554 B567:M570 J565:M566 B555:M564 J586:M596 B611:M626 C627:M631 J897:M907 B1075:M1094">
    <cfRule type="cellIs" dxfId="295" priority="101" stopIfTrue="1" operator="equal">
      <formula>0</formula>
    </cfRule>
  </conditionalFormatting>
  <conditionalFormatting sqref="B387:I394">
    <cfRule type="cellIs" dxfId="294" priority="79" stopIfTrue="1" operator="equal">
      <formula>0</formula>
    </cfRule>
  </conditionalFormatting>
  <conditionalFormatting sqref="B13:I23">
    <cfRule type="cellIs" dxfId="293" priority="100" stopIfTrue="1" operator="equal">
      <formula>0</formula>
    </cfRule>
  </conditionalFormatting>
  <conditionalFormatting sqref="B26:I37">
    <cfRule type="cellIs" dxfId="292" priority="99" stopIfTrue="1" operator="equal">
      <formula>0</formula>
    </cfRule>
  </conditionalFormatting>
  <conditionalFormatting sqref="B40:I51">
    <cfRule type="cellIs" dxfId="291" priority="98" stopIfTrue="1" operator="equal">
      <formula>0</formula>
    </cfRule>
  </conditionalFormatting>
  <conditionalFormatting sqref="B63:I71">
    <cfRule type="cellIs" dxfId="290" priority="97" stopIfTrue="1" operator="equal">
      <formula>0</formula>
    </cfRule>
  </conditionalFormatting>
  <conditionalFormatting sqref="B74:I83">
    <cfRule type="cellIs" dxfId="289" priority="96" stopIfTrue="1" operator="equal">
      <formula>0</formula>
    </cfRule>
  </conditionalFormatting>
  <conditionalFormatting sqref="B86:I96">
    <cfRule type="cellIs" dxfId="288" priority="95" stopIfTrue="1" operator="equal">
      <formula>0</formula>
    </cfRule>
  </conditionalFormatting>
  <conditionalFormatting sqref="B117:I128">
    <cfRule type="cellIs" dxfId="287" priority="94" stopIfTrue="1" operator="equal">
      <formula>0</formula>
    </cfRule>
  </conditionalFormatting>
  <conditionalFormatting sqref="B131:I141">
    <cfRule type="cellIs" dxfId="286" priority="93" stopIfTrue="1" operator="equal">
      <formula>0</formula>
    </cfRule>
  </conditionalFormatting>
  <conditionalFormatting sqref="B144:I155">
    <cfRule type="cellIs" dxfId="285" priority="92" stopIfTrue="1" operator="equal">
      <formula>0</formula>
    </cfRule>
  </conditionalFormatting>
  <conditionalFormatting sqref="B168:I179">
    <cfRule type="cellIs" dxfId="284" priority="91" stopIfTrue="1" operator="equal">
      <formula>0</formula>
    </cfRule>
  </conditionalFormatting>
  <conditionalFormatting sqref="B182:I191">
    <cfRule type="cellIs" dxfId="283" priority="90" stopIfTrue="1" operator="equal">
      <formula>0</formula>
    </cfRule>
  </conditionalFormatting>
  <conditionalFormatting sqref="B194:I203">
    <cfRule type="cellIs" dxfId="282" priority="89" stopIfTrue="1" operator="equal">
      <formula>0</formula>
    </cfRule>
  </conditionalFormatting>
  <conditionalFormatting sqref="B219:I230">
    <cfRule type="cellIs" dxfId="281" priority="88" stopIfTrue="1" operator="equal">
      <formula>0</formula>
    </cfRule>
  </conditionalFormatting>
  <conditionalFormatting sqref="B233:I243">
    <cfRule type="cellIs" dxfId="280" priority="87" stopIfTrue="1" operator="equal">
      <formula>0</formula>
    </cfRule>
  </conditionalFormatting>
  <conditionalFormatting sqref="B246:I256">
    <cfRule type="cellIs" dxfId="279" priority="86" stopIfTrue="1" operator="equal">
      <formula>0</formula>
    </cfRule>
  </conditionalFormatting>
  <conditionalFormatting sqref="B270:I280">
    <cfRule type="cellIs" dxfId="278" priority="85" stopIfTrue="1" operator="equal">
      <formula>0</formula>
    </cfRule>
  </conditionalFormatting>
  <conditionalFormatting sqref="B283:I294">
    <cfRule type="cellIs" dxfId="277" priority="84" stopIfTrue="1" operator="equal">
      <formula>0</formula>
    </cfRule>
  </conditionalFormatting>
  <conditionalFormatting sqref="B439:I446">
    <cfRule type="cellIs" dxfId="276" priority="76" stopIfTrue="1" operator="equal">
      <formula>0</formula>
    </cfRule>
  </conditionalFormatting>
  <conditionalFormatting sqref="B546:I552">
    <cfRule type="cellIs" dxfId="275" priority="71" stopIfTrue="1" operator="equal">
      <formula>0</formula>
    </cfRule>
  </conditionalFormatting>
  <conditionalFormatting sqref="B321:I329">
    <cfRule type="cellIs" dxfId="274" priority="83" stopIfTrue="1" operator="equal">
      <formula>0</formula>
    </cfRule>
  </conditionalFormatting>
  <conditionalFormatting sqref="B334:I344">
    <cfRule type="cellIs" dxfId="273" priority="82" stopIfTrue="1" operator="equal">
      <formula>0</formula>
    </cfRule>
  </conditionalFormatting>
  <conditionalFormatting sqref="B347:I355">
    <cfRule type="cellIs" dxfId="272" priority="81" stopIfTrue="1" operator="equal">
      <formula>0</formula>
    </cfRule>
  </conditionalFormatting>
  <conditionalFormatting sqref="B375:I382">
    <cfRule type="cellIs" dxfId="271" priority="80" stopIfTrue="1" operator="equal">
      <formula>0</formula>
    </cfRule>
  </conditionalFormatting>
  <conditionalFormatting sqref="B1169:I1180">
    <cfRule type="cellIs" dxfId="270" priority="40" stopIfTrue="1" operator="equal">
      <formula>0</formula>
    </cfRule>
  </conditionalFormatting>
  <conditionalFormatting sqref="B399:I407">
    <cfRule type="cellIs" dxfId="269" priority="78" stopIfTrue="1" operator="equal">
      <formula>0</formula>
    </cfRule>
  </conditionalFormatting>
  <conditionalFormatting sqref="B428:I434">
    <cfRule type="cellIs" dxfId="268" priority="77" stopIfTrue="1" operator="equal">
      <formula>0</formula>
    </cfRule>
  </conditionalFormatting>
  <conditionalFormatting sqref="B451:I459">
    <cfRule type="cellIs" dxfId="267" priority="75" stopIfTrue="1" operator="equal">
      <formula>0</formula>
    </cfRule>
  </conditionalFormatting>
  <conditionalFormatting sqref="B493:I497">
    <cfRule type="cellIs" dxfId="266" priority="74" stopIfTrue="1" operator="equal">
      <formula>0</formula>
    </cfRule>
  </conditionalFormatting>
  <conditionalFormatting sqref="B502:I509">
    <cfRule type="cellIs" dxfId="265" priority="73" stopIfTrue="1" operator="equal">
      <formula>0</formula>
    </cfRule>
  </conditionalFormatting>
  <conditionalFormatting sqref="B534:I541">
    <cfRule type="cellIs" dxfId="264" priority="72" stopIfTrue="1" operator="equal">
      <formula>0</formula>
    </cfRule>
  </conditionalFormatting>
  <conditionalFormatting sqref="B586:I594">
    <cfRule type="cellIs" dxfId="263" priority="70" stopIfTrue="1" operator="equal">
      <formula>0</formula>
    </cfRule>
  </conditionalFormatting>
  <conditionalFormatting sqref="B600:I610">
    <cfRule type="cellIs" dxfId="262" priority="69" stopIfTrue="1" operator="equal">
      <formula>0</formula>
    </cfRule>
  </conditionalFormatting>
  <conditionalFormatting sqref="B638:I649">
    <cfRule type="cellIs" dxfId="261" priority="68" stopIfTrue="1" operator="equal">
      <formula>0</formula>
    </cfRule>
  </conditionalFormatting>
  <conditionalFormatting sqref="B652:I662">
    <cfRule type="cellIs" dxfId="260" priority="67" stopIfTrue="1" operator="equal">
      <formula>0</formula>
    </cfRule>
  </conditionalFormatting>
  <conditionalFormatting sqref="B690:I700">
    <cfRule type="cellIs" dxfId="259" priority="66" stopIfTrue="1" operator="equal">
      <formula>0</formula>
    </cfRule>
  </conditionalFormatting>
  <conditionalFormatting sqref="B703:I714">
    <cfRule type="cellIs" dxfId="258" priority="65" stopIfTrue="1" operator="equal">
      <formula>0</formula>
    </cfRule>
  </conditionalFormatting>
  <conditionalFormatting sqref="B717:I731">
    <cfRule type="cellIs" dxfId="257" priority="64" stopIfTrue="1" operator="equal">
      <formula>0</formula>
    </cfRule>
  </conditionalFormatting>
  <conditionalFormatting sqref="B742:I753">
    <cfRule type="cellIs" dxfId="256" priority="63" stopIfTrue="1" operator="equal">
      <formula>0</formula>
    </cfRule>
  </conditionalFormatting>
  <conditionalFormatting sqref="B756:I767">
    <cfRule type="cellIs" dxfId="255" priority="62" stopIfTrue="1" operator="equal">
      <formula>0</formula>
    </cfRule>
  </conditionalFormatting>
  <conditionalFormatting sqref="B770:I780">
    <cfRule type="cellIs" dxfId="254" priority="61" stopIfTrue="1" operator="equal">
      <formula>0</formula>
    </cfRule>
  </conditionalFormatting>
  <conditionalFormatting sqref="B793:I802">
    <cfRule type="cellIs" dxfId="253" priority="60" stopIfTrue="1" operator="equal">
      <formula>0</formula>
    </cfRule>
  </conditionalFormatting>
  <conditionalFormatting sqref="B805:I816">
    <cfRule type="cellIs" dxfId="252" priority="59" stopIfTrue="1" operator="equal">
      <formula>0</formula>
    </cfRule>
  </conditionalFormatting>
  <conditionalFormatting sqref="B819:I834">
    <cfRule type="cellIs" dxfId="251" priority="58" stopIfTrue="1" operator="equal">
      <formula>0</formula>
    </cfRule>
  </conditionalFormatting>
  <conditionalFormatting sqref="B845:I855">
    <cfRule type="cellIs" dxfId="250" priority="57" stopIfTrue="1" operator="equal">
      <formula>0</formula>
    </cfRule>
  </conditionalFormatting>
  <conditionalFormatting sqref="B858:I868">
    <cfRule type="cellIs" dxfId="249" priority="56" stopIfTrue="1" operator="equal">
      <formula>0</formula>
    </cfRule>
  </conditionalFormatting>
  <conditionalFormatting sqref="B871:I886">
    <cfRule type="cellIs" dxfId="248" priority="55" stopIfTrue="1" operator="equal">
      <formula>0</formula>
    </cfRule>
  </conditionalFormatting>
  <conditionalFormatting sqref="B897:I907">
    <cfRule type="cellIs" dxfId="247" priority="54" stopIfTrue="1" operator="equal">
      <formula>0</formula>
    </cfRule>
  </conditionalFormatting>
  <conditionalFormatting sqref="B910:I921">
    <cfRule type="cellIs" dxfId="246" priority="53" stopIfTrue="1" operator="equal">
      <formula>0</formula>
    </cfRule>
  </conditionalFormatting>
  <conditionalFormatting sqref="B948:I958">
    <cfRule type="cellIs" dxfId="245" priority="52" stopIfTrue="1" operator="equal">
      <formula>0</formula>
    </cfRule>
  </conditionalFormatting>
  <conditionalFormatting sqref="B961:I971">
    <cfRule type="cellIs" dxfId="244" priority="51" stopIfTrue="1" operator="equal">
      <formula>0</formula>
    </cfRule>
  </conditionalFormatting>
  <conditionalFormatting sqref="B974:I989">
    <cfRule type="cellIs" dxfId="243" priority="50" stopIfTrue="1" operator="equal">
      <formula>0</formula>
    </cfRule>
  </conditionalFormatting>
  <conditionalFormatting sqref="B1000:I1011">
    <cfRule type="cellIs" dxfId="242" priority="49" stopIfTrue="1" operator="equal">
      <formula>0</formula>
    </cfRule>
  </conditionalFormatting>
  <conditionalFormatting sqref="B1014:I1024">
    <cfRule type="cellIs" dxfId="241" priority="48" stopIfTrue="1" operator="equal">
      <formula>0</formula>
    </cfRule>
  </conditionalFormatting>
  <conditionalFormatting sqref="B1027:I1040">
    <cfRule type="cellIs" dxfId="240" priority="47" stopIfTrue="1" operator="equal">
      <formula>0</formula>
    </cfRule>
  </conditionalFormatting>
  <conditionalFormatting sqref="B1050:I1061">
    <cfRule type="cellIs" dxfId="239" priority="46" stopIfTrue="1" operator="equal">
      <formula>0</formula>
    </cfRule>
  </conditionalFormatting>
  <conditionalFormatting sqref="B1064:I1074">
    <cfRule type="cellIs" dxfId="238" priority="45" stopIfTrue="1" operator="equal">
      <formula>0</formula>
    </cfRule>
  </conditionalFormatting>
  <conditionalFormatting sqref="B1104:I1115">
    <cfRule type="cellIs" dxfId="237" priority="44" stopIfTrue="1" operator="equal">
      <formula>0</formula>
    </cfRule>
  </conditionalFormatting>
  <conditionalFormatting sqref="B1118:I1128">
    <cfRule type="cellIs" dxfId="236" priority="43" stopIfTrue="1" operator="equal">
      <formula>0</formula>
    </cfRule>
  </conditionalFormatting>
  <conditionalFormatting sqref="B1131:I1145">
    <cfRule type="cellIs" dxfId="235" priority="42" stopIfTrue="1" operator="equal">
      <formula>0</formula>
    </cfRule>
  </conditionalFormatting>
  <conditionalFormatting sqref="B1156:I1166">
    <cfRule type="cellIs" dxfId="234" priority="41" stopIfTrue="1" operator="equal">
      <formula>0</formula>
    </cfRule>
  </conditionalFormatting>
  <conditionalFormatting sqref="B635:M635">
    <cfRule type="cellIs" dxfId="233" priority="39" stopIfTrue="1" operator="equal">
      <formula>0</formula>
    </cfRule>
  </conditionalFormatting>
  <conditionalFormatting sqref="B684:M685 C680:M683 C686:M686">
    <cfRule type="cellIs" dxfId="232" priority="38" stopIfTrue="1" operator="equal">
      <formula>0</formula>
    </cfRule>
  </conditionalFormatting>
  <conditionalFormatting sqref="B687:M687">
    <cfRule type="cellIs" dxfId="231" priority="37" stopIfTrue="1" operator="equal">
      <formula>0</formula>
    </cfRule>
  </conditionalFormatting>
  <conditionalFormatting sqref="C732:M735 F736:M736 C738:M738">
    <cfRule type="cellIs" dxfId="230" priority="36" stopIfTrue="1" operator="equal">
      <formula>0</formula>
    </cfRule>
  </conditionalFormatting>
  <conditionalFormatting sqref="B739:M739">
    <cfRule type="cellIs" dxfId="229" priority="35" stopIfTrue="1" operator="equal">
      <formula>0</formula>
    </cfRule>
  </conditionalFormatting>
  <conditionalFormatting sqref="B790:M790">
    <cfRule type="cellIs" dxfId="228" priority="34" stopIfTrue="1" operator="equal">
      <formula>0</formula>
    </cfRule>
  </conditionalFormatting>
  <conditionalFormatting sqref="C835:M841">
    <cfRule type="cellIs" dxfId="227" priority="33" stopIfTrue="1" operator="equal">
      <formula>0</formula>
    </cfRule>
  </conditionalFormatting>
  <conditionalFormatting sqref="B842:M842">
    <cfRule type="cellIs" dxfId="226" priority="32" stopIfTrue="1" operator="equal">
      <formula>0</formula>
    </cfRule>
  </conditionalFormatting>
  <conditionalFormatting sqref="C887:M893">
    <cfRule type="cellIs" dxfId="225" priority="31" stopIfTrue="1" operator="equal">
      <formula>0</formula>
    </cfRule>
  </conditionalFormatting>
  <conditionalFormatting sqref="B945:M945">
    <cfRule type="cellIs" dxfId="224" priority="30" stopIfTrue="1" operator="equal">
      <formula>0</formula>
    </cfRule>
  </conditionalFormatting>
  <conditionalFormatting sqref="C938:M944">
    <cfRule type="cellIs" dxfId="223" priority="29" stopIfTrue="1" operator="equal">
      <formula>0</formula>
    </cfRule>
  </conditionalFormatting>
  <conditionalFormatting sqref="B997:M997">
    <cfRule type="cellIs" dxfId="222" priority="28" stopIfTrue="1" operator="equal">
      <formula>0</formula>
    </cfRule>
  </conditionalFormatting>
  <conditionalFormatting sqref="C990:M996">
    <cfRule type="cellIs" dxfId="221" priority="27" stopIfTrue="1" operator="equal">
      <formula>0</formula>
    </cfRule>
  </conditionalFormatting>
  <conditionalFormatting sqref="B1048:M1048 C1049:M1049">
    <cfRule type="cellIs" dxfId="220" priority="26" stopIfTrue="1" operator="equal">
      <formula>0</formula>
    </cfRule>
  </conditionalFormatting>
  <conditionalFormatting sqref="C1041:M1047">
    <cfRule type="cellIs" dxfId="219" priority="25" stopIfTrue="1" operator="equal">
      <formula>0</formula>
    </cfRule>
  </conditionalFormatting>
  <conditionalFormatting sqref="B1101:M1101">
    <cfRule type="cellIs" dxfId="218" priority="24" stopIfTrue="1" operator="equal">
      <formula>0</formula>
    </cfRule>
  </conditionalFormatting>
  <conditionalFormatting sqref="C1146:M1152">
    <cfRule type="cellIs" dxfId="217" priority="22" stopIfTrue="1" operator="equal">
      <formula>0</formula>
    </cfRule>
  </conditionalFormatting>
  <conditionalFormatting sqref="B1153:M1153">
    <cfRule type="cellIs" dxfId="216" priority="23" stopIfTrue="1" operator="equal">
      <formula>0</formula>
    </cfRule>
  </conditionalFormatting>
  <conditionalFormatting sqref="B306:I307">
    <cfRule type="cellIs" dxfId="215" priority="21" stopIfTrue="1" operator="equal">
      <formula>0</formula>
    </cfRule>
  </conditionalFormatting>
  <conditionalFormatting sqref="B356:I363 C372:I372 F364:I371">
    <cfRule type="cellIs" dxfId="214" priority="20" stopIfTrue="1" operator="equal">
      <formula>0</formula>
    </cfRule>
  </conditionalFormatting>
  <conditionalFormatting sqref="C371:E371 C365:E365 B366:E370">
    <cfRule type="cellIs" dxfId="213" priority="19" stopIfTrue="1" operator="equal">
      <formula>0</formula>
    </cfRule>
  </conditionalFormatting>
  <conditionalFormatting sqref="B372">
    <cfRule type="cellIs" dxfId="212" priority="18" stopIfTrue="1" operator="equal">
      <formula>0</formula>
    </cfRule>
  </conditionalFormatting>
  <conditionalFormatting sqref="B383:I384">
    <cfRule type="cellIs" dxfId="211" priority="17" stopIfTrue="1" operator="equal">
      <formula>0</formula>
    </cfRule>
  </conditionalFormatting>
  <conditionalFormatting sqref="B395:I396">
    <cfRule type="cellIs" dxfId="210" priority="16" stopIfTrue="1" operator="equal">
      <formula>0</formula>
    </cfRule>
  </conditionalFormatting>
  <conditionalFormatting sqref="B408:I418 C425:I425 F419:I424">
    <cfRule type="cellIs" dxfId="209" priority="15" stopIfTrue="1" operator="equal">
      <formula>0</formula>
    </cfRule>
  </conditionalFormatting>
  <conditionalFormatting sqref="B425">
    <cfRule type="cellIs" dxfId="208" priority="14" stopIfTrue="1" operator="equal">
      <formula>0</formula>
    </cfRule>
  </conditionalFormatting>
  <conditionalFormatting sqref="B435:I436">
    <cfRule type="cellIs" dxfId="207" priority="13" stopIfTrue="1" operator="equal">
      <formula>0</formula>
    </cfRule>
  </conditionalFormatting>
  <conditionalFormatting sqref="B447:I448">
    <cfRule type="cellIs" dxfId="206" priority="12" stopIfTrue="1" operator="equal">
      <formula>0</formula>
    </cfRule>
  </conditionalFormatting>
  <conditionalFormatting sqref="B460:I470 C478:I478 F471:I477">
    <cfRule type="cellIs" dxfId="205" priority="11" stopIfTrue="1" operator="equal">
      <formula>0</formula>
    </cfRule>
  </conditionalFormatting>
  <conditionalFormatting sqref="B489:I490">
    <cfRule type="cellIs" dxfId="204" priority="10" stopIfTrue="1" operator="equal">
      <formula>0</formula>
    </cfRule>
  </conditionalFormatting>
  <conditionalFormatting sqref="B498:I499">
    <cfRule type="cellIs" dxfId="203" priority="9" stopIfTrue="1" operator="equal">
      <formula>0</formula>
    </cfRule>
  </conditionalFormatting>
  <conditionalFormatting sqref="B510:I523 C531:I531 F524:I530">
    <cfRule type="cellIs" dxfId="202" priority="8" stopIfTrue="1" operator="equal">
      <formula>0</formula>
    </cfRule>
  </conditionalFormatting>
  <conditionalFormatting sqref="B542:I543">
    <cfRule type="cellIs" dxfId="201" priority="7" stopIfTrue="1" operator="equal">
      <formula>0</formula>
    </cfRule>
  </conditionalFormatting>
  <conditionalFormatting sqref="B553:I554">
    <cfRule type="cellIs" dxfId="200" priority="6" stopIfTrue="1" operator="equal">
      <formula>0</formula>
    </cfRule>
  </conditionalFormatting>
  <conditionalFormatting sqref="B565:I566">
    <cfRule type="cellIs" dxfId="199" priority="5" stopIfTrue="1" operator="equal">
      <formula>0</formula>
    </cfRule>
  </conditionalFormatting>
  <conditionalFormatting sqref="B583">
    <cfRule type="cellIs" dxfId="198" priority="4" stopIfTrue="1" operator="equal">
      <formula>0</formula>
    </cfRule>
  </conditionalFormatting>
  <conditionalFormatting sqref="C576:E582">
    <cfRule type="cellIs" dxfId="197" priority="3" stopIfTrue="1" operator="equal">
      <formula>0</formula>
    </cfRule>
  </conditionalFormatting>
  <conditionalFormatting sqref="B595:I596">
    <cfRule type="cellIs" dxfId="196" priority="2" stopIfTrue="1" operator="equal">
      <formula>0</formula>
    </cfRule>
  </conditionalFormatting>
  <conditionalFormatting sqref="B1049">
    <cfRule type="cellIs" dxfId="195" priority="1" stopIfTrue="1" operator="equal">
      <formula>0</formula>
    </cfRule>
  </conditionalFormatting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02"/>
  <sheetViews>
    <sheetView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9.140625" style="247" customWidth="1"/>
    <col min="2" max="2" width="7.7109375" style="245" customWidth="1"/>
    <col min="3" max="3" width="7.5703125" style="245" customWidth="1"/>
    <col min="4" max="4" width="6.28515625" style="245" customWidth="1"/>
    <col min="5" max="5" width="6.85546875" style="245" customWidth="1"/>
    <col min="6" max="6" width="7.85546875" style="245" customWidth="1"/>
    <col min="7" max="7" width="7.42578125" style="245" customWidth="1"/>
    <col min="8" max="8" width="5.5703125" style="245" customWidth="1"/>
    <col min="9" max="9" width="7.140625" style="245" customWidth="1"/>
    <col min="10" max="10" width="8.42578125" style="245" customWidth="1"/>
    <col min="11" max="11" width="7.140625" style="245" customWidth="1"/>
    <col min="12" max="12" width="4.7109375" style="245" bestFit="1" customWidth="1"/>
    <col min="13" max="13" width="7.140625" style="245" customWidth="1"/>
    <col min="14" max="256" width="11.42578125" style="20"/>
    <col min="257" max="257" width="29.140625" style="20" customWidth="1"/>
    <col min="258" max="258" width="7.7109375" style="20" customWidth="1"/>
    <col min="259" max="259" width="7.5703125" style="20" customWidth="1"/>
    <col min="260" max="260" width="6.28515625" style="20" customWidth="1"/>
    <col min="261" max="261" width="6.85546875" style="20" customWidth="1"/>
    <col min="262" max="262" width="7.85546875" style="20" customWidth="1"/>
    <col min="263" max="263" width="7.42578125" style="20" customWidth="1"/>
    <col min="264" max="264" width="5.5703125" style="20" customWidth="1"/>
    <col min="265" max="265" width="7.140625" style="20" customWidth="1"/>
    <col min="266" max="266" width="8.42578125" style="20" customWidth="1"/>
    <col min="267" max="267" width="7.140625" style="20" customWidth="1"/>
    <col min="268" max="268" width="4.7109375" style="20" bestFit="1" customWidth="1"/>
    <col min="269" max="269" width="7.140625" style="20" customWidth="1"/>
    <col min="270" max="512" width="11.42578125" style="20"/>
    <col min="513" max="513" width="29.140625" style="20" customWidth="1"/>
    <col min="514" max="514" width="7.7109375" style="20" customWidth="1"/>
    <col min="515" max="515" width="7.5703125" style="20" customWidth="1"/>
    <col min="516" max="516" width="6.28515625" style="20" customWidth="1"/>
    <col min="517" max="517" width="6.85546875" style="20" customWidth="1"/>
    <col min="518" max="518" width="7.85546875" style="20" customWidth="1"/>
    <col min="519" max="519" width="7.42578125" style="20" customWidth="1"/>
    <col min="520" max="520" width="5.5703125" style="20" customWidth="1"/>
    <col min="521" max="521" width="7.140625" style="20" customWidth="1"/>
    <col min="522" max="522" width="8.42578125" style="20" customWidth="1"/>
    <col min="523" max="523" width="7.140625" style="20" customWidth="1"/>
    <col min="524" max="524" width="4.7109375" style="20" bestFit="1" customWidth="1"/>
    <col min="525" max="525" width="7.140625" style="20" customWidth="1"/>
    <col min="526" max="768" width="11.42578125" style="20"/>
    <col min="769" max="769" width="29.140625" style="20" customWidth="1"/>
    <col min="770" max="770" width="7.7109375" style="20" customWidth="1"/>
    <col min="771" max="771" width="7.5703125" style="20" customWidth="1"/>
    <col min="772" max="772" width="6.28515625" style="20" customWidth="1"/>
    <col min="773" max="773" width="6.85546875" style="20" customWidth="1"/>
    <col min="774" max="774" width="7.85546875" style="20" customWidth="1"/>
    <col min="775" max="775" width="7.42578125" style="20" customWidth="1"/>
    <col min="776" max="776" width="5.5703125" style="20" customWidth="1"/>
    <col min="777" max="777" width="7.140625" style="20" customWidth="1"/>
    <col min="778" max="778" width="8.42578125" style="20" customWidth="1"/>
    <col min="779" max="779" width="7.140625" style="20" customWidth="1"/>
    <col min="780" max="780" width="4.7109375" style="20" bestFit="1" customWidth="1"/>
    <col min="781" max="781" width="7.140625" style="20" customWidth="1"/>
    <col min="782" max="1024" width="11.42578125" style="20"/>
    <col min="1025" max="1025" width="29.140625" style="20" customWidth="1"/>
    <col min="1026" max="1026" width="7.7109375" style="20" customWidth="1"/>
    <col min="1027" max="1027" width="7.5703125" style="20" customWidth="1"/>
    <col min="1028" max="1028" width="6.28515625" style="20" customWidth="1"/>
    <col min="1029" max="1029" width="6.85546875" style="20" customWidth="1"/>
    <col min="1030" max="1030" width="7.85546875" style="20" customWidth="1"/>
    <col min="1031" max="1031" width="7.42578125" style="20" customWidth="1"/>
    <col min="1032" max="1032" width="5.5703125" style="20" customWidth="1"/>
    <col min="1033" max="1033" width="7.140625" style="20" customWidth="1"/>
    <col min="1034" max="1034" width="8.42578125" style="20" customWidth="1"/>
    <col min="1035" max="1035" width="7.140625" style="20" customWidth="1"/>
    <col min="1036" max="1036" width="4.7109375" style="20" bestFit="1" customWidth="1"/>
    <col min="1037" max="1037" width="7.140625" style="20" customWidth="1"/>
    <col min="1038" max="1280" width="11.42578125" style="20"/>
    <col min="1281" max="1281" width="29.140625" style="20" customWidth="1"/>
    <col min="1282" max="1282" width="7.7109375" style="20" customWidth="1"/>
    <col min="1283" max="1283" width="7.5703125" style="20" customWidth="1"/>
    <col min="1284" max="1284" width="6.28515625" style="20" customWidth="1"/>
    <col min="1285" max="1285" width="6.85546875" style="20" customWidth="1"/>
    <col min="1286" max="1286" width="7.85546875" style="20" customWidth="1"/>
    <col min="1287" max="1287" width="7.42578125" style="20" customWidth="1"/>
    <col min="1288" max="1288" width="5.5703125" style="20" customWidth="1"/>
    <col min="1289" max="1289" width="7.140625" style="20" customWidth="1"/>
    <col min="1290" max="1290" width="8.42578125" style="20" customWidth="1"/>
    <col min="1291" max="1291" width="7.140625" style="20" customWidth="1"/>
    <col min="1292" max="1292" width="4.7109375" style="20" bestFit="1" customWidth="1"/>
    <col min="1293" max="1293" width="7.140625" style="20" customWidth="1"/>
    <col min="1294" max="1536" width="11.42578125" style="20"/>
    <col min="1537" max="1537" width="29.140625" style="20" customWidth="1"/>
    <col min="1538" max="1538" width="7.7109375" style="20" customWidth="1"/>
    <col min="1539" max="1539" width="7.5703125" style="20" customWidth="1"/>
    <col min="1540" max="1540" width="6.28515625" style="20" customWidth="1"/>
    <col min="1541" max="1541" width="6.85546875" style="20" customWidth="1"/>
    <col min="1542" max="1542" width="7.85546875" style="20" customWidth="1"/>
    <col min="1543" max="1543" width="7.42578125" style="20" customWidth="1"/>
    <col min="1544" max="1544" width="5.5703125" style="20" customWidth="1"/>
    <col min="1545" max="1545" width="7.140625" style="20" customWidth="1"/>
    <col min="1546" max="1546" width="8.42578125" style="20" customWidth="1"/>
    <col min="1547" max="1547" width="7.140625" style="20" customWidth="1"/>
    <col min="1548" max="1548" width="4.7109375" style="20" bestFit="1" customWidth="1"/>
    <col min="1549" max="1549" width="7.140625" style="20" customWidth="1"/>
    <col min="1550" max="1792" width="11.42578125" style="20"/>
    <col min="1793" max="1793" width="29.140625" style="20" customWidth="1"/>
    <col min="1794" max="1794" width="7.7109375" style="20" customWidth="1"/>
    <col min="1795" max="1795" width="7.5703125" style="20" customWidth="1"/>
    <col min="1796" max="1796" width="6.28515625" style="20" customWidth="1"/>
    <col min="1797" max="1797" width="6.85546875" style="20" customWidth="1"/>
    <col min="1798" max="1798" width="7.85546875" style="20" customWidth="1"/>
    <col min="1799" max="1799" width="7.42578125" style="20" customWidth="1"/>
    <col min="1800" max="1800" width="5.5703125" style="20" customWidth="1"/>
    <col min="1801" max="1801" width="7.140625" style="20" customWidth="1"/>
    <col min="1802" max="1802" width="8.42578125" style="20" customWidth="1"/>
    <col min="1803" max="1803" width="7.140625" style="20" customWidth="1"/>
    <col min="1804" max="1804" width="4.7109375" style="20" bestFit="1" customWidth="1"/>
    <col min="1805" max="1805" width="7.140625" style="20" customWidth="1"/>
    <col min="1806" max="2048" width="11.42578125" style="20"/>
    <col min="2049" max="2049" width="29.140625" style="20" customWidth="1"/>
    <col min="2050" max="2050" width="7.7109375" style="20" customWidth="1"/>
    <col min="2051" max="2051" width="7.5703125" style="20" customWidth="1"/>
    <col min="2052" max="2052" width="6.28515625" style="20" customWidth="1"/>
    <col min="2053" max="2053" width="6.85546875" style="20" customWidth="1"/>
    <col min="2054" max="2054" width="7.85546875" style="20" customWidth="1"/>
    <col min="2055" max="2055" width="7.42578125" style="20" customWidth="1"/>
    <col min="2056" max="2056" width="5.5703125" style="20" customWidth="1"/>
    <col min="2057" max="2057" width="7.140625" style="20" customWidth="1"/>
    <col min="2058" max="2058" width="8.42578125" style="20" customWidth="1"/>
    <col min="2059" max="2059" width="7.140625" style="20" customWidth="1"/>
    <col min="2060" max="2060" width="4.7109375" style="20" bestFit="1" customWidth="1"/>
    <col min="2061" max="2061" width="7.140625" style="20" customWidth="1"/>
    <col min="2062" max="2304" width="11.42578125" style="20"/>
    <col min="2305" max="2305" width="29.140625" style="20" customWidth="1"/>
    <col min="2306" max="2306" width="7.7109375" style="20" customWidth="1"/>
    <col min="2307" max="2307" width="7.5703125" style="20" customWidth="1"/>
    <col min="2308" max="2308" width="6.28515625" style="20" customWidth="1"/>
    <col min="2309" max="2309" width="6.85546875" style="20" customWidth="1"/>
    <col min="2310" max="2310" width="7.85546875" style="20" customWidth="1"/>
    <col min="2311" max="2311" width="7.42578125" style="20" customWidth="1"/>
    <col min="2312" max="2312" width="5.5703125" style="20" customWidth="1"/>
    <col min="2313" max="2313" width="7.140625" style="20" customWidth="1"/>
    <col min="2314" max="2314" width="8.42578125" style="20" customWidth="1"/>
    <col min="2315" max="2315" width="7.140625" style="20" customWidth="1"/>
    <col min="2316" max="2316" width="4.7109375" style="20" bestFit="1" customWidth="1"/>
    <col min="2317" max="2317" width="7.140625" style="20" customWidth="1"/>
    <col min="2318" max="2560" width="11.42578125" style="20"/>
    <col min="2561" max="2561" width="29.140625" style="20" customWidth="1"/>
    <col min="2562" max="2562" width="7.7109375" style="20" customWidth="1"/>
    <col min="2563" max="2563" width="7.5703125" style="20" customWidth="1"/>
    <col min="2564" max="2564" width="6.28515625" style="20" customWidth="1"/>
    <col min="2565" max="2565" width="6.85546875" style="20" customWidth="1"/>
    <col min="2566" max="2566" width="7.85546875" style="20" customWidth="1"/>
    <col min="2567" max="2567" width="7.42578125" style="20" customWidth="1"/>
    <col min="2568" max="2568" width="5.5703125" style="20" customWidth="1"/>
    <col min="2569" max="2569" width="7.140625" style="20" customWidth="1"/>
    <col min="2570" max="2570" width="8.42578125" style="20" customWidth="1"/>
    <col min="2571" max="2571" width="7.140625" style="20" customWidth="1"/>
    <col min="2572" max="2572" width="4.7109375" style="20" bestFit="1" customWidth="1"/>
    <col min="2573" max="2573" width="7.140625" style="20" customWidth="1"/>
    <col min="2574" max="2816" width="11.42578125" style="20"/>
    <col min="2817" max="2817" width="29.140625" style="20" customWidth="1"/>
    <col min="2818" max="2818" width="7.7109375" style="20" customWidth="1"/>
    <col min="2819" max="2819" width="7.5703125" style="20" customWidth="1"/>
    <col min="2820" max="2820" width="6.28515625" style="20" customWidth="1"/>
    <col min="2821" max="2821" width="6.85546875" style="20" customWidth="1"/>
    <col min="2822" max="2822" width="7.85546875" style="20" customWidth="1"/>
    <col min="2823" max="2823" width="7.42578125" style="20" customWidth="1"/>
    <col min="2824" max="2824" width="5.5703125" style="20" customWidth="1"/>
    <col min="2825" max="2825" width="7.140625" style="20" customWidth="1"/>
    <col min="2826" max="2826" width="8.42578125" style="20" customWidth="1"/>
    <col min="2827" max="2827" width="7.140625" style="20" customWidth="1"/>
    <col min="2828" max="2828" width="4.7109375" style="20" bestFit="1" customWidth="1"/>
    <col min="2829" max="2829" width="7.140625" style="20" customWidth="1"/>
    <col min="2830" max="3072" width="11.42578125" style="20"/>
    <col min="3073" max="3073" width="29.140625" style="20" customWidth="1"/>
    <col min="3074" max="3074" width="7.7109375" style="20" customWidth="1"/>
    <col min="3075" max="3075" width="7.5703125" style="20" customWidth="1"/>
    <col min="3076" max="3076" width="6.28515625" style="20" customWidth="1"/>
    <col min="3077" max="3077" width="6.85546875" style="20" customWidth="1"/>
    <col min="3078" max="3078" width="7.85546875" style="20" customWidth="1"/>
    <col min="3079" max="3079" width="7.42578125" style="20" customWidth="1"/>
    <col min="3080" max="3080" width="5.5703125" style="20" customWidth="1"/>
    <col min="3081" max="3081" width="7.140625" style="20" customWidth="1"/>
    <col min="3082" max="3082" width="8.42578125" style="20" customWidth="1"/>
    <col min="3083" max="3083" width="7.140625" style="20" customWidth="1"/>
    <col min="3084" max="3084" width="4.7109375" style="20" bestFit="1" customWidth="1"/>
    <col min="3085" max="3085" width="7.140625" style="20" customWidth="1"/>
    <col min="3086" max="3328" width="11.42578125" style="20"/>
    <col min="3329" max="3329" width="29.140625" style="20" customWidth="1"/>
    <col min="3330" max="3330" width="7.7109375" style="20" customWidth="1"/>
    <col min="3331" max="3331" width="7.5703125" style="20" customWidth="1"/>
    <col min="3332" max="3332" width="6.28515625" style="20" customWidth="1"/>
    <col min="3333" max="3333" width="6.85546875" style="20" customWidth="1"/>
    <col min="3334" max="3334" width="7.85546875" style="20" customWidth="1"/>
    <col min="3335" max="3335" width="7.42578125" style="20" customWidth="1"/>
    <col min="3336" max="3336" width="5.5703125" style="20" customWidth="1"/>
    <col min="3337" max="3337" width="7.140625" style="20" customWidth="1"/>
    <col min="3338" max="3338" width="8.42578125" style="20" customWidth="1"/>
    <col min="3339" max="3339" width="7.140625" style="20" customWidth="1"/>
    <col min="3340" max="3340" width="4.7109375" style="20" bestFit="1" customWidth="1"/>
    <col min="3341" max="3341" width="7.140625" style="20" customWidth="1"/>
    <col min="3342" max="3584" width="11.42578125" style="20"/>
    <col min="3585" max="3585" width="29.140625" style="20" customWidth="1"/>
    <col min="3586" max="3586" width="7.7109375" style="20" customWidth="1"/>
    <col min="3587" max="3587" width="7.5703125" style="20" customWidth="1"/>
    <col min="3588" max="3588" width="6.28515625" style="20" customWidth="1"/>
    <col min="3589" max="3589" width="6.85546875" style="20" customWidth="1"/>
    <col min="3590" max="3590" width="7.85546875" style="20" customWidth="1"/>
    <col min="3591" max="3591" width="7.42578125" style="20" customWidth="1"/>
    <col min="3592" max="3592" width="5.5703125" style="20" customWidth="1"/>
    <col min="3593" max="3593" width="7.140625" style="20" customWidth="1"/>
    <col min="3594" max="3594" width="8.42578125" style="20" customWidth="1"/>
    <col min="3595" max="3595" width="7.140625" style="20" customWidth="1"/>
    <col min="3596" max="3596" width="4.7109375" style="20" bestFit="1" customWidth="1"/>
    <col min="3597" max="3597" width="7.140625" style="20" customWidth="1"/>
    <col min="3598" max="3840" width="11.42578125" style="20"/>
    <col min="3841" max="3841" width="29.140625" style="20" customWidth="1"/>
    <col min="3842" max="3842" width="7.7109375" style="20" customWidth="1"/>
    <col min="3843" max="3843" width="7.5703125" style="20" customWidth="1"/>
    <col min="3844" max="3844" width="6.28515625" style="20" customWidth="1"/>
    <col min="3845" max="3845" width="6.85546875" style="20" customWidth="1"/>
    <col min="3846" max="3846" width="7.85546875" style="20" customWidth="1"/>
    <col min="3847" max="3847" width="7.42578125" style="20" customWidth="1"/>
    <col min="3848" max="3848" width="5.5703125" style="20" customWidth="1"/>
    <col min="3849" max="3849" width="7.140625" style="20" customWidth="1"/>
    <col min="3850" max="3850" width="8.42578125" style="20" customWidth="1"/>
    <col min="3851" max="3851" width="7.140625" style="20" customWidth="1"/>
    <col min="3852" max="3852" width="4.7109375" style="20" bestFit="1" customWidth="1"/>
    <col min="3853" max="3853" width="7.140625" style="20" customWidth="1"/>
    <col min="3854" max="4096" width="11.42578125" style="20"/>
    <col min="4097" max="4097" width="29.140625" style="20" customWidth="1"/>
    <col min="4098" max="4098" width="7.7109375" style="20" customWidth="1"/>
    <col min="4099" max="4099" width="7.5703125" style="20" customWidth="1"/>
    <col min="4100" max="4100" width="6.28515625" style="20" customWidth="1"/>
    <col min="4101" max="4101" width="6.85546875" style="20" customWidth="1"/>
    <col min="4102" max="4102" width="7.85546875" style="20" customWidth="1"/>
    <col min="4103" max="4103" width="7.42578125" style="20" customWidth="1"/>
    <col min="4104" max="4104" width="5.5703125" style="20" customWidth="1"/>
    <col min="4105" max="4105" width="7.140625" style="20" customWidth="1"/>
    <col min="4106" max="4106" width="8.42578125" style="20" customWidth="1"/>
    <col min="4107" max="4107" width="7.140625" style="20" customWidth="1"/>
    <col min="4108" max="4108" width="4.7109375" style="20" bestFit="1" customWidth="1"/>
    <col min="4109" max="4109" width="7.140625" style="20" customWidth="1"/>
    <col min="4110" max="4352" width="11.42578125" style="20"/>
    <col min="4353" max="4353" width="29.140625" style="20" customWidth="1"/>
    <col min="4354" max="4354" width="7.7109375" style="20" customWidth="1"/>
    <col min="4355" max="4355" width="7.5703125" style="20" customWidth="1"/>
    <col min="4356" max="4356" width="6.28515625" style="20" customWidth="1"/>
    <col min="4357" max="4357" width="6.85546875" style="20" customWidth="1"/>
    <col min="4358" max="4358" width="7.85546875" style="20" customWidth="1"/>
    <col min="4359" max="4359" width="7.42578125" style="20" customWidth="1"/>
    <col min="4360" max="4360" width="5.5703125" style="20" customWidth="1"/>
    <col min="4361" max="4361" width="7.140625" style="20" customWidth="1"/>
    <col min="4362" max="4362" width="8.42578125" style="20" customWidth="1"/>
    <col min="4363" max="4363" width="7.140625" style="20" customWidth="1"/>
    <col min="4364" max="4364" width="4.7109375" style="20" bestFit="1" customWidth="1"/>
    <col min="4365" max="4365" width="7.140625" style="20" customWidth="1"/>
    <col min="4366" max="4608" width="11.42578125" style="20"/>
    <col min="4609" max="4609" width="29.140625" style="20" customWidth="1"/>
    <col min="4610" max="4610" width="7.7109375" style="20" customWidth="1"/>
    <col min="4611" max="4611" width="7.5703125" style="20" customWidth="1"/>
    <col min="4612" max="4612" width="6.28515625" style="20" customWidth="1"/>
    <col min="4613" max="4613" width="6.85546875" style="20" customWidth="1"/>
    <col min="4614" max="4614" width="7.85546875" style="20" customWidth="1"/>
    <col min="4615" max="4615" width="7.42578125" style="20" customWidth="1"/>
    <col min="4616" max="4616" width="5.5703125" style="20" customWidth="1"/>
    <col min="4617" max="4617" width="7.140625" style="20" customWidth="1"/>
    <col min="4618" max="4618" width="8.42578125" style="20" customWidth="1"/>
    <col min="4619" max="4619" width="7.140625" style="20" customWidth="1"/>
    <col min="4620" max="4620" width="4.7109375" style="20" bestFit="1" customWidth="1"/>
    <col min="4621" max="4621" width="7.140625" style="20" customWidth="1"/>
    <col min="4622" max="4864" width="11.42578125" style="20"/>
    <col min="4865" max="4865" width="29.140625" style="20" customWidth="1"/>
    <col min="4866" max="4866" width="7.7109375" style="20" customWidth="1"/>
    <col min="4867" max="4867" width="7.5703125" style="20" customWidth="1"/>
    <col min="4868" max="4868" width="6.28515625" style="20" customWidth="1"/>
    <col min="4869" max="4869" width="6.85546875" style="20" customWidth="1"/>
    <col min="4870" max="4870" width="7.85546875" style="20" customWidth="1"/>
    <col min="4871" max="4871" width="7.42578125" style="20" customWidth="1"/>
    <col min="4872" max="4872" width="5.5703125" style="20" customWidth="1"/>
    <col min="4873" max="4873" width="7.140625" style="20" customWidth="1"/>
    <col min="4874" max="4874" width="8.42578125" style="20" customWidth="1"/>
    <col min="4875" max="4875" width="7.140625" style="20" customWidth="1"/>
    <col min="4876" max="4876" width="4.7109375" style="20" bestFit="1" customWidth="1"/>
    <col min="4877" max="4877" width="7.140625" style="20" customWidth="1"/>
    <col min="4878" max="5120" width="11.42578125" style="20"/>
    <col min="5121" max="5121" width="29.140625" style="20" customWidth="1"/>
    <col min="5122" max="5122" width="7.7109375" style="20" customWidth="1"/>
    <col min="5123" max="5123" width="7.5703125" style="20" customWidth="1"/>
    <col min="5124" max="5124" width="6.28515625" style="20" customWidth="1"/>
    <col min="5125" max="5125" width="6.85546875" style="20" customWidth="1"/>
    <col min="5126" max="5126" width="7.85546875" style="20" customWidth="1"/>
    <col min="5127" max="5127" width="7.42578125" style="20" customWidth="1"/>
    <col min="5128" max="5128" width="5.5703125" style="20" customWidth="1"/>
    <col min="5129" max="5129" width="7.140625" style="20" customWidth="1"/>
    <col min="5130" max="5130" width="8.42578125" style="20" customWidth="1"/>
    <col min="5131" max="5131" width="7.140625" style="20" customWidth="1"/>
    <col min="5132" max="5132" width="4.7109375" style="20" bestFit="1" customWidth="1"/>
    <col min="5133" max="5133" width="7.140625" style="20" customWidth="1"/>
    <col min="5134" max="5376" width="11.42578125" style="20"/>
    <col min="5377" max="5377" width="29.140625" style="20" customWidth="1"/>
    <col min="5378" max="5378" width="7.7109375" style="20" customWidth="1"/>
    <col min="5379" max="5379" width="7.5703125" style="20" customWidth="1"/>
    <col min="5380" max="5380" width="6.28515625" style="20" customWidth="1"/>
    <col min="5381" max="5381" width="6.85546875" style="20" customWidth="1"/>
    <col min="5382" max="5382" width="7.85546875" style="20" customWidth="1"/>
    <col min="5383" max="5383" width="7.42578125" style="20" customWidth="1"/>
    <col min="5384" max="5384" width="5.5703125" style="20" customWidth="1"/>
    <col min="5385" max="5385" width="7.140625" style="20" customWidth="1"/>
    <col min="5386" max="5386" width="8.42578125" style="20" customWidth="1"/>
    <col min="5387" max="5387" width="7.140625" style="20" customWidth="1"/>
    <col min="5388" max="5388" width="4.7109375" style="20" bestFit="1" customWidth="1"/>
    <col min="5389" max="5389" width="7.140625" style="20" customWidth="1"/>
    <col min="5390" max="5632" width="11.42578125" style="20"/>
    <col min="5633" max="5633" width="29.140625" style="20" customWidth="1"/>
    <col min="5634" max="5634" width="7.7109375" style="20" customWidth="1"/>
    <col min="5635" max="5635" width="7.5703125" style="20" customWidth="1"/>
    <col min="5636" max="5636" width="6.28515625" style="20" customWidth="1"/>
    <col min="5637" max="5637" width="6.85546875" style="20" customWidth="1"/>
    <col min="5638" max="5638" width="7.85546875" style="20" customWidth="1"/>
    <col min="5639" max="5639" width="7.42578125" style="20" customWidth="1"/>
    <col min="5640" max="5640" width="5.5703125" style="20" customWidth="1"/>
    <col min="5641" max="5641" width="7.140625" style="20" customWidth="1"/>
    <col min="5642" max="5642" width="8.42578125" style="20" customWidth="1"/>
    <col min="5643" max="5643" width="7.140625" style="20" customWidth="1"/>
    <col min="5644" max="5644" width="4.7109375" style="20" bestFit="1" customWidth="1"/>
    <col min="5645" max="5645" width="7.140625" style="20" customWidth="1"/>
    <col min="5646" max="5888" width="11.42578125" style="20"/>
    <col min="5889" max="5889" width="29.140625" style="20" customWidth="1"/>
    <col min="5890" max="5890" width="7.7109375" style="20" customWidth="1"/>
    <col min="5891" max="5891" width="7.5703125" style="20" customWidth="1"/>
    <col min="5892" max="5892" width="6.28515625" style="20" customWidth="1"/>
    <col min="5893" max="5893" width="6.85546875" style="20" customWidth="1"/>
    <col min="5894" max="5894" width="7.85546875" style="20" customWidth="1"/>
    <col min="5895" max="5895" width="7.42578125" style="20" customWidth="1"/>
    <col min="5896" max="5896" width="5.5703125" style="20" customWidth="1"/>
    <col min="5897" max="5897" width="7.140625" style="20" customWidth="1"/>
    <col min="5898" max="5898" width="8.42578125" style="20" customWidth="1"/>
    <col min="5899" max="5899" width="7.140625" style="20" customWidth="1"/>
    <col min="5900" max="5900" width="4.7109375" style="20" bestFit="1" customWidth="1"/>
    <col min="5901" max="5901" width="7.140625" style="20" customWidth="1"/>
    <col min="5902" max="6144" width="11.42578125" style="20"/>
    <col min="6145" max="6145" width="29.140625" style="20" customWidth="1"/>
    <col min="6146" max="6146" width="7.7109375" style="20" customWidth="1"/>
    <col min="6147" max="6147" width="7.5703125" style="20" customWidth="1"/>
    <col min="6148" max="6148" width="6.28515625" style="20" customWidth="1"/>
    <col min="6149" max="6149" width="6.85546875" style="20" customWidth="1"/>
    <col min="6150" max="6150" width="7.85546875" style="20" customWidth="1"/>
    <col min="6151" max="6151" width="7.42578125" style="20" customWidth="1"/>
    <col min="6152" max="6152" width="5.5703125" style="20" customWidth="1"/>
    <col min="6153" max="6153" width="7.140625" style="20" customWidth="1"/>
    <col min="6154" max="6154" width="8.42578125" style="20" customWidth="1"/>
    <col min="6155" max="6155" width="7.140625" style="20" customWidth="1"/>
    <col min="6156" max="6156" width="4.7109375" style="20" bestFit="1" customWidth="1"/>
    <col min="6157" max="6157" width="7.140625" style="20" customWidth="1"/>
    <col min="6158" max="6400" width="11.42578125" style="20"/>
    <col min="6401" max="6401" width="29.140625" style="20" customWidth="1"/>
    <col min="6402" max="6402" width="7.7109375" style="20" customWidth="1"/>
    <col min="6403" max="6403" width="7.5703125" style="20" customWidth="1"/>
    <col min="6404" max="6404" width="6.28515625" style="20" customWidth="1"/>
    <col min="6405" max="6405" width="6.85546875" style="20" customWidth="1"/>
    <col min="6406" max="6406" width="7.85546875" style="20" customWidth="1"/>
    <col min="6407" max="6407" width="7.42578125" style="20" customWidth="1"/>
    <col min="6408" max="6408" width="5.5703125" style="20" customWidth="1"/>
    <col min="6409" max="6409" width="7.140625" style="20" customWidth="1"/>
    <col min="6410" max="6410" width="8.42578125" style="20" customWidth="1"/>
    <col min="6411" max="6411" width="7.140625" style="20" customWidth="1"/>
    <col min="6412" max="6412" width="4.7109375" style="20" bestFit="1" customWidth="1"/>
    <col min="6413" max="6413" width="7.140625" style="20" customWidth="1"/>
    <col min="6414" max="6656" width="11.42578125" style="20"/>
    <col min="6657" max="6657" width="29.140625" style="20" customWidth="1"/>
    <col min="6658" max="6658" width="7.7109375" style="20" customWidth="1"/>
    <col min="6659" max="6659" width="7.5703125" style="20" customWidth="1"/>
    <col min="6660" max="6660" width="6.28515625" style="20" customWidth="1"/>
    <col min="6661" max="6661" width="6.85546875" style="20" customWidth="1"/>
    <col min="6662" max="6662" width="7.85546875" style="20" customWidth="1"/>
    <col min="6663" max="6663" width="7.42578125" style="20" customWidth="1"/>
    <col min="6664" max="6664" width="5.5703125" style="20" customWidth="1"/>
    <col min="6665" max="6665" width="7.140625" style="20" customWidth="1"/>
    <col min="6666" max="6666" width="8.42578125" style="20" customWidth="1"/>
    <col min="6667" max="6667" width="7.140625" style="20" customWidth="1"/>
    <col min="6668" max="6668" width="4.7109375" style="20" bestFit="1" customWidth="1"/>
    <col min="6669" max="6669" width="7.140625" style="20" customWidth="1"/>
    <col min="6670" max="6912" width="11.42578125" style="20"/>
    <col min="6913" max="6913" width="29.140625" style="20" customWidth="1"/>
    <col min="6914" max="6914" width="7.7109375" style="20" customWidth="1"/>
    <col min="6915" max="6915" width="7.5703125" style="20" customWidth="1"/>
    <col min="6916" max="6916" width="6.28515625" style="20" customWidth="1"/>
    <col min="6917" max="6917" width="6.85546875" style="20" customWidth="1"/>
    <col min="6918" max="6918" width="7.85546875" style="20" customWidth="1"/>
    <col min="6919" max="6919" width="7.42578125" style="20" customWidth="1"/>
    <col min="6920" max="6920" width="5.5703125" style="20" customWidth="1"/>
    <col min="6921" max="6921" width="7.140625" style="20" customWidth="1"/>
    <col min="6922" max="6922" width="8.42578125" style="20" customWidth="1"/>
    <col min="6923" max="6923" width="7.140625" style="20" customWidth="1"/>
    <col min="6924" max="6924" width="4.7109375" style="20" bestFit="1" customWidth="1"/>
    <col min="6925" max="6925" width="7.140625" style="20" customWidth="1"/>
    <col min="6926" max="7168" width="11.42578125" style="20"/>
    <col min="7169" max="7169" width="29.140625" style="20" customWidth="1"/>
    <col min="7170" max="7170" width="7.7109375" style="20" customWidth="1"/>
    <col min="7171" max="7171" width="7.5703125" style="20" customWidth="1"/>
    <col min="7172" max="7172" width="6.28515625" style="20" customWidth="1"/>
    <col min="7173" max="7173" width="6.85546875" style="20" customWidth="1"/>
    <col min="7174" max="7174" width="7.85546875" style="20" customWidth="1"/>
    <col min="7175" max="7175" width="7.42578125" style="20" customWidth="1"/>
    <col min="7176" max="7176" width="5.5703125" style="20" customWidth="1"/>
    <col min="7177" max="7177" width="7.140625" style="20" customWidth="1"/>
    <col min="7178" max="7178" width="8.42578125" style="20" customWidth="1"/>
    <col min="7179" max="7179" width="7.140625" style="20" customWidth="1"/>
    <col min="7180" max="7180" width="4.7109375" style="20" bestFit="1" customWidth="1"/>
    <col min="7181" max="7181" width="7.140625" style="20" customWidth="1"/>
    <col min="7182" max="7424" width="11.42578125" style="20"/>
    <col min="7425" max="7425" width="29.140625" style="20" customWidth="1"/>
    <col min="7426" max="7426" width="7.7109375" style="20" customWidth="1"/>
    <col min="7427" max="7427" width="7.5703125" style="20" customWidth="1"/>
    <col min="7428" max="7428" width="6.28515625" style="20" customWidth="1"/>
    <col min="7429" max="7429" width="6.85546875" style="20" customWidth="1"/>
    <col min="7430" max="7430" width="7.85546875" style="20" customWidth="1"/>
    <col min="7431" max="7431" width="7.42578125" style="20" customWidth="1"/>
    <col min="7432" max="7432" width="5.5703125" style="20" customWidth="1"/>
    <col min="7433" max="7433" width="7.140625" style="20" customWidth="1"/>
    <col min="7434" max="7434" width="8.42578125" style="20" customWidth="1"/>
    <col min="7435" max="7435" width="7.140625" style="20" customWidth="1"/>
    <col min="7436" max="7436" width="4.7109375" style="20" bestFit="1" customWidth="1"/>
    <col min="7437" max="7437" width="7.140625" style="20" customWidth="1"/>
    <col min="7438" max="7680" width="11.42578125" style="20"/>
    <col min="7681" max="7681" width="29.140625" style="20" customWidth="1"/>
    <col min="7682" max="7682" width="7.7109375" style="20" customWidth="1"/>
    <col min="7683" max="7683" width="7.5703125" style="20" customWidth="1"/>
    <col min="7684" max="7684" width="6.28515625" style="20" customWidth="1"/>
    <col min="7685" max="7685" width="6.85546875" style="20" customWidth="1"/>
    <col min="7686" max="7686" width="7.85546875" style="20" customWidth="1"/>
    <col min="7687" max="7687" width="7.42578125" style="20" customWidth="1"/>
    <col min="7688" max="7688" width="5.5703125" style="20" customWidth="1"/>
    <col min="7689" max="7689" width="7.140625" style="20" customWidth="1"/>
    <col min="7690" max="7690" width="8.42578125" style="20" customWidth="1"/>
    <col min="7691" max="7691" width="7.140625" style="20" customWidth="1"/>
    <col min="7692" max="7692" width="4.7109375" style="20" bestFit="1" customWidth="1"/>
    <col min="7693" max="7693" width="7.140625" style="20" customWidth="1"/>
    <col min="7694" max="7936" width="11.42578125" style="20"/>
    <col min="7937" max="7937" width="29.140625" style="20" customWidth="1"/>
    <col min="7938" max="7938" width="7.7109375" style="20" customWidth="1"/>
    <col min="7939" max="7939" width="7.5703125" style="20" customWidth="1"/>
    <col min="7940" max="7940" width="6.28515625" style="20" customWidth="1"/>
    <col min="7941" max="7941" width="6.85546875" style="20" customWidth="1"/>
    <col min="7942" max="7942" width="7.85546875" style="20" customWidth="1"/>
    <col min="7943" max="7943" width="7.42578125" style="20" customWidth="1"/>
    <col min="7944" max="7944" width="5.5703125" style="20" customWidth="1"/>
    <col min="7945" max="7945" width="7.140625" style="20" customWidth="1"/>
    <col min="7946" max="7946" width="8.42578125" style="20" customWidth="1"/>
    <col min="7947" max="7947" width="7.140625" style="20" customWidth="1"/>
    <col min="7948" max="7948" width="4.7109375" style="20" bestFit="1" customWidth="1"/>
    <col min="7949" max="7949" width="7.140625" style="20" customWidth="1"/>
    <col min="7950" max="8192" width="11.42578125" style="20"/>
    <col min="8193" max="8193" width="29.140625" style="20" customWidth="1"/>
    <col min="8194" max="8194" width="7.7109375" style="20" customWidth="1"/>
    <col min="8195" max="8195" width="7.5703125" style="20" customWidth="1"/>
    <col min="8196" max="8196" width="6.28515625" style="20" customWidth="1"/>
    <col min="8197" max="8197" width="6.85546875" style="20" customWidth="1"/>
    <col min="8198" max="8198" width="7.85546875" style="20" customWidth="1"/>
    <col min="8199" max="8199" width="7.42578125" style="20" customWidth="1"/>
    <col min="8200" max="8200" width="5.5703125" style="20" customWidth="1"/>
    <col min="8201" max="8201" width="7.140625" style="20" customWidth="1"/>
    <col min="8202" max="8202" width="8.42578125" style="20" customWidth="1"/>
    <col min="8203" max="8203" width="7.140625" style="20" customWidth="1"/>
    <col min="8204" max="8204" width="4.7109375" style="20" bestFit="1" customWidth="1"/>
    <col min="8205" max="8205" width="7.140625" style="20" customWidth="1"/>
    <col min="8206" max="8448" width="11.42578125" style="20"/>
    <col min="8449" max="8449" width="29.140625" style="20" customWidth="1"/>
    <col min="8450" max="8450" width="7.7109375" style="20" customWidth="1"/>
    <col min="8451" max="8451" width="7.5703125" style="20" customWidth="1"/>
    <col min="8452" max="8452" width="6.28515625" style="20" customWidth="1"/>
    <col min="8453" max="8453" width="6.85546875" style="20" customWidth="1"/>
    <col min="8454" max="8454" width="7.85546875" style="20" customWidth="1"/>
    <col min="8455" max="8455" width="7.42578125" style="20" customWidth="1"/>
    <col min="8456" max="8456" width="5.5703125" style="20" customWidth="1"/>
    <col min="8457" max="8457" width="7.140625" style="20" customWidth="1"/>
    <col min="8458" max="8458" width="8.42578125" style="20" customWidth="1"/>
    <col min="8459" max="8459" width="7.140625" style="20" customWidth="1"/>
    <col min="8460" max="8460" width="4.7109375" style="20" bestFit="1" customWidth="1"/>
    <col min="8461" max="8461" width="7.140625" style="20" customWidth="1"/>
    <col min="8462" max="8704" width="11.42578125" style="20"/>
    <col min="8705" max="8705" width="29.140625" style="20" customWidth="1"/>
    <col min="8706" max="8706" width="7.7109375" style="20" customWidth="1"/>
    <col min="8707" max="8707" width="7.5703125" style="20" customWidth="1"/>
    <col min="8708" max="8708" width="6.28515625" style="20" customWidth="1"/>
    <col min="8709" max="8709" width="6.85546875" style="20" customWidth="1"/>
    <col min="8710" max="8710" width="7.85546875" style="20" customWidth="1"/>
    <col min="8711" max="8711" width="7.42578125" style="20" customWidth="1"/>
    <col min="8712" max="8712" width="5.5703125" style="20" customWidth="1"/>
    <col min="8713" max="8713" width="7.140625" style="20" customWidth="1"/>
    <col min="8714" max="8714" width="8.42578125" style="20" customWidth="1"/>
    <col min="8715" max="8715" width="7.140625" style="20" customWidth="1"/>
    <col min="8716" max="8716" width="4.7109375" style="20" bestFit="1" customWidth="1"/>
    <col min="8717" max="8717" width="7.140625" style="20" customWidth="1"/>
    <col min="8718" max="8960" width="11.42578125" style="20"/>
    <col min="8961" max="8961" width="29.140625" style="20" customWidth="1"/>
    <col min="8962" max="8962" width="7.7109375" style="20" customWidth="1"/>
    <col min="8963" max="8963" width="7.5703125" style="20" customWidth="1"/>
    <col min="8964" max="8964" width="6.28515625" style="20" customWidth="1"/>
    <col min="8965" max="8965" width="6.85546875" style="20" customWidth="1"/>
    <col min="8966" max="8966" width="7.85546875" style="20" customWidth="1"/>
    <col min="8967" max="8967" width="7.42578125" style="20" customWidth="1"/>
    <col min="8968" max="8968" width="5.5703125" style="20" customWidth="1"/>
    <col min="8969" max="8969" width="7.140625" style="20" customWidth="1"/>
    <col min="8970" max="8970" width="8.42578125" style="20" customWidth="1"/>
    <col min="8971" max="8971" width="7.140625" style="20" customWidth="1"/>
    <col min="8972" max="8972" width="4.7109375" style="20" bestFit="1" customWidth="1"/>
    <col min="8973" max="8973" width="7.140625" style="20" customWidth="1"/>
    <col min="8974" max="9216" width="11.42578125" style="20"/>
    <col min="9217" max="9217" width="29.140625" style="20" customWidth="1"/>
    <col min="9218" max="9218" width="7.7109375" style="20" customWidth="1"/>
    <col min="9219" max="9219" width="7.5703125" style="20" customWidth="1"/>
    <col min="9220" max="9220" width="6.28515625" style="20" customWidth="1"/>
    <col min="9221" max="9221" width="6.85546875" style="20" customWidth="1"/>
    <col min="9222" max="9222" width="7.85546875" style="20" customWidth="1"/>
    <col min="9223" max="9223" width="7.42578125" style="20" customWidth="1"/>
    <col min="9224" max="9224" width="5.5703125" style="20" customWidth="1"/>
    <col min="9225" max="9225" width="7.140625" style="20" customWidth="1"/>
    <col min="9226" max="9226" width="8.42578125" style="20" customWidth="1"/>
    <col min="9227" max="9227" width="7.140625" style="20" customWidth="1"/>
    <col min="9228" max="9228" width="4.7109375" style="20" bestFit="1" customWidth="1"/>
    <col min="9229" max="9229" width="7.140625" style="20" customWidth="1"/>
    <col min="9230" max="9472" width="11.42578125" style="20"/>
    <col min="9473" max="9473" width="29.140625" style="20" customWidth="1"/>
    <col min="9474" max="9474" width="7.7109375" style="20" customWidth="1"/>
    <col min="9475" max="9475" width="7.5703125" style="20" customWidth="1"/>
    <col min="9476" max="9476" width="6.28515625" style="20" customWidth="1"/>
    <col min="9477" max="9477" width="6.85546875" style="20" customWidth="1"/>
    <col min="9478" max="9478" width="7.85546875" style="20" customWidth="1"/>
    <col min="9479" max="9479" width="7.42578125" style="20" customWidth="1"/>
    <col min="9480" max="9480" width="5.5703125" style="20" customWidth="1"/>
    <col min="9481" max="9481" width="7.140625" style="20" customWidth="1"/>
    <col min="9482" max="9482" width="8.42578125" style="20" customWidth="1"/>
    <col min="9483" max="9483" width="7.140625" style="20" customWidth="1"/>
    <col min="9484" max="9484" width="4.7109375" style="20" bestFit="1" customWidth="1"/>
    <col min="9485" max="9485" width="7.140625" style="20" customWidth="1"/>
    <col min="9486" max="9728" width="11.42578125" style="20"/>
    <col min="9729" max="9729" width="29.140625" style="20" customWidth="1"/>
    <col min="9730" max="9730" width="7.7109375" style="20" customWidth="1"/>
    <col min="9731" max="9731" width="7.5703125" style="20" customWidth="1"/>
    <col min="9732" max="9732" width="6.28515625" style="20" customWidth="1"/>
    <col min="9733" max="9733" width="6.85546875" style="20" customWidth="1"/>
    <col min="9734" max="9734" width="7.85546875" style="20" customWidth="1"/>
    <col min="9735" max="9735" width="7.42578125" style="20" customWidth="1"/>
    <col min="9736" max="9736" width="5.5703125" style="20" customWidth="1"/>
    <col min="9737" max="9737" width="7.140625" style="20" customWidth="1"/>
    <col min="9738" max="9738" width="8.42578125" style="20" customWidth="1"/>
    <col min="9739" max="9739" width="7.140625" style="20" customWidth="1"/>
    <col min="9740" max="9740" width="4.7109375" style="20" bestFit="1" customWidth="1"/>
    <col min="9741" max="9741" width="7.140625" style="20" customWidth="1"/>
    <col min="9742" max="9984" width="11.42578125" style="20"/>
    <col min="9985" max="9985" width="29.140625" style="20" customWidth="1"/>
    <col min="9986" max="9986" width="7.7109375" style="20" customWidth="1"/>
    <col min="9987" max="9987" width="7.5703125" style="20" customWidth="1"/>
    <col min="9988" max="9988" width="6.28515625" style="20" customWidth="1"/>
    <col min="9989" max="9989" width="6.85546875" style="20" customWidth="1"/>
    <col min="9990" max="9990" width="7.85546875" style="20" customWidth="1"/>
    <col min="9991" max="9991" width="7.42578125" style="20" customWidth="1"/>
    <col min="9992" max="9992" width="5.5703125" style="20" customWidth="1"/>
    <col min="9993" max="9993" width="7.140625" style="20" customWidth="1"/>
    <col min="9994" max="9994" width="8.42578125" style="20" customWidth="1"/>
    <col min="9995" max="9995" width="7.140625" style="20" customWidth="1"/>
    <col min="9996" max="9996" width="4.7109375" style="20" bestFit="1" customWidth="1"/>
    <col min="9997" max="9997" width="7.140625" style="20" customWidth="1"/>
    <col min="9998" max="10240" width="11.42578125" style="20"/>
    <col min="10241" max="10241" width="29.140625" style="20" customWidth="1"/>
    <col min="10242" max="10242" width="7.7109375" style="20" customWidth="1"/>
    <col min="10243" max="10243" width="7.5703125" style="20" customWidth="1"/>
    <col min="10244" max="10244" width="6.28515625" style="20" customWidth="1"/>
    <col min="10245" max="10245" width="6.85546875" style="20" customWidth="1"/>
    <col min="10246" max="10246" width="7.85546875" style="20" customWidth="1"/>
    <col min="10247" max="10247" width="7.42578125" style="20" customWidth="1"/>
    <col min="10248" max="10248" width="5.5703125" style="20" customWidth="1"/>
    <col min="10249" max="10249" width="7.140625" style="20" customWidth="1"/>
    <col min="10250" max="10250" width="8.42578125" style="20" customWidth="1"/>
    <col min="10251" max="10251" width="7.140625" style="20" customWidth="1"/>
    <col min="10252" max="10252" width="4.7109375" style="20" bestFit="1" customWidth="1"/>
    <col min="10253" max="10253" width="7.140625" style="20" customWidth="1"/>
    <col min="10254" max="10496" width="11.42578125" style="20"/>
    <col min="10497" max="10497" width="29.140625" style="20" customWidth="1"/>
    <col min="10498" max="10498" width="7.7109375" style="20" customWidth="1"/>
    <col min="10499" max="10499" width="7.5703125" style="20" customWidth="1"/>
    <col min="10500" max="10500" width="6.28515625" style="20" customWidth="1"/>
    <col min="10501" max="10501" width="6.85546875" style="20" customWidth="1"/>
    <col min="10502" max="10502" width="7.85546875" style="20" customWidth="1"/>
    <col min="10503" max="10503" width="7.42578125" style="20" customWidth="1"/>
    <col min="10504" max="10504" width="5.5703125" style="20" customWidth="1"/>
    <col min="10505" max="10505" width="7.140625" style="20" customWidth="1"/>
    <col min="10506" max="10506" width="8.42578125" style="20" customWidth="1"/>
    <col min="10507" max="10507" width="7.140625" style="20" customWidth="1"/>
    <col min="10508" max="10508" width="4.7109375" style="20" bestFit="1" customWidth="1"/>
    <col min="10509" max="10509" width="7.140625" style="20" customWidth="1"/>
    <col min="10510" max="10752" width="11.42578125" style="20"/>
    <col min="10753" max="10753" width="29.140625" style="20" customWidth="1"/>
    <col min="10754" max="10754" width="7.7109375" style="20" customWidth="1"/>
    <col min="10755" max="10755" width="7.5703125" style="20" customWidth="1"/>
    <col min="10756" max="10756" width="6.28515625" style="20" customWidth="1"/>
    <col min="10757" max="10757" width="6.85546875" style="20" customWidth="1"/>
    <col min="10758" max="10758" width="7.85546875" style="20" customWidth="1"/>
    <col min="10759" max="10759" width="7.42578125" style="20" customWidth="1"/>
    <col min="10760" max="10760" width="5.5703125" style="20" customWidth="1"/>
    <col min="10761" max="10761" width="7.140625" style="20" customWidth="1"/>
    <col min="10762" max="10762" width="8.42578125" style="20" customWidth="1"/>
    <col min="10763" max="10763" width="7.140625" style="20" customWidth="1"/>
    <col min="10764" max="10764" width="4.7109375" style="20" bestFit="1" customWidth="1"/>
    <col min="10765" max="10765" width="7.140625" style="20" customWidth="1"/>
    <col min="10766" max="11008" width="11.42578125" style="20"/>
    <col min="11009" max="11009" width="29.140625" style="20" customWidth="1"/>
    <col min="11010" max="11010" width="7.7109375" style="20" customWidth="1"/>
    <col min="11011" max="11011" width="7.5703125" style="20" customWidth="1"/>
    <col min="11012" max="11012" width="6.28515625" style="20" customWidth="1"/>
    <col min="11013" max="11013" width="6.85546875" style="20" customWidth="1"/>
    <col min="11014" max="11014" width="7.85546875" style="20" customWidth="1"/>
    <col min="11015" max="11015" width="7.42578125" style="20" customWidth="1"/>
    <col min="11016" max="11016" width="5.5703125" style="20" customWidth="1"/>
    <col min="11017" max="11017" width="7.140625" style="20" customWidth="1"/>
    <col min="11018" max="11018" width="8.42578125" style="20" customWidth="1"/>
    <col min="11019" max="11019" width="7.140625" style="20" customWidth="1"/>
    <col min="11020" max="11020" width="4.7109375" style="20" bestFit="1" customWidth="1"/>
    <col min="11021" max="11021" width="7.140625" style="20" customWidth="1"/>
    <col min="11022" max="11264" width="11.42578125" style="20"/>
    <col min="11265" max="11265" width="29.140625" style="20" customWidth="1"/>
    <col min="11266" max="11266" width="7.7109375" style="20" customWidth="1"/>
    <col min="11267" max="11267" width="7.5703125" style="20" customWidth="1"/>
    <col min="11268" max="11268" width="6.28515625" style="20" customWidth="1"/>
    <col min="11269" max="11269" width="6.85546875" style="20" customWidth="1"/>
    <col min="11270" max="11270" width="7.85546875" style="20" customWidth="1"/>
    <col min="11271" max="11271" width="7.42578125" style="20" customWidth="1"/>
    <col min="11272" max="11272" width="5.5703125" style="20" customWidth="1"/>
    <col min="11273" max="11273" width="7.140625" style="20" customWidth="1"/>
    <col min="11274" max="11274" width="8.42578125" style="20" customWidth="1"/>
    <col min="11275" max="11275" width="7.140625" style="20" customWidth="1"/>
    <col min="11276" max="11276" width="4.7109375" style="20" bestFit="1" customWidth="1"/>
    <col min="11277" max="11277" width="7.140625" style="20" customWidth="1"/>
    <col min="11278" max="11520" width="11.42578125" style="20"/>
    <col min="11521" max="11521" width="29.140625" style="20" customWidth="1"/>
    <col min="11522" max="11522" width="7.7109375" style="20" customWidth="1"/>
    <col min="11523" max="11523" width="7.5703125" style="20" customWidth="1"/>
    <col min="11524" max="11524" width="6.28515625" style="20" customWidth="1"/>
    <col min="11525" max="11525" width="6.85546875" style="20" customWidth="1"/>
    <col min="11526" max="11526" width="7.85546875" style="20" customWidth="1"/>
    <col min="11527" max="11527" width="7.42578125" style="20" customWidth="1"/>
    <col min="11528" max="11528" width="5.5703125" style="20" customWidth="1"/>
    <col min="11529" max="11529" width="7.140625" style="20" customWidth="1"/>
    <col min="11530" max="11530" width="8.42578125" style="20" customWidth="1"/>
    <col min="11531" max="11531" width="7.140625" style="20" customWidth="1"/>
    <col min="11532" max="11532" width="4.7109375" style="20" bestFit="1" customWidth="1"/>
    <col min="11533" max="11533" width="7.140625" style="20" customWidth="1"/>
    <col min="11534" max="11776" width="11.42578125" style="20"/>
    <col min="11777" max="11777" width="29.140625" style="20" customWidth="1"/>
    <col min="11778" max="11778" width="7.7109375" style="20" customWidth="1"/>
    <col min="11779" max="11779" width="7.5703125" style="20" customWidth="1"/>
    <col min="11780" max="11780" width="6.28515625" style="20" customWidth="1"/>
    <col min="11781" max="11781" width="6.85546875" style="20" customWidth="1"/>
    <col min="11782" max="11782" width="7.85546875" style="20" customWidth="1"/>
    <col min="11783" max="11783" width="7.42578125" style="20" customWidth="1"/>
    <col min="11784" max="11784" width="5.5703125" style="20" customWidth="1"/>
    <col min="11785" max="11785" width="7.140625" style="20" customWidth="1"/>
    <col min="11786" max="11786" width="8.42578125" style="20" customWidth="1"/>
    <col min="11787" max="11787" width="7.140625" style="20" customWidth="1"/>
    <col min="11788" max="11788" width="4.7109375" style="20" bestFit="1" customWidth="1"/>
    <col min="11789" max="11789" width="7.140625" style="20" customWidth="1"/>
    <col min="11790" max="12032" width="11.42578125" style="20"/>
    <col min="12033" max="12033" width="29.140625" style="20" customWidth="1"/>
    <col min="12034" max="12034" width="7.7109375" style="20" customWidth="1"/>
    <col min="12035" max="12035" width="7.5703125" style="20" customWidth="1"/>
    <col min="12036" max="12036" width="6.28515625" style="20" customWidth="1"/>
    <col min="12037" max="12037" width="6.85546875" style="20" customWidth="1"/>
    <col min="12038" max="12038" width="7.85546875" style="20" customWidth="1"/>
    <col min="12039" max="12039" width="7.42578125" style="20" customWidth="1"/>
    <col min="12040" max="12040" width="5.5703125" style="20" customWidth="1"/>
    <col min="12041" max="12041" width="7.140625" style="20" customWidth="1"/>
    <col min="12042" max="12042" width="8.42578125" style="20" customWidth="1"/>
    <col min="12043" max="12043" width="7.140625" style="20" customWidth="1"/>
    <col min="12044" max="12044" width="4.7109375" style="20" bestFit="1" customWidth="1"/>
    <col min="12045" max="12045" width="7.140625" style="20" customWidth="1"/>
    <col min="12046" max="12288" width="11.42578125" style="20"/>
    <col min="12289" max="12289" width="29.140625" style="20" customWidth="1"/>
    <col min="12290" max="12290" width="7.7109375" style="20" customWidth="1"/>
    <col min="12291" max="12291" width="7.5703125" style="20" customWidth="1"/>
    <col min="12292" max="12292" width="6.28515625" style="20" customWidth="1"/>
    <col min="12293" max="12293" width="6.85546875" style="20" customWidth="1"/>
    <col min="12294" max="12294" width="7.85546875" style="20" customWidth="1"/>
    <col min="12295" max="12295" width="7.42578125" style="20" customWidth="1"/>
    <col min="12296" max="12296" width="5.5703125" style="20" customWidth="1"/>
    <col min="12297" max="12297" width="7.140625" style="20" customWidth="1"/>
    <col min="12298" max="12298" width="8.42578125" style="20" customWidth="1"/>
    <col min="12299" max="12299" width="7.140625" style="20" customWidth="1"/>
    <col min="12300" max="12300" width="4.7109375" style="20" bestFit="1" customWidth="1"/>
    <col min="12301" max="12301" width="7.140625" style="20" customWidth="1"/>
    <col min="12302" max="12544" width="11.42578125" style="20"/>
    <col min="12545" max="12545" width="29.140625" style="20" customWidth="1"/>
    <col min="12546" max="12546" width="7.7109375" style="20" customWidth="1"/>
    <col min="12547" max="12547" width="7.5703125" style="20" customWidth="1"/>
    <col min="12548" max="12548" width="6.28515625" style="20" customWidth="1"/>
    <col min="12549" max="12549" width="6.85546875" style="20" customWidth="1"/>
    <col min="12550" max="12550" width="7.85546875" style="20" customWidth="1"/>
    <col min="12551" max="12551" width="7.42578125" style="20" customWidth="1"/>
    <col min="12552" max="12552" width="5.5703125" style="20" customWidth="1"/>
    <col min="12553" max="12553" width="7.140625" style="20" customWidth="1"/>
    <col min="12554" max="12554" width="8.42578125" style="20" customWidth="1"/>
    <col min="12555" max="12555" width="7.140625" style="20" customWidth="1"/>
    <col min="12556" max="12556" width="4.7109375" style="20" bestFit="1" customWidth="1"/>
    <col min="12557" max="12557" width="7.140625" style="20" customWidth="1"/>
    <col min="12558" max="12800" width="11.42578125" style="20"/>
    <col min="12801" max="12801" width="29.140625" style="20" customWidth="1"/>
    <col min="12802" max="12802" width="7.7109375" style="20" customWidth="1"/>
    <col min="12803" max="12803" width="7.5703125" style="20" customWidth="1"/>
    <col min="12804" max="12804" width="6.28515625" style="20" customWidth="1"/>
    <col min="12805" max="12805" width="6.85546875" style="20" customWidth="1"/>
    <col min="12806" max="12806" width="7.85546875" style="20" customWidth="1"/>
    <col min="12807" max="12807" width="7.42578125" style="20" customWidth="1"/>
    <col min="12808" max="12808" width="5.5703125" style="20" customWidth="1"/>
    <col min="12809" max="12809" width="7.140625" style="20" customWidth="1"/>
    <col min="12810" max="12810" width="8.42578125" style="20" customWidth="1"/>
    <col min="12811" max="12811" width="7.140625" style="20" customWidth="1"/>
    <col min="12812" max="12812" width="4.7109375" style="20" bestFit="1" customWidth="1"/>
    <col min="12813" max="12813" width="7.140625" style="20" customWidth="1"/>
    <col min="12814" max="13056" width="11.42578125" style="20"/>
    <col min="13057" max="13057" width="29.140625" style="20" customWidth="1"/>
    <col min="13058" max="13058" width="7.7109375" style="20" customWidth="1"/>
    <col min="13059" max="13059" width="7.5703125" style="20" customWidth="1"/>
    <col min="13060" max="13060" width="6.28515625" style="20" customWidth="1"/>
    <col min="13061" max="13061" width="6.85546875" style="20" customWidth="1"/>
    <col min="13062" max="13062" width="7.85546875" style="20" customWidth="1"/>
    <col min="13063" max="13063" width="7.42578125" style="20" customWidth="1"/>
    <col min="13064" max="13064" width="5.5703125" style="20" customWidth="1"/>
    <col min="13065" max="13065" width="7.140625" style="20" customWidth="1"/>
    <col min="13066" max="13066" width="8.42578125" style="20" customWidth="1"/>
    <col min="13067" max="13067" width="7.140625" style="20" customWidth="1"/>
    <col min="13068" max="13068" width="4.7109375" style="20" bestFit="1" customWidth="1"/>
    <col min="13069" max="13069" width="7.140625" style="20" customWidth="1"/>
    <col min="13070" max="13312" width="11.42578125" style="20"/>
    <col min="13313" max="13313" width="29.140625" style="20" customWidth="1"/>
    <col min="13314" max="13314" width="7.7109375" style="20" customWidth="1"/>
    <col min="13315" max="13315" width="7.5703125" style="20" customWidth="1"/>
    <col min="13316" max="13316" width="6.28515625" style="20" customWidth="1"/>
    <col min="13317" max="13317" width="6.85546875" style="20" customWidth="1"/>
    <col min="13318" max="13318" width="7.85546875" style="20" customWidth="1"/>
    <col min="13319" max="13319" width="7.42578125" style="20" customWidth="1"/>
    <col min="13320" max="13320" width="5.5703125" style="20" customWidth="1"/>
    <col min="13321" max="13321" width="7.140625" style="20" customWidth="1"/>
    <col min="13322" max="13322" width="8.42578125" style="20" customWidth="1"/>
    <col min="13323" max="13323" width="7.140625" style="20" customWidth="1"/>
    <col min="13324" max="13324" width="4.7109375" style="20" bestFit="1" customWidth="1"/>
    <col min="13325" max="13325" width="7.140625" style="20" customWidth="1"/>
    <col min="13326" max="13568" width="11.42578125" style="20"/>
    <col min="13569" max="13569" width="29.140625" style="20" customWidth="1"/>
    <col min="13570" max="13570" width="7.7109375" style="20" customWidth="1"/>
    <col min="13571" max="13571" width="7.5703125" style="20" customWidth="1"/>
    <col min="13572" max="13572" width="6.28515625" style="20" customWidth="1"/>
    <col min="13573" max="13573" width="6.85546875" style="20" customWidth="1"/>
    <col min="13574" max="13574" width="7.85546875" style="20" customWidth="1"/>
    <col min="13575" max="13575" width="7.42578125" style="20" customWidth="1"/>
    <col min="13576" max="13576" width="5.5703125" style="20" customWidth="1"/>
    <col min="13577" max="13577" width="7.140625" style="20" customWidth="1"/>
    <col min="13578" max="13578" width="8.42578125" style="20" customWidth="1"/>
    <col min="13579" max="13579" width="7.140625" style="20" customWidth="1"/>
    <col min="13580" max="13580" width="4.7109375" style="20" bestFit="1" customWidth="1"/>
    <col min="13581" max="13581" width="7.140625" style="20" customWidth="1"/>
    <col min="13582" max="13824" width="11.42578125" style="20"/>
    <col min="13825" max="13825" width="29.140625" style="20" customWidth="1"/>
    <col min="13826" max="13826" width="7.7109375" style="20" customWidth="1"/>
    <col min="13827" max="13827" width="7.5703125" style="20" customWidth="1"/>
    <col min="13828" max="13828" width="6.28515625" style="20" customWidth="1"/>
    <col min="13829" max="13829" width="6.85546875" style="20" customWidth="1"/>
    <col min="13830" max="13830" width="7.85546875" style="20" customWidth="1"/>
    <col min="13831" max="13831" width="7.42578125" style="20" customWidth="1"/>
    <col min="13832" max="13832" width="5.5703125" style="20" customWidth="1"/>
    <col min="13833" max="13833" width="7.140625" style="20" customWidth="1"/>
    <col min="13834" max="13834" width="8.42578125" style="20" customWidth="1"/>
    <col min="13835" max="13835" width="7.140625" style="20" customWidth="1"/>
    <col min="13836" max="13836" width="4.7109375" style="20" bestFit="1" customWidth="1"/>
    <col min="13837" max="13837" width="7.140625" style="20" customWidth="1"/>
    <col min="13838" max="14080" width="11.42578125" style="20"/>
    <col min="14081" max="14081" width="29.140625" style="20" customWidth="1"/>
    <col min="14082" max="14082" width="7.7109375" style="20" customWidth="1"/>
    <col min="14083" max="14083" width="7.5703125" style="20" customWidth="1"/>
    <col min="14084" max="14084" width="6.28515625" style="20" customWidth="1"/>
    <col min="14085" max="14085" width="6.85546875" style="20" customWidth="1"/>
    <col min="14086" max="14086" width="7.85546875" style="20" customWidth="1"/>
    <col min="14087" max="14087" width="7.42578125" style="20" customWidth="1"/>
    <col min="14088" max="14088" width="5.5703125" style="20" customWidth="1"/>
    <col min="14089" max="14089" width="7.140625" style="20" customWidth="1"/>
    <col min="14090" max="14090" width="8.42578125" style="20" customWidth="1"/>
    <col min="14091" max="14091" width="7.140625" style="20" customWidth="1"/>
    <col min="14092" max="14092" width="4.7109375" style="20" bestFit="1" customWidth="1"/>
    <col min="14093" max="14093" width="7.140625" style="20" customWidth="1"/>
    <col min="14094" max="14336" width="11.42578125" style="20"/>
    <col min="14337" max="14337" width="29.140625" style="20" customWidth="1"/>
    <col min="14338" max="14338" width="7.7109375" style="20" customWidth="1"/>
    <col min="14339" max="14339" width="7.5703125" style="20" customWidth="1"/>
    <col min="14340" max="14340" width="6.28515625" style="20" customWidth="1"/>
    <col min="14341" max="14341" width="6.85546875" style="20" customWidth="1"/>
    <col min="14342" max="14342" width="7.85546875" style="20" customWidth="1"/>
    <col min="14343" max="14343" width="7.42578125" style="20" customWidth="1"/>
    <col min="14344" max="14344" width="5.5703125" style="20" customWidth="1"/>
    <col min="14345" max="14345" width="7.140625" style="20" customWidth="1"/>
    <col min="14346" max="14346" width="8.42578125" style="20" customWidth="1"/>
    <col min="14347" max="14347" width="7.140625" style="20" customWidth="1"/>
    <col min="14348" max="14348" width="4.7109375" style="20" bestFit="1" customWidth="1"/>
    <col min="14349" max="14349" width="7.140625" style="20" customWidth="1"/>
    <col min="14350" max="14592" width="11.42578125" style="20"/>
    <col min="14593" max="14593" width="29.140625" style="20" customWidth="1"/>
    <col min="14594" max="14594" width="7.7109375" style="20" customWidth="1"/>
    <col min="14595" max="14595" width="7.5703125" style="20" customWidth="1"/>
    <col min="14596" max="14596" width="6.28515625" style="20" customWidth="1"/>
    <col min="14597" max="14597" width="6.85546875" style="20" customWidth="1"/>
    <col min="14598" max="14598" width="7.85546875" style="20" customWidth="1"/>
    <col min="14599" max="14599" width="7.42578125" style="20" customWidth="1"/>
    <col min="14600" max="14600" width="5.5703125" style="20" customWidth="1"/>
    <col min="14601" max="14601" width="7.140625" style="20" customWidth="1"/>
    <col min="14602" max="14602" width="8.42578125" style="20" customWidth="1"/>
    <col min="14603" max="14603" width="7.140625" style="20" customWidth="1"/>
    <col min="14604" max="14604" width="4.7109375" style="20" bestFit="1" customWidth="1"/>
    <col min="14605" max="14605" width="7.140625" style="20" customWidth="1"/>
    <col min="14606" max="14848" width="11.42578125" style="20"/>
    <col min="14849" max="14849" width="29.140625" style="20" customWidth="1"/>
    <col min="14850" max="14850" width="7.7109375" style="20" customWidth="1"/>
    <col min="14851" max="14851" width="7.5703125" style="20" customWidth="1"/>
    <col min="14852" max="14852" width="6.28515625" style="20" customWidth="1"/>
    <col min="14853" max="14853" width="6.85546875" style="20" customWidth="1"/>
    <col min="14854" max="14854" width="7.85546875" style="20" customWidth="1"/>
    <col min="14855" max="14855" width="7.42578125" style="20" customWidth="1"/>
    <col min="14856" max="14856" width="5.5703125" style="20" customWidth="1"/>
    <col min="14857" max="14857" width="7.140625" style="20" customWidth="1"/>
    <col min="14858" max="14858" width="8.42578125" style="20" customWidth="1"/>
    <col min="14859" max="14859" width="7.140625" style="20" customWidth="1"/>
    <col min="14860" max="14860" width="4.7109375" style="20" bestFit="1" customWidth="1"/>
    <col min="14861" max="14861" width="7.140625" style="20" customWidth="1"/>
    <col min="14862" max="15104" width="11.42578125" style="20"/>
    <col min="15105" max="15105" width="29.140625" style="20" customWidth="1"/>
    <col min="15106" max="15106" width="7.7109375" style="20" customWidth="1"/>
    <col min="15107" max="15107" width="7.5703125" style="20" customWidth="1"/>
    <col min="15108" max="15108" width="6.28515625" style="20" customWidth="1"/>
    <col min="15109" max="15109" width="6.85546875" style="20" customWidth="1"/>
    <col min="15110" max="15110" width="7.85546875" style="20" customWidth="1"/>
    <col min="15111" max="15111" width="7.42578125" style="20" customWidth="1"/>
    <col min="15112" max="15112" width="5.5703125" style="20" customWidth="1"/>
    <col min="15113" max="15113" width="7.140625" style="20" customWidth="1"/>
    <col min="15114" max="15114" width="8.42578125" style="20" customWidth="1"/>
    <col min="15115" max="15115" width="7.140625" style="20" customWidth="1"/>
    <col min="15116" max="15116" width="4.7109375" style="20" bestFit="1" customWidth="1"/>
    <col min="15117" max="15117" width="7.140625" style="20" customWidth="1"/>
    <col min="15118" max="15360" width="11.42578125" style="20"/>
    <col min="15361" max="15361" width="29.140625" style="20" customWidth="1"/>
    <col min="15362" max="15362" width="7.7109375" style="20" customWidth="1"/>
    <col min="15363" max="15363" width="7.5703125" style="20" customWidth="1"/>
    <col min="15364" max="15364" width="6.28515625" style="20" customWidth="1"/>
    <col min="15365" max="15365" width="6.85546875" style="20" customWidth="1"/>
    <col min="15366" max="15366" width="7.85546875" style="20" customWidth="1"/>
    <col min="15367" max="15367" width="7.42578125" style="20" customWidth="1"/>
    <col min="15368" max="15368" width="5.5703125" style="20" customWidth="1"/>
    <col min="15369" max="15369" width="7.140625" style="20" customWidth="1"/>
    <col min="15370" max="15370" width="8.42578125" style="20" customWidth="1"/>
    <col min="15371" max="15371" width="7.140625" style="20" customWidth="1"/>
    <col min="15372" max="15372" width="4.7109375" style="20" bestFit="1" customWidth="1"/>
    <col min="15373" max="15373" width="7.140625" style="20" customWidth="1"/>
    <col min="15374" max="15616" width="11.42578125" style="20"/>
    <col min="15617" max="15617" width="29.140625" style="20" customWidth="1"/>
    <col min="15618" max="15618" width="7.7109375" style="20" customWidth="1"/>
    <col min="15619" max="15619" width="7.5703125" style="20" customWidth="1"/>
    <col min="15620" max="15620" width="6.28515625" style="20" customWidth="1"/>
    <col min="15621" max="15621" width="6.85546875" style="20" customWidth="1"/>
    <col min="15622" max="15622" width="7.85546875" style="20" customWidth="1"/>
    <col min="15623" max="15623" width="7.42578125" style="20" customWidth="1"/>
    <col min="15624" max="15624" width="5.5703125" style="20" customWidth="1"/>
    <col min="15625" max="15625" width="7.140625" style="20" customWidth="1"/>
    <col min="15626" max="15626" width="8.42578125" style="20" customWidth="1"/>
    <col min="15627" max="15627" width="7.140625" style="20" customWidth="1"/>
    <col min="15628" max="15628" width="4.7109375" style="20" bestFit="1" customWidth="1"/>
    <col min="15629" max="15629" width="7.140625" style="20" customWidth="1"/>
    <col min="15630" max="15872" width="11.42578125" style="20"/>
    <col min="15873" max="15873" width="29.140625" style="20" customWidth="1"/>
    <col min="15874" max="15874" width="7.7109375" style="20" customWidth="1"/>
    <col min="15875" max="15875" width="7.5703125" style="20" customWidth="1"/>
    <col min="15876" max="15876" width="6.28515625" style="20" customWidth="1"/>
    <col min="15877" max="15877" width="6.85546875" style="20" customWidth="1"/>
    <col min="15878" max="15878" width="7.85546875" style="20" customWidth="1"/>
    <col min="15879" max="15879" width="7.42578125" style="20" customWidth="1"/>
    <col min="15880" max="15880" width="5.5703125" style="20" customWidth="1"/>
    <col min="15881" max="15881" width="7.140625" style="20" customWidth="1"/>
    <col min="15882" max="15882" width="8.42578125" style="20" customWidth="1"/>
    <col min="15883" max="15883" width="7.140625" style="20" customWidth="1"/>
    <col min="15884" max="15884" width="4.7109375" style="20" bestFit="1" customWidth="1"/>
    <col min="15885" max="15885" width="7.140625" style="20" customWidth="1"/>
    <col min="15886" max="16128" width="11.42578125" style="20"/>
    <col min="16129" max="16129" width="29.140625" style="20" customWidth="1"/>
    <col min="16130" max="16130" width="7.7109375" style="20" customWidth="1"/>
    <col min="16131" max="16131" width="7.5703125" style="20" customWidth="1"/>
    <col min="16132" max="16132" width="6.28515625" style="20" customWidth="1"/>
    <col min="16133" max="16133" width="6.85546875" style="20" customWidth="1"/>
    <col min="16134" max="16134" width="7.85546875" style="20" customWidth="1"/>
    <col min="16135" max="16135" width="7.42578125" style="20" customWidth="1"/>
    <col min="16136" max="16136" width="5.5703125" style="20" customWidth="1"/>
    <col min="16137" max="16137" width="7.140625" style="20" customWidth="1"/>
    <col min="16138" max="16138" width="8.42578125" style="20" customWidth="1"/>
    <col min="16139" max="16139" width="7.140625" style="20" customWidth="1"/>
    <col min="16140" max="16140" width="4.7109375" style="20" bestFit="1" customWidth="1"/>
    <col min="16141" max="16141" width="7.140625" style="20" customWidth="1"/>
    <col min="16142" max="16384" width="11.42578125" style="20"/>
  </cols>
  <sheetData>
    <row r="1" spans="1:14" ht="12.75" x14ac:dyDescent="0.2">
      <c r="A1" s="206" t="s">
        <v>920</v>
      </c>
      <c r="B1" s="239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5"/>
    </row>
    <row r="2" spans="1:14" ht="12.75" x14ac:dyDescent="0.2">
      <c r="A2" s="207" t="s">
        <v>150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/>
    </row>
    <row r="3" spans="1:14" s="19" customFormat="1" ht="12" x14ac:dyDescent="0.2">
      <c r="A3" s="207" t="s">
        <v>941</v>
      </c>
      <c r="B3" s="207"/>
      <c r="C3" s="207"/>
      <c r="D3" s="207"/>
      <c r="E3" s="207"/>
      <c r="F3" s="207"/>
      <c r="G3" s="207"/>
      <c r="H3" s="207"/>
      <c r="I3" s="207"/>
      <c r="J3" s="207"/>
      <c r="K3" s="207"/>
      <c r="L3" s="207"/>
      <c r="M3" s="207"/>
      <c r="N3" s="209"/>
    </row>
    <row r="4" spans="1:14" ht="15" customHeight="1" x14ac:dyDescent="0.2">
      <c r="A4" s="236"/>
      <c r="B4" s="217"/>
      <c r="C4" s="217"/>
      <c r="D4" s="217"/>
      <c r="E4" s="217"/>
      <c r="F4" s="217"/>
      <c r="G4" s="217"/>
      <c r="H4" s="217"/>
      <c r="I4" s="217"/>
      <c r="J4" s="237"/>
      <c r="K4" s="237"/>
      <c r="L4" s="237"/>
      <c r="M4" s="237"/>
    </row>
    <row r="5" spans="1:14" s="63" customFormat="1" ht="34.5" customHeight="1" x14ac:dyDescent="0.15">
      <c r="A5" s="343" t="s">
        <v>922</v>
      </c>
      <c r="B5" s="387" t="s">
        <v>85</v>
      </c>
      <c r="C5" s="393"/>
      <c r="D5" s="393"/>
      <c r="E5" s="394"/>
      <c r="F5" s="386" t="s">
        <v>942</v>
      </c>
      <c r="G5" s="386"/>
      <c r="H5" s="386"/>
      <c r="I5" s="386"/>
      <c r="J5" s="395" t="s">
        <v>943</v>
      </c>
      <c r="K5" s="395"/>
      <c r="L5" s="395"/>
      <c r="M5" s="395"/>
    </row>
    <row r="6" spans="1:14" s="63" customFormat="1" ht="12" customHeight="1" x14ac:dyDescent="0.15">
      <c r="A6" s="316"/>
      <c r="B6" s="389" t="s">
        <v>158</v>
      </c>
      <c r="C6" s="389" t="s">
        <v>926</v>
      </c>
      <c r="D6" s="389"/>
      <c r="E6" s="389"/>
      <c r="F6" s="389" t="s">
        <v>158</v>
      </c>
      <c r="G6" s="389" t="s">
        <v>926</v>
      </c>
      <c r="H6" s="389"/>
      <c r="I6" s="390"/>
      <c r="J6" s="396" t="s">
        <v>158</v>
      </c>
      <c r="K6" s="397" t="s">
        <v>926</v>
      </c>
      <c r="L6" s="398"/>
      <c r="M6" s="398"/>
    </row>
    <row r="7" spans="1:14" s="63" customFormat="1" ht="9" x14ac:dyDescent="0.15">
      <c r="A7" s="316"/>
      <c r="B7" s="389"/>
      <c r="C7" s="389" t="s">
        <v>413</v>
      </c>
      <c r="D7" s="386" t="s">
        <v>414</v>
      </c>
      <c r="E7" s="386" t="s">
        <v>415</v>
      </c>
      <c r="F7" s="389"/>
      <c r="G7" s="389" t="s">
        <v>413</v>
      </c>
      <c r="H7" s="386" t="s">
        <v>414</v>
      </c>
      <c r="I7" s="387" t="s">
        <v>415</v>
      </c>
      <c r="J7" s="396"/>
      <c r="K7" s="389" t="s">
        <v>413</v>
      </c>
      <c r="L7" s="386" t="s">
        <v>414</v>
      </c>
      <c r="M7" s="399" t="s">
        <v>415</v>
      </c>
    </row>
    <row r="8" spans="1:14" s="63" customFormat="1" ht="9" x14ac:dyDescent="0.15">
      <c r="A8" s="316"/>
      <c r="B8" s="389"/>
      <c r="C8" s="389"/>
      <c r="D8" s="386"/>
      <c r="E8" s="386"/>
      <c r="F8" s="389"/>
      <c r="G8" s="389"/>
      <c r="H8" s="386"/>
      <c r="I8" s="387"/>
      <c r="J8" s="396"/>
      <c r="K8" s="389"/>
      <c r="L8" s="386"/>
      <c r="M8" s="399"/>
    </row>
    <row r="9" spans="1:14" s="63" customFormat="1" ht="14.25" customHeight="1" x14ac:dyDescent="0.15">
      <c r="A9" s="317"/>
      <c r="B9" s="389"/>
      <c r="C9" s="389"/>
      <c r="D9" s="386"/>
      <c r="E9" s="386"/>
      <c r="F9" s="389"/>
      <c r="G9" s="389"/>
      <c r="H9" s="386"/>
      <c r="I9" s="387"/>
      <c r="J9" s="396"/>
      <c r="K9" s="389"/>
      <c r="L9" s="386"/>
      <c r="M9" s="400"/>
    </row>
    <row r="10" spans="1:14" ht="27" customHeight="1" x14ac:dyDescent="0.2">
      <c r="A10" s="248"/>
      <c r="B10" s="239" t="s">
        <v>928</v>
      </c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20"/>
    </row>
    <row r="11" spans="1:14" ht="21.95" customHeight="1" x14ac:dyDescent="0.2">
      <c r="A11" s="20"/>
      <c r="B11" s="239" t="s">
        <v>117</v>
      </c>
      <c r="C11" s="239"/>
      <c r="D11" s="239"/>
      <c r="E11" s="239"/>
      <c r="F11" s="239"/>
      <c r="G11" s="239"/>
      <c r="H11" s="239"/>
      <c r="I11" s="239"/>
      <c r="J11" s="239"/>
      <c r="K11" s="239"/>
      <c r="L11" s="239"/>
      <c r="M11" s="20"/>
    </row>
    <row r="12" spans="1:14" ht="12" customHeight="1" x14ac:dyDescent="0.2">
      <c r="A12" s="20"/>
      <c r="B12" s="239"/>
      <c r="C12" s="239"/>
      <c r="D12" s="239"/>
      <c r="E12" s="239"/>
      <c r="F12" s="239"/>
      <c r="G12" s="239"/>
      <c r="H12" s="239"/>
      <c r="I12" s="239"/>
      <c r="J12" s="239"/>
      <c r="K12" s="239"/>
      <c r="L12" s="239"/>
      <c r="M12" s="20"/>
    </row>
    <row r="13" spans="1:14" s="63" customFormat="1" ht="12.2" customHeight="1" x14ac:dyDescent="0.15">
      <c r="A13" s="134" t="s">
        <v>418</v>
      </c>
      <c r="B13" s="112">
        <v>7101</v>
      </c>
      <c r="C13" s="112">
        <v>6995</v>
      </c>
      <c r="D13" s="112">
        <v>97</v>
      </c>
      <c r="E13" s="112">
        <v>9</v>
      </c>
      <c r="F13" s="112">
        <v>2454</v>
      </c>
      <c r="G13" s="112">
        <v>2433</v>
      </c>
      <c r="H13" s="112">
        <v>7</v>
      </c>
      <c r="I13" s="112">
        <v>14</v>
      </c>
      <c r="J13" s="241">
        <v>2.8936430317848409</v>
      </c>
      <c r="K13" s="241">
        <v>2.8750513769009451</v>
      </c>
      <c r="L13" s="241">
        <v>13.857142857142858</v>
      </c>
      <c r="M13" s="241">
        <v>0.6428571428571429</v>
      </c>
      <c r="N13" s="84"/>
    </row>
    <row r="14" spans="1:14" s="63" customFormat="1" ht="12.2" customHeight="1" x14ac:dyDescent="0.15">
      <c r="A14" s="134" t="s">
        <v>437</v>
      </c>
      <c r="B14" s="112">
        <v>530</v>
      </c>
      <c r="C14" s="112">
        <v>530</v>
      </c>
      <c r="D14" s="112">
        <v>0</v>
      </c>
      <c r="E14" s="112">
        <v>0</v>
      </c>
      <c r="F14" s="112">
        <v>160</v>
      </c>
      <c r="G14" s="112">
        <v>160</v>
      </c>
      <c r="H14" s="112">
        <v>0</v>
      </c>
      <c r="I14" s="112">
        <v>0</v>
      </c>
      <c r="J14" s="241">
        <v>3.3125</v>
      </c>
      <c r="K14" s="241">
        <v>3.3125</v>
      </c>
      <c r="L14" s="241" t="s">
        <v>929</v>
      </c>
      <c r="M14" s="241" t="s">
        <v>929</v>
      </c>
      <c r="N14" s="84"/>
    </row>
    <row r="15" spans="1:14" s="63" customFormat="1" ht="12.2" customHeight="1" x14ac:dyDescent="0.15">
      <c r="A15" s="134" t="s">
        <v>440</v>
      </c>
      <c r="B15" s="112">
        <v>5718</v>
      </c>
      <c r="C15" s="112">
        <v>5634</v>
      </c>
      <c r="D15" s="112">
        <v>84</v>
      </c>
      <c r="E15" s="112">
        <v>0</v>
      </c>
      <c r="F15" s="112">
        <v>1538</v>
      </c>
      <c r="G15" s="112">
        <v>1494</v>
      </c>
      <c r="H15" s="112">
        <v>44</v>
      </c>
      <c r="I15" s="112">
        <v>0</v>
      </c>
      <c r="J15" s="241">
        <v>3.7178153446033808</v>
      </c>
      <c r="K15" s="241">
        <v>3.7710843373493974</v>
      </c>
      <c r="L15" s="241">
        <v>1.9090909090909092</v>
      </c>
      <c r="M15" s="241" t="s">
        <v>929</v>
      </c>
      <c r="N15" s="84"/>
    </row>
    <row r="16" spans="1:14" s="63" customFormat="1" ht="12.2" customHeight="1" x14ac:dyDescent="0.15">
      <c r="A16" s="134" t="s">
        <v>451</v>
      </c>
      <c r="B16" s="112">
        <v>5709</v>
      </c>
      <c r="C16" s="112">
        <v>5709</v>
      </c>
      <c r="D16" s="112">
        <v>0</v>
      </c>
      <c r="E16" s="112">
        <v>0</v>
      </c>
      <c r="F16" s="112">
        <v>3220</v>
      </c>
      <c r="G16" s="112">
        <v>3220</v>
      </c>
      <c r="H16" s="112">
        <v>0</v>
      </c>
      <c r="I16" s="112">
        <v>0</v>
      </c>
      <c r="J16" s="241">
        <v>1.7729813664596272</v>
      </c>
      <c r="K16" s="241">
        <v>1.7729813664596272</v>
      </c>
      <c r="L16" s="241" t="s">
        <v>929</v>
      </c>
      <c r="M16" s="241" t="s">
        <v>929</v>
      </c>
    </row>
    <row r="17" spans="1:13" s="63" customFormat="1" ht="12.2" customHeight="1" x14ac:dyDescent="0.15">
      <c r="A17" s="134" t="s">
        <v>462</v>
      </c>
      <c r="B17" s="112">
        <v>1768</v>
      </c>
      <c r="C17" s="112">
        <v>1768</v>
      </c>
      <c r="D17" s="112">
        <v>0</v>
      </c>
      <c r="E17" s="112">
        <v>0</v>
      </c>
      <c r="F17" s="112">
        <v>5978</v>
      </c>
      <c r="G17" s="112">
        <v>5978</v>
      </c>
      <c r="H17" s="112">
        <v>1</v>
      </c>
      <c r="I17" s="112">
        <v>0</v>
      </c>
      <c r="J17" s="241">
        <v>0.29575108732017397</v>
      </c>
      <c r="K17" s="241">
        <v>0.29575108732017397</v>
      </c>
      <c r="L17" s="241" t="s">
        <v>929</v>
      </c>
      <c r="M17" s="241" t="s">
        <v>929</v>
      </c>
    </row>
    <row r="18" spans="1:13" s="63" customFormat="1" ht="12.2" customHeight="1" x14ac:dyDescent="0.15">
      <c r="A18" s="134" t="s">
        <v>114</v>
      </c>
      <c r="B18" s="112">
        <v>684</v>
      </c>
      <c r="C18" s="112">
        <v>684</v>
      </c>
      <c r="D18" s="112">
        <v>0</v>
      </c>
      <c r="E18" s="112">
        <v>0</v>
      </c>
      <c r="F18" s="112">
        <v>355</v>
      </c>
      <c r="G18" s="112">
        <v>355</v>
      </c>
      <c r="H18" s="112">
        <v>0</v>
      </c>
      <c r="I18" s="112">
        <v>0</v>
      </c>
      <c r="J18" s="241">
        <v>1.9267605633802818</v>
      </c>
      <c r="K18" s="241">
        <v>1.9267605633802818</v>
      </c>
      <c r="L18" s="241" t="s">
        <v>929</v>
      </c>
      <c r="M18" s="241" t="s">
        <v>929</v>
      </c>
    </row>
    <row r="19" spans="1:13" s="63" customFormat="1" ht="12.2" customHeight="1" x14ac:dyDescent="0.15">
      <c r="A19" s="134" t="s">
        <v>474</v>
      </c>
      <c r="B19" s="112">
        <v>3452</v>
      </c>
      <c r="C19" s="112">
        <v>3452</v>
      </c>
      <c r="D19" s="112">
        <v>0</v>
      </c>
      <c r="E19" s="112">
        <v>0</v>
      </c>
      <c r="F19" s="112">
        <v>1426</v>
      </c>
      <c r="G19" s="112">
        <v>1426</v>
      </c>
      <c r="H19" s="112">
        <v>0</v>
      </c>
      <c r="I19" s="112">
        <v>0</v>
      </c>
      <c r="J19" s="241">
        <v>2.4207573632538568</v>
      </c>
      <c r="K19" s="241">
        <v>2.4207573632538568</v>
      </c>
      <c r="L19" s="241" t="s">
        <v>929</v>
      </c>
      <c r="M19" s="241" t="s">
        <v>929</v>
      </c>
    </row>
    <row r="20" spans="1:13" s="63" customFormat="1" ht="12.2" customHeight="1" x14ac:dyDescent="0.15">
      <c r="A20" s="134" t="s">
        <v>486</v>
      </c>
      <c r="B20" s="112">
        <v>1063</v>
      </c>
      <c r="C20" s="112">
        <v>1063</v>
      </c>
      <c r="D20" s="112">
        <v>0</v>
      </c>
      <c r="E20" s="112">
        <v>0</v>
      </c>
      <c r="F20" s="112">
        <v>847</v>
      </c>
      <c r="G20" s="112">
        <v>845</v>
      </c>
      <c r="H20" s="112">
        <v>0</v>
      </c>
      <c r="I20" s="112">
        <v>2</v>
      </c>
      <c r="J20" s="241">
        <v>1.2550177095631641</v>
      </c>
      <c r="K20" s="241">
        <v>1.2579881656804734</v>
      </c>
      <c r="L20" s="241" t="s">
        <v>929</v>
      </c>
      <c r="M20" s="241" t="s">
        <v>929</v>
      </c>
    </row>
    <row r="21" spans="1:13" s="63" customFormat="1" ht="12.2" customHeight="1" x14ac:dyDescent="0.15">
      <c r="A21" s="134" t="s">
        <v>944</v>
      </c>
      <c r="B21" s="112">
        <v>26025</v>
      </c>
      <c r="C21" s="112">
        <v>25835</v>
      </c>
      <c r="D21" s="112">
        <v>181</v>
      </c>
      <c r="E21" s="112">
        <v>9</v>
      </c>
      <c r="F21" s="112">
        <v>16931</v>
      </c>
      <c r="G21" s="112">
        <v>16863</v>
      </c>
      <c r="H21" s="112">
        <v>53</v>
      </c>
      <c r="I21" s="112">
        <v>15</v>
      </c>
      <c r="J21" s="241">
        <v>1.5371212568661037</v>
      </c>
      <c r="K21" s="241">
        <v>1.5320524224633814</v>
      </c>
      <c r="L21" s="241">
        <v>3.4150943396226414</v>
      </c>
      <c r="M21" s="241">
        <v>0.6</v>
      </c>
    </row>
    <row r="22" spans="1:13" s="63" customFormat="1" ht="36.950000000000003" customHeight="1" x14ac:dyDescent="0.15">
      <c r="A22" s="134" t="s">
        <v>945</v>
      </c>
      <c r="B22" s="112">
        <v>24257</v>
      </c>
      <c r="C22" s="112">
        <v>24067</v>
      </c>
      <c r="D22" s="112">
        <v>181</v>
      </c>
      <c r="E22" s="112">
        <v>9</v>
      </c>
      <c r="F22" s="112">
        <v>10865</v>
      </c>
      <c r="G22" s="112">
        <v>10798</v>
      </c>
      <c r="H22" s="112">
        <v>52</v>
      </c>
      <c r="I22" s="112">
        <v>15</v>
      </c>
      <c r="J22" s="241">
        <v>2.2325816843074091</v>
      </c>
      <c r="K22" s="241">
        <v>2.2288386738284869</v>
      </c>
      <c r="L22" s="241">
        <v>3.4807692307692308</v>
      </c>
      <c r="M22" s="241">
        <v>0.6</v>
      </c>
    </row>
    <row r="23" spans="1:13" s="63" customFormat="1" ht="36.950000000000003" customHeight="1" x14ac:dyDescent="0.15">
      <c r="A23" s="134" t="s">
        <v>932</v>
      </c>
      <c r="B23" s="112">
        <v>1768</v>
      </c>
      <c r="C23" s="112">
        <v>1768</v>
      </c>
      <c r="D23" s="112">
        <v>0</v>
      </c>
      <c r="E23" s="112">
        <v>0</v>
      </c>
      <c r="F23" s="112">
        <v>6066</v>
      </c>
      <c r="G23" s="112">
        <v>6065</v>
      </c>
      <c r="H23" s="112">
        <v>1</v>
      </c>
      <c r="I23" s="112">
        <v>0</v>
      </c>
      <c r="J23" s="241">
        <v>0.29146060006594132</v>
      </c>
      <c r="K23" s="241">
        <v>0.29150865622423744</v>
      </c>
      <c r="L23" s="241" t="s">
        <v>929</v>
      </c>
      <c r="M23" s="241" t="s">
        <v>929</v>
      </c>
    </row>
    <row r="24" spans="1:13" s="63" customFormat="1" ht="21.95" customHeight="1" x14ac:dyDescent="0.15">
      <c r="A24" s="134"/>
      <c r="B24" s="239" t="s">
        <v>118</v>
      </c>
      <c r="C24" s="112"/>
      <c r="D24" s="112"/>
      <c r="E24" s="112"/>
      <c r="F24" s="112"/>
      <c r="G24" s="112"/>
      <c r="H24" s="112"/>
      <c r="I24" s="112"/>
      <c r="J24" s="241"/>
      <c r="K24" s="241" t="s">
        <v>933</v>
      </c>
      <c r="L24" s="241" t="s">
        <v>933</v>
      </c>
      <c r="M24" s="241" t="s">
        <v>933</v>
      </c>
    </row>
    <row r="25" spans="1:13" s="63" customFormat="1" ht="12" customHeight="1" x14ac:dyDescent="0.15">
      <c r="A25" s="134"/>
      <c r="B25" s="239"/>
      <c r="C25" s="112"/>
      <c r="D25" s="112"/>
      <c r="E25" s="112"/>
      <c r="F25" s="112"/>
      <c r="G25" s="112"/>
      <c r="H25" s="112"/>
      <c r="I25" s="112"/>
      <c r="J25" s="241"/>
      <c r="K25" s="241" t="s">
        <v>933</v>
      </c>
      <c r="L25" s="241" t="s">
        <v>933</v>
      </c>
      <c r="M25" s="241" t="s">
        <v>933</v>
      </c>
    </row>
    <row r="26" spans="1:13" s="63" customFormat="1" ht="12" customHeight="1" x14ac:dyDescent="0.15">
      <c r="A26" s="134" t="s">
        <v>418</v>
      </c>
      <c r="B26" s="112">
        <v>9512</v>
      </c>
      <c r="C26" s="112">
        <v>9174</v>
      </c>
      <c r="D26" s="112">
        <v>0</v>
      </c>
      <c r="E26" s="112">
        <v>338</v>
      </c>
      <c r="F26" s="112">
        <v>3253</v>
      </c>
      <c r="G26" s="112">
        <v>3025</v>
      </c>
      <c r="H26" s="112">
        <v>0</v>
      </c>
      <c r="I26" s="112">
        <v>228</v>
      </c>
      <c r="J26" s="241">
        <v>2.9240700891484783</v>
      </c>
      <c r="K26" s="241">
        <v>3.0327272727272727</v>
      </c>
      <c r="L26" s="241" t="s">
        <v>929</v>
      </c>
      <c r="M26" s="241">
        <v>1.4824561403508771</v>
      </c>
    </row>
    <row r="27" spans="1:13" s="63" customFormat="1" ht="12" customHeight="1" x14ac:dyDescent="0.15">
      <c r="A27" s="134" t="s">
        <v>437</v>
      </c>
      <c r="B27" s="112">
        <v>313</v>
      </c>
      <c r="C27" s="112">
        <v>313</v>
      </c>
      <c r="D27" s="112">
        <v>0</v>
      </c>
      <c r="E27" s="112">
        <v>0</v>
      </c>
      <c r="F27" s="112">
        <v>178</v>
      </c>
      <c r="G27" s="112">
        <v>174</v>
      </c>
      <c r="H27" s="112">
        <v>0</v>
      </c>
      <c r="I27" s="112">
        <v>4</v>
      </c>
      <c r="J27" s="241">
        <v>1.7584269662921348</v>
      </c>
      <c r="K27" s="241">
        <v>1.7988505747126438</v>
      </c>
      <c r="L27" s="241" t="s">
        <v>929</v>
      </c>
      <c r="M27" s="241" t="s">
        <v>929</v>
      </c>
    </row>
    <row r="28" spans="1:13" s="63" customFormat="1" ht="12" customHeight="1" x14ac:dyDescent="0.15">
      <c r="A28" s="134" t="s">
        <v>440</v>
      </c>
      <c r="B28" s="112">
        <v>8477</v>
      </c>
      <c r="C28" s="112">
        <v>8164</v>
      </c>
      <c r="D28" s="112">
        <v>0</v>
      </c>
      <c r="E28" s="112">
        <v>313</v>
      </c>
      <c r="F28" s="112">
        <v>2374</v>
      </c>
      <c r="G28" s="112">
        <v>2274</v>
      </c>
      <c r="H28" s="112">
        <v>0</v>
      </c>
      <c r="I28" s="112">
        <v>100</v>
      </c>
      <c r="J28" s="241">
        <v>3.5707666385846673</v>
      </c>
      <c r="K28" s="241">
        <v>3.5901495162708885</v>
      </c>
      <c r="L28" s="241" t="s">
        <v>929</v>
      </c>
      <c r="M28" s="241">
        <v>3.13</v>
      </c>
    </row>
    <row r="29" spans="1:13" s="63" customFormat="1" ht="12" customHeight="1" x14ac:dyDescent="0.15">
      <c r="A29" s="134" t="s">
        <v>451</v>
      </c>
      <c r="B29" s="112">
        <v>6199</v>
      </c>
      <c r="C29" s="112">
        <v>6129</v>
      </c>
      <c r="D29" s="112">
        <v>0</v>
      </c>
      <c r="E29" s="112">
        <v>70</v>
      </c>
      <c r="F29" s="112">
        <v>3942</v>
      </c>
      <c r="G29" s="112">
        <v>3907</v>
      </c>
      <c r="H29" s="112">
        <v>0</v>
      </c>
      <c r="I29" s="112">
        <v>36</v>
      </c>
      <c r="J29" s="241">
        <v>1.5725520040588534</v>
      </c>
      <c r="K29" s="241">
        <v>1.5687228052213975</v>
      </c>
      <c r="L29" s="241" t="s">
        <v>929</v>
      </c>
      <c r="M29" s="241">
        <v>1.9444444444444444</v>
      </c>
    </row>
    <row r="30" spans="1:13" s="63" customFormat="1" ht="12" customHeight="1" x14ac:dyDescent="0.15">
      <c r="A30" s="134" t="s">
        <v>462</v>
      </c>
      <c r="B30" s="112">
        <v>1959</v>
      </c>
      <c r="C30" s="112">
        <v>1959</v>
      </c>
      <c r="D30" s="112">
        <v>0</v>
      </c>
      <c r="E30" s="112">
        <v>0</v>
      </c>
      <c r="F30" s="112">
        <v>6458</v>
      </c>
      <c r="G30" s="112">
        <v>6458</v>
      </c>
      <c r="H30" s="112">
        <v>0</v>
      </c>
      <c r="I30" s="112">
        <v>0</v>
      </c>
      <c r="J30" s="241">
        <v>0.30334468875812948</v>
      </c>
      <c r="K30" s="241">
        <v>0.30334468875812948</v>
      </c>
      <c r="L30" s="241" t="s">
        <v>929</v>
      </c>
      <c r="M30" s="241" t="s">
        <v>929</v>
      </c>
    </row>
    <row r="31" spans="1:13" s="63" customFormat="1" ht="12" customHeight="1" x14ac:dyDescent="0.15">
      <c r="A31" s="134" t="s">
        <v>467</v>
      </c>
      <c r="B31" s="112">
        <v>225</v>
      </c>
      <c r="C31" s="112">
        <v>225</v>
      </c>
      <c r="D31" s="112">
        <v>0</v>
      </c>
      <c r="E31" s="112">
        <v>0</v>
      </c>
      <c r="F31" s="112">
        <v>182</v>
      </c>
      <c r="G31" s="112">
        <v>182</v>
      </c>
      <c r="H31" s="112">
        <v>0</v>
      </c>
      <c r="I31" s="112">
        <v>0</v>
      </c>
      <c r="J31" s="241">
        <v>1.2362637362637363</v>
      </c>
      <c r="K31" s="241">
        <v>1.2362637362637363</v>
      </c>
      <c r="L31" s="241" t="s">
        <v>929</v>
      </c>
      <c r="M31" s="241" t="s">
        <v>929</v>
      </c>
    </row>
    <row r="32" spans="1:13" s="63" customFormat="1" ht="12" customHeight="1" x14ac:dyDescent="0.15">
      <c r="A32" s="134" t="s">
        <v>114</v>
      </c>
      <c r="B32" s="112">
        <v>502</v>
      </c>
      <c r="C32" s="112">
        <v>502</v>
      </c>
      <c r="D32" s="112">
        <v>0</v>
      </c>
      <c r="E32" s="112">
        <v>0</v>
      </c>
      <c r="F32" s="112">
        <v>236</v>
      </c>
      <c r="G32" s="112">
        <v>236</v>
      </c>
      <c r="H32" s="112">
        <v>0</v>
      </c>
      <c r="I32" s="112">
        <v>0</v>
      </c>
      <c r="J32" s="241">
        <v>2.1271186440677967</v>
      </c>
      <c r="K32" s="241">
        <v>2.1271186440677967</v>
      </c>
      <c r="L32" s="241" t="s">
        <v>929</v>
      </c>
      <c r="M32" s="241" t="s">
        <v>929</v>
      </c>
    </row>
    <row r="33" spans="1:13" s="63" customFormat="1" ht="12" customHeight="1" x14ac:dyDescent="0.15">
      <c r="A33" s="134" t="s">
        <v>474</v>
      </c>
      <c r="B33" s="112">
        <v>3620</v>
      </c>
      <c r="C33" s="112">
        <v>3620</v>
      </c>
      <c r="D33" s="112">
        <v>0</v>
      </c>
      <c r="E33" s="112">
        <v>0</v>
      </c>
      <c r="F33" s="112">
        <v>1682</v>
      </c>
      <c r="G33" s="112">
        <v>1682</v>
      </c>
      <c r="H33" s="112">
        <v>0</v>
      </c>
      <c r="I33" s="112">
        <v>0</v>
      </c>
      <c r="J33" s="241">
        <v>2.1521997621878715</v>
      </c>
      <c r="K33" s="241">
        <v>2.1521997621878715</v>
      </c>
      <c r="L33" s="241" t="s">
        <v>929</v>
      </c>
      <c r="M33" s="241" t="s">
        <v>929</v>
      </c>
    </row>
    <row r="34" spans="1:13" s="63" customFormat="1" ht="12" customHeight="1" x14ac:dyDescent="0.15">
      <c r="A34" s="134" t="s">
        <v>486</v>
      </c>
      <c r="B34" s="112">
        <v>1099</v>
      </c>
      <c r="C34" s="112">
        <v>1059</v>
      </c>
      <c r="D34" s="112">
        <v>0</v>
      </c>
      <c r="E34" s="112">
        <v>40</v>
      </c>
      <c r="F34" s="112">
        <v>872</v>
      </c>
      <c r="G34" s="112">
        <v>812</v>
      </c>
      <c r="H34" s="112">
        <v>0</v>
      </c>
      <c r="I34" s="112">
        <v>60</v>
      </c>
      <c r="J34" s="241">
        <v>1.2603211009174311</v>
      </c>
      <c r="K34" s="241">
        <v>1.3041871921182266</v>
      </c>
      <c r="L34" s="241" t="s">
        <v>929</v>
      </c>
      <c r="M34" s="241">
        <v>0.66666666666666663</v>
      </c>
    </row>
    <row r="35" spans="1:13" s="63" customFormat="1" ht="12" customHeight="1" x14ac:dyDescent="0.15">
      <c r="A35" s="134" t="s">
        <v>944</v>
      </c>
      <c r="B35" s="112">
        <v>31906</v>
      </c>
      <c r="C35" s="112">
        <v>31145</v>
      </c>
      <c r="D35" s="112">
        <v>0</v>
      </c>
      <c r="E35" s="112">
        <v>761</v>
      </c>
      <c r="F35" s="112">
        <v>20024</v>
      </c>
      <c r="G35" s="112">
        <v>19580</v>
      </c>
      <c r="H35" s="112">
        <v>0</v>
      </c>
      <c r="I35" s="112">
        <v>444</v>
      </c>
      <c r="J35" s="241">
        <v>1.5933879344786257</v>
      </c>
      <c r="K35" s="241">
        <v>1.5906537282941777</v>
      </c>
      <c r="L35" s="241" t="s">
        <v>929</v>
      </c>
      <c r="M35" s="241">
        <v>1.7139639639639639</v>
      </c>
    </row>
    <row r="36" spans="1:13" s="63" customFormat="1" ht="36.950000000000003" customHeight="1" x14ac:dyDescent="0.15">
      <c r="A36" s="134" t="s">
        <v>945</v>
      </c>
      <c r="B36" s="112">
        <v>29947</v>
      </c>
      <c r="C36" s="112">
        <v>29186</v>
      </c>
      <c r="D36" s="112">
        <v>0</v>
      </c>
      <c r="E36" s="112">
        <v>761</v>
      </c>
      <c r="F36" s="112">
        <v>13543</v>
      </c>
      <c r="G36" s="112">
        <v>13099</v>
      </c>
      <c r="H36" s="112">
        <v>0</v>
      </c>
      <c r="I36" s="112">
        <v>444</v>
      </c>
      <c r="J36" s="241">
        <v>2.2112530458539466</v>
      </c>
      <c r="K36" s="241">
        <v>2.2281090159554164</v>
      </c>
      <c r="L36" s="241" t="s">
        <v>929</v>
      </c>
      <c r="M36" s="241">
        <v>1.7139639639639639</v>
      </c>
    </row>
    <row r="37" spans="1:13" s="63" customFormat="1" ht="36.950000000000003" customHeight="1" x14ac:dyDescent="0.15">
      <c r="A37" s="134" t="s">
        <v>932</v>
      </c>
      <c r="B37" s="112">
        <v>1959</v>
      </c>
      <c r="C37" s="112">
        <v>1959</v>
      </c>
      <c r="D37" s="112">
        <v>0</v>
      </c>
      <c r="E37" s="112">
        <v>0</v>
      </c>
      <c r="F37" s="112">
        <v>6481</v>
      </c>
      <c r="G37" s="112">
        <v>6481</v>
      </c>
      <c r="H37" s="112">
        <v>0</v>
      </c>
      <c r="I37" s="112">
        <v>0</v>
      </c>
      <c r="J37" s="241">
        <v>0.30226816849251659</v>
      </c>
      <c r="K37" s="241">
        <v>0.30226816849251659</v>
      </c>
      <c r="L37" s="241" t="s">
        <v>929</v>
      </c>
      <c r="M37" s="241" t="s">
        <v>929</v>
      </c>
    </row>
    <row r="38" spans="1:13" s="63" customFormat="1" ht="21.95" customHeight="1" x14ac:dyDescent="0.15">
      <c r="A38" s="134"/>
      <c r="B38" s="239" t="s">
        <v>119</v>
      </c>
      <c r="C38" s="112"/>
      <c r="D38" s="112"/>
      <c r="E38" s="112"/>
      <c r="F38" s="112"/>
      <c r="G38" s="112"/>
      <c r="H38" s="112"/>
      <c r="I38" s="112"/>
      <c r="J38" s="241"/>
      <c r="K38" s="241" t="s">
        <v>933</v>
      </c>
      <c r="L38" s="241" t="s">
        <v>933</v>
      </c>
      <c r="M38" s="241" t="s">
        <v>933</v>
      </c>
    </row>
    <row r="39" spans="1:13" s="63" customFormat="1" ht="12" customHeight="1" x14ac:dyDescent="0.15">
      <c r="A39" s="134"/>
      <c r="B39" s="239"/>
      <c r="C39" s="112"/>
      <c r="D39" s="112"/>
      <c r="E39" s="112"/>
      <c r="F39" s="112"/>
      <c r="G39" s="112"/>
      <c r="H39" s="112"/>
      <c r="I39" s="112"/>
      <c r="J39" s="241"/>
      <c r="K39" s="241" t="s">
        <v>933</v>
      </c>
      <c r="L39" s="241" t="s">
        <v>933</v>
      </c>
      <c r="M39" s="241" t="s">
        <v>933</v>
      </c>
    </row>
    <row r="40" spans="1:13" s="63" customFormat="1" ht="12" customHeight="1" x14ac:dyDescent="0.15">
      <c r="A40" s="134" t="s">
        <v>418</v>
      </c>
      <c r="B40" s="112">
        <v>2691</v>
      </c>
      <c r="C40" s="112">
        <v>2671</v>
      </c>
      <c r="D40" s="112">
        <v>20</v>
      </c>
      <c r="E40" s="112">
        <v>0</v>
      </c>
      <c r="F40" s="112">
        <v>1138</v>
      </c>
      <c r="G40" s="112">
        <v>1133</v>
      </c>
      <c r="H40" s="112">
        <v>5</v>
      </c>
      <c r="I40" s="112">
        <v>0</v>
      </c>
      <c r="J40" s="241">
        <v>2.3646748681898067</v>
      </c>
      <c r="K40" s="241">
        <v>2.3574580759046779</v>
      </c>
      <c r="L40" s="241">
        <v>4</v>
      </c>
      <c r="M40" s="241" t="s">
        <v>929</v>
      </c>
    </row>
    <row r="41" spans="1:13" s="63" customFormat="1" ht="12" customHeight="1" x14ac:dyDescent="0.15">
      <c r="A41" s="134" t="s">
        <v>437</v>
      </c>
      <c r="B41" s="112">
        <v>103</v>
      </c>
      <c r="C41" s="112">
        <v>103</v>
      </c>
      <c r="D41" s="112">
        <v>0</v>
      </c>
      <c r="E41" s="112">
        <v>0</v>
      </c>
      <c r="F41" s="112">
        <v>20</v>
      </c>
      <c r="G41" s="112">
        <v>20</v>
      </c>
      <c r="H41" s="112">
        <v>0</v>
      </c>
      <c r="I41" s="112">
        <v>0</v>
      </c>
      <c r="J41" s="241">
        <v>5.15</v>
      </c>
      <c r="K41" s="241">
        <v>5.15</v>
      </c>
      <c r="L41" s="241" t="s">
        <v>929</v>
      </c>
      <c r="M41" s="241" t="s">
        <v>929</v>
      </c>
    </row>
    <row r="42" spans="1:13" s="63" customFormat="1" ht="12" customHeight="1" x14ac:dyDescent="0.15">
      <c r="A42" s="134" t="s">
        <v>440</v>
      </c>
      <c r="B42" s="112">
        <v>2599</v>
      </c>
      <c r="C42" s="112">
        <v>1922</v>
      </c>
      <c r="D42" s="112">
        <v>677</v>
      </c>
      <c r="E42" s="112">
        <v>0</v>
      </c>
      <c r="F42" s="112">
        <v>736</v>
      </c>
      <c r="G42" s="112">
        <v>617</v>
      </c>
      <c r="H42" s="112">
        <v>119</v>
      </c>
      <c r="I42" s="112">
        <v>0</v>
      </c>
      <c r="J42" s="241">
        <v>3.53125</v>
      </c>
      <c r="K42" s="241">
        <v>3.1150729335494329</v>
      </c>
      <c r="L42" s="241">
        <v>5.6890756302521011</v>
      </c>
      <c r="M42" s="241" t="s">
        <v>929</v>
      </c>
    </row>
    <row r="43" spans="1:13" s="63" customFormat="1" ht="12" customHeight="1" x14ac:dyDescent="0.15">
      <c r="A43" s="134" t="s">
        <v>451</v>
      </c>
      <c r="B43" s="112">
        <v>1811</v>
      </c>
      <c r="C43" s="112">
        <v>1811</v>
      </c>
      <c r="D43" s="112">
        <v>0</v>
      </c>
      <c r="E43" s="112">
        <v>0</v>
      </c>
      <c r="F43" s="112">
        <v>1362</v>
      </c>
      <c r="G43" s="112">
        <v>1362</v>
      </c>
      <c r="H43" s="112">
        <v>0</v>
      </c>
      <c r="I43" s="112">
        <v>0</v>
      </c>
      <c r="J43" s="241">
        <v>1.3296622613803231</v>
      </c>
      <c r="K43" s="241">
        <v>1.3296622613803231</v>
      </c>
      <c r="L43" s="241" t="s">
        <v>929</v>
      </c>
      <c r="M43" s="241" t="s">
        <v>929</v>
      </c>
    </row>
    <row r="44" spans="1:13" s="63" customFormat="1" ht="12" customHeight="1" x14ac:dyDescent="0.15">
      <c r="A44" s="134" t="s">
        <v>462</v>
      </c>
      <c r="B44" s="112">
        <v>864</v>
      </c>
      <c r="C44" s="112">
        <v>819</v>
      </c>
      <c r="D44" s="112">
        <v>45</v>
      </c>
      <c r="E44" s="112">
        <v>0</v>
      </c>
      <c r="F44" s="112">
        <v>2346</v>
      </c>
      <c r="G44" s="112">
        <v>2346</v>
      </c>
      <c r="H44" s="112">
        <v>0</v>
      </c>
      <c r="I44" s="112">
        <v>0</v>
      </c>
      <c r="J44" s="241">
        <v>0.36828644501278773</v>
      </c>
      <c r="K44" s="241">
        <v>0.34910485933503838</v>
      </c>
      <c r="L44" s="241" t="s">
        <v>929</v>
      </c>
      <c r="M44" s="241" t="s">
        <v>929</v>
      </c>
    </row>
    <row r="45" spans="1:13" s="63" customFormat="1" ht="12" customHeight="1" x14ac:dyDescent="0.15">
      <c r="A45" s="134" t="s">
        <v>467</v>
      </c>
      <c r="B45" s="112">
        <v>141</v>
      </c>
      <c r="C45" s="112">
        <v>141</v>
      </c>
      <c r="D45" s="112">
        <v>0</v>
      </c>
      <c r="E45" s="112">
        <v>0</v>
      </c>
      <c r="F45" s="112">
        <v>145</v>
      </c>
      <c r="G45" s="112">
        <v>145</v>
      </c>
      <c r="H45" s="112">
        <v>0</v>
      </c>
      <c r="I45" s="112">
        <v>0</v>
      </c>
      <c r="J45" s="241">
        <v>0.97241379310344822</v>
      </c>
      <c r="K45" s="241">
        <v>0.97241379310344822</v>
      </c>
      <c r="L45" s="241" t="s">
        <v>929</v>
      </c>
      <c r="M45" s="241" t="s">
        <v>929</v>
      </c>
    </row>
    <row r="46" spans="1:13" s="63" customFormat="1" ht="12" customHeight="1" x14ac:dyDescent="0.15">
      <c r="A46" s="134" t="s">
        <v>114</v>
      </c>
      <c r="B46" s="112">
        <v>111</v>
      </c>
      <c r="C46" s="112">
        <v>111</v>
      </c>
      <c r="D46" s="112">
        <v>0</v>
      </c>
      <c r="E46" s="112">
        <v>0</v>
      </c>
      <c r="F46" s="112">
        <v>82</v>
      </c>
      <c r="G46" s="112">
        <v>82</v>
      </c>
      <c r="H46" s="112">
        <v>0</v>
      </c>
      <c r="I46" s="112">
        <v>0</v>
      </c>
      <c r="J46" s="241">
        <v>1.3536585365853659</v>
      </c>
      <c r="K46" s="241">
        <v>1.3536585365853659</v>
      </c>
      <c r="L46" s="241" t="s">
        <v>929</v>
      </c>
      <c r="M46" s="241" t="s">
        <v>929</v>
      </c>
    </row>
    <row r="47" spans="1:13" s="63" customFormat="1" ht="12" customHeight="1" x14ac:dyDescent="0.15">
      <c r="A47" s="134" t="s">
        <v>474</v>
      </c>
      <c r="B47" s="112">
        <v>2240</v>
      </c>
      <c r="C47" s="112">
        <v>2216</v>
      </c>
      <c r="D47" s="112">
        <v>24</v>
      </c>
      <c r="E47" s="112">
        <v>0</v>
      </c>
      <c r="F47" s="112">
        <v>897</v>
      </c>
      <c r="G47" s="112">
        <v>897</v>
      </c>
      <c r="H47" s="112">
        <v>0</v>
      </c>
      <c r="I47" s="112">
        <v>0</v>
      </c>
      <c r="J47" s="241">
        <v>2.4972129319955405</v>
      </c>
      <c r="K47" s="241">
        <v>2.4704570791527312</v>
      </c>
      <c r="L47" s="241" t="s">
        <v>929</v>
      </c>
      <c r="M47" s="241" t="s">
        <v>929</v>
      </c>
    </row>
    <row r="48" spans="1:13" s="63" customFormat="1" ht="12" customHeight="1" x14ac:dyDescent="0.15">
      <c r="A48" s="134" t="s">
        <v>486</v>
      </c>
      <c r="B48" s="112">
        <v>935</v>
      </c>
      <c r="C48" s="112">
        <v>935</v>
      </c>
      <c r="D48" s="112">
        <v>0</v>
      </c>
      <c r="E48" s="112">
        <v>0</v>
      </c>
      <c r="F48" s="112">
        <v>730</v>
      </c>
      <c r="G48" s="112">
        <v>717</v>
      </c>
      <c r="H48" s="112">
        <v>13</v>
      </c>
      <c r="I48" s="112">
        <v>0</v>
      </c>
      <c r="J48" s="241">
        <v>1.2808219178082192</v>
      </c>
      <c r="K48" s="241">
        <v>1.3040446304044631</v>
      </c>
      <c r="L48" s="241" t="s">
        <v>929</v>
      </c>
      <c r="M48" s="241" t="s">
        <v>929</v>
      </c>
    </row>
    <row r="49" spans="1:13" s="63" customFormat="1" ht="12" customHeight="1" x14ac:dyDescent="0.15">
      <c r="A49" s="134" t="s">
        <v>944</v>
      </c>
      <c r="B49" s="112">
        <v>11495</v>
      </c>
      <c r="C49" s="112">
        <v>10729</v>
      </c>
      <c r="D49" s="112">
        <v>766</v>
      </c>
      <c r="E49" s="112">
        <v>0</v>
      </c>
      <c r="F49" s="112">
        <v>7820</v>
      </c>
      <c r="G49" s="112">
        <v>7683</v>
      </c>
      <c r="H49" s="112">
        <v>137</v>
      </c>
      <c r="I49" s="112">
        <v>0</v>
      </c>
      <c r="J49" s="241">
        <v>1.4699488491048593</v>
      </c>
      <c r="K49" s="241">
        <v>1.3964597162566705</v>
      </c>
      <c r="L49" s="241">
        <v>5.5912408759124084</v>
      </c>
      <c r="M49" s="241" t="s">
        <v>929</v>
      </c>
    </row>
    <row r="50" spans="1:13" s="63" customFormat="1" ht="36.950000000000003" customHeight="1" x14ac:dyDescent="0.15">
      <c r="A50" s="134" t="s">
        <v>945</v>
      </c>
      <c r="B50" s="112">
        <v>10631</v>
      </c>
      <c r="C50" s="112">
        <v>9910</v>
      </c>
      <c r="D50" s="112">
        <v>721</v>
      </c>
      <c r="E50" s="112">
        <v>0</v>
      </c>
      <c r="F50" s="112">
        <v>5426</v>
      </c>
      <c r="G50" s="112">
        <v>5289</v>
      </c>
      <c r="H50" s="112">
        <v>137</v>
      </c>
      <c r="I50" s="112">
        <v>0</v>
      </c>
      <c r="J50" s="241">
        <v>1.9592701806118689</v>
      </c>
      <c r="K50" s="241">
        <v>1.8737001323501608</v>
      </c>
      <c r="L50" s="241">
        <v>5.2627737226277373</v>
      </c>
      <c r="M50" s="241" t="s">
        <v>929</v>
      </c>
    </row>
    <row r="51" spans="1:13" s="63" customFormat="1" ht="41.25" customHeight="1" x14ac:dyDescent="0.15">
      <c r="A51" s="134" t="s">
        <v>932</v>
      </c>
      <c r="B51" s="112">
        <v>864</v>
      </c>
      <c r="C51" s="112">
        <v>819</v>
      </c>
      <c r="D51" s="112">
        <v>45</v>
      </c>
      <c r="E51" s="112">
        <v>0</v>
      </c>
      <c r="F51" s="112">
        <v>2394</v>
      </c>
      <c r="G51" s="112">
        <v>2394</v>
      </c>
      <c r="H51" s="112">
        <v>0</v>
      </c>
      <c r="I51" s="112">
        <v>0</v>
      </c>
      <c r="J51" s="241">
        <v>0.36090225563909772</v>
      </c>
      <c r="K51" s="241">
        <v>0.34210526315789475</v>
      </c>
      <c r="L51" s="241" t="s">
        <v>929</v>
      </c>
      <c r="M51" s="241" t="s">
        <v>929</v>
      </c>
    </row>
    <row r="52" spans="1:13" s="63" customFormat="1" ht="11.25" customHeight="1" x14ac:dyDescent="0.2">
      <c r="A52" s="134"/>
      <c r="B52" s="20"/>
      <c r="C52" s="112"/>
      <c r="D52" s="112"/>
      <c r="E52" s="112"/>
      <c r="F52" s="112"/>
      <c r="G52" s="112"/>
      <c r="H52" s="112"/>
      <c r="I52" s="112"/>
      <c r="J52" s="241"/>
      <c r="K52" s="241" t="s">
        <v>933</v>
      </c>
      <c r="L52" s="241" t="s">
        <v>933</v>
      </c>
      <c r="M52" s="241" t="s">
        <v>933</v>
      </c>
    </row>
    <row r="53" spans="1:13" s="63" customFormat="1" ht="11.25" customHeight="1" x14ac:dyDescent="0.2">
      <c r="A53" s="134"/>
      <c r="B53" s="20"/>
      <c r="C53" s="112"/>
      <c r="D53" s="112"/>
      <c r="E53" s="112"/>
      <c r="F53" s="112"/>
      <c r="G53" s="112"/>
      <c r="H53" s="112"/>
      <c r="I53" s="112"/>
      <c r="J53" s="241"/>
      <c r="K53" s="241"/>
      <c r="L53" s="241"/>
      <c r="M53" s="241"/>
    </row>
    <row r="54" spans="1:13" s="63" customFormat="1" ht="11.25" customHeight="1" x14ac:dyDescent="0.2">
      <c r="A54" s="134"/>
      <c r="B54" s="20"/>
      <c r="C54" s="112"/>
      <c r="D54" s="112"/>
      <c r="E54" s="112"/>
      <c r="F54" s="112"/>
      <c r="G54" s="112"/>
      <c r="H54" s="112"/>
      <c r="I54" s="112"/>
      <c r="J54" s="241"/>
      <c r="K54" s="241"/>
      <c r="L54" s="241"/>
      <c r="M54" s="241"/>
    </row>
    <row r="55" spans="1:13" s="63" customFormat="1" ht="11.25" customHeight="1" x14ac:dyDescent="0.2">
      <c r="A55" s="134"/>
      <c r="B55" s="20"/>
      <c r="C55" s="112"/>
      <c r="D55" s="112"/>
      <c r="E55" s="112"/>
      <c r="F55" s="112"/>
      <c r="G55" s="112"/>
      <c r="H55" s="112"/>
      <c r="I55" s="112"/>
      <c r="J55" s="241"/>
      <c r="K55" s="241" t="s">
        <v>933</v>
      </c>
      <c r="L55" s="241" t="s">
        <v>933</v>
      </c>
      <c r="M55" s="241" t="s">
        <v>933</v>
      </c>
    </row>
    <row r="56" spans="1:13" s="63" customFormat="1" ht="11.25" customHeight="1" x14ac:dyDescent="0.15">
      <c r="A56" s="238" t="s">
        <v>934</v>
      </c>
      <c r="C56" s="112"/>
      <c r="D56" s="112"/>
      <c r="E56" s="112"/>
      <c r="F56" s="112"/>
      <c r="G56" s="112"/>
      <c r="H56" s="112"/>
      <c r="I56" s="112"/>
      <c r="J56" s="241"/>
      <c r="K56" s="241" t="s">
        <v>933</v>
      </c>
      <c r="L56" s="241" t="s">
        <v>933</v>
      </c>
      <c r="M56" s="241" t="s">
        <v>933</v>
      </c>
    </row>
    <row r="57" spans="1:13" s="63" customFormat="1" ht="11.25" customHeight="1" x14ac:dyDescent="0.15">
      <c r="A57" s="242" t="s">
        <v>946</v>
      </c>
      <c r="C57" s="112"/>
      <c r="D57" s="112"/>
      <c r="E57" s="112"/>
      <c r="F57" s="112"/>
      <c r="G57" s="112"/>
      <c r="H57" s="112"/>
      <c r="I57" s="112"/>
      <c r="J57" s="241"/>
      <c r="K57" s="241" t="s">
        <v>933</v>
      </c>
      <c r="L57" s="241" t="s">
        <v>933</v>
      </c>
      <c r="M57" s="241" t="s">
        <v>933</v>
      </c>
    </row>
    <row r="58" spans="1:13" s="63" customFormat="1" ht="11.25" customHeight="1" x14ac:dyDescent="0.15">
      <c r="A58" s="134" t="s">
        <v>947</v>
      </c>
      <c r="C58" s="112"/>
      <c r="D58" s="112"/>
      <c r="E58" s="112"/>
      <c r="F58" s="112"/>
      <c r="G58" s="112"/>
      <c r="H58" s="112"/>
      <c r="I58" s="112"/>
      <c r="J58" s="241"/>
      <c r="K58" s="241" t="s">
        <v>933</v>
      </c>
      <c r="L58" s="241" t="s">
        <v>933</v>
      </c>
      <c r="M58" s="241" t="s">
        <v>933</v>
      </c>
    </row>
    <row r="59" spans="1:13" s="63" customFormat="1" ht="11.25" customHeight="1" x14ac:dyDescent="0.2">
      <c r="A59" s="134"/>
      <c r="B59" s="20"/>
      <c r="C59" s="112"/>
      <c r="D59" s="112"/>
      <c r="E59" s="112"/>
      <c r="F59" s="112"/>
      <c r="G59" s="112"/>
      <c r="H59" s="112"/>
      <c r="I59" s="112"/>
      <c r="J59" s="241"/>
      <c r="K59" s="241"/>
      <c r="L59" s="241"/>
      <c r="M59" s="241"/>
    </row>
    <row r="60" spans="1:13" s="63" customFormat="1" ht="11.25" customHeight="1" x14ac:dyDescent="0.2">
      <c r="A60" s="134"/>
      <c r="B60" s="20"/>
      <c r="C60" s="112"/>
      <c r="D60" s="112"/>
      <c r="E60" s="112"/>
      <c r="F60" s="112"/>
      <c r="G60" s="112"/>
      <c r="H60" s="112"/>
      <c r="I60" s="112"/>
      <c r="J60" s="241"/>
      <c r="K60" s="241"/>
      <c r="L60" s="241"/>
      <c r="M60" s="241"/>
    </row>
    <row r="61" spans="1:13" s="63" customFormat="1" ht="11.25" customHeight="1" x14ac:dyDescent="0.15">
      <c r="A61" s="320" t="s">
        <v>73</v>
      </c>
      <c r="B61" s="320"/>
      <c r="C61" s="320"/>
      <c r="D61" s="320"/>
      <c r="E61" s="320"/>
      <c r="F61" s="112"/>
      <c r="G61" s="112"/>
      <c r="H61" s="112"/>
      <c r="I61" s="112"/>
      <c r="J61" s="241"/>
      <c r="K61" s="241" t="s">
        <v>933</v>
      </c>
      <c r="L61" s="241" t="s">
        <v>933</v>
      </c>
      <c r="M61" s="241" t="s">
        <v>933</v>
      </c>
    </row>
    <row r="62" spans="1:13" s="63" customFormat="1" ht="27" customHeight="1" x14ac:dyDescent="0.15">
      <c r="A62" s="238"/>
      <c r="B62" s="239" t="s">
        <v>928</v>
      </c>
      <c r="C62" s="166"/>
      <c r="D62" s="166"/>
      <c r="E62" s="166"/>
      <c r="F62" s="166"/>
      <c r="G62" s="166"/>
      <c r="H62" s="166"/>
      <c r="I62" s="166"/>
      <c r="J62" s="166"/>
      <c r="K62" s="166"/>
      <c r="L62" s="166"/>
    </row>
    <row r="63" spans="1:13" s="63" customFormat="1" ht="21.95" customHeight="1" x14ac:dyDescent="0.15">
      <c r="A63" s="134"/>
      <c r="B63" s="239" t="s">
        <v>120</v>
      </c>
      <c r="C63" s="112"/>
      <c r="D63" s="112"/>
      <c r="E63" s="112"/>
      <c r="F63" s="112"/>
      <c r="G63" s="112"/>
      <c r="H63" s="112"/>
      <c r="I63" s="112"/>
      <c r="J63" s="241"/>
      <c r="K63" s="241" t="s">
        <v>933</v>
      </c>
      <c r="L63" s="241" t="s">
        <v>933</v>
      </c>
      <c r="M63" s="241" t="s">
        <v>933</v>
      </c>
    </row>
    <row r="64" spans="1:13" s="63" customFormat="1" ht="12" customHeight="1" x14ac:dyDescent="0.2">
      <c r="A64" s="134"/>
      <c r="B64" s="245"/>
      <c r="C64" s="112"/>
      <c r="D64" s="112"/>
      <c r="E64" s="112"/>
      <c r="F64" s="112"/>
      <c r="G64" s="112"/>
      <c r="H64" s="112"/>
      <c r="I64" s="112"/>
      <c r="J64" s="241"/>
      <c r="K64" s="241" t="s">
        <v>933</v>
      </c>
      <c r="L64" s="241" t="s">
        <v>933</v>
      </c>
      <c r="M64" s="241" t="s">
        <v>933</v>
      </c>
    </row>
    <row r="65" spans="1:13" s="63" customFormat="1" ht="12" customHeight="1" x14ac:dyDescent="0.15">
      <c r="A65" s="134" t="s">
        <v>418</v>
      </c>
      <c r="B65" s="112">
        <v>1099</v>
      </c>
      <c r="C65" s="112">
        <v>1099</v>
      </c>
      <c r="D65" s="112">
        <v>0</v>
      </c>
      <c r="E65" s="112">
        <v>0</v>
      </c>
      <c r="F65" s="112">
        <v>412</v>
      </c>
      <c r="G65" s="112">
        <v>412</v>
      </c>
      <c r="H65" s="112">
        <v>0</v>
      </c>
      <c r="I65" s="112">
        <v>0</v>
      </c>
      <c r="J65" s="241">
        <v>2.6674757281553396</v>
      </c>
      <c r="K65" s="241">
        <v>2.6674757281553396</v>
      </c>
      <c r="L65" s="241" t="s">
        <v>929</v>
      </c>
      <c r="M65" s="241" t="s">
        <v>929</v>
      </c>
    </row>
    <row r="66" spans="1:13" s="63" customFormat="1" ht="12" customHeight="1" x14ac:dyDescent="0.15">
      <c r="A66" s="134" t="s">
        <v>437</v>
      </c>
      <c r="B66" s="112">
        <v>198</v>
      </c>
      <c r="C66" s="112">
        <v>198</v>
      </c>
      <c r="D66" s="112">
        <v>0</v>
      </c>
      <c r="E66" s="112">
        <v>0</v>
      </c>
      <c r="F66" s="112">
        <v>41</v>
      </c>
      <c r="G66" s="112">
        <v>41</v>
      </c>
      <c r="H66" s="112">
        <v>0</v>
      </c>
      <c r="I66" s="112">
        <v>0</v>
      </c>
      <c r="J66" s="241">
        <v>4.8292682926829267</v>
      </c>
      <c r="K66" s="241">
        <v>4.8292682926829267</v>
      </c>
      <c r="L66" s="241" t="s">
        <v>929</v>
      </c>
      <c r="M66" s="241" t="s">
        <v>929</v>
      </c>
    </row>
    <row r="67" spans="1:13" s="63" customFormat="1" ht="12" customHeight="1" x14ac:dyDescent="0.15">
      <c r="A67" s="134" t="s">
        <v>440</v>
      </c>
      <c r="B67" s="112">
        <v>1154</v>
      </c>
      <c r="C67" s="112">
        <v>1154</v>
      </c>
      <c r="D67" s="112">
        <v>0</v>
      </c>
      <c r="E67" s="112">
        <v>0</v>
      </c>
      <c r="F67" s="112">
        <v>312</v>
      </c>
      <c r="G67" s="112">
        <v>312</v>
      </c>
      <c r="H67" s="112">
        <v>0</v>
      </c>
      <c r="I67" s="112">
        <v>0</v>
      </c>
      <c r="J67" s="241">
        <v>3.6987179487179489</v>
      </c>
      <c r="K67" s="241">
        <v>3.6987179487179489</v>
      </c>
      <c r="L67" s="241" t="s">
        <v>929</v>
      </c>
      <c r="M67" s="241" t="s">
        <v>929</v>
      </c>
    </row>
    <row r="68" spans="1:13" s="63" customFormat="1" ht="12" customHeight="1" x14ac:dyDescent="0.15">
      <c r="A68" s="134" t="s">
        <v>451</v>
      </c>
      <c r="B68" s="112">
        <v>608</v>
      </c>
      <c r="C68" s="112">
        <v>608</v>
      </c>
      <c r="D68" s="112">
        <v>0</v>
      </c>
      <c r="E68" s="112">
        <v>0</v>
      </c>
      <c r="F68" s="112">
        <v>425</v>
      </c>
      <c r="G68" s="112">
        <v>425</v>
      </c>
      <c r="H68" s="112">
        <v>0</v>
      </c>
      <c r="I68" s="112">
        <v>0</v>
      </c>
      <c r="J68" s="241">
        <v>1.4305882352941177</v>
      </c>
      <c r="K68" s="241">
        <v>1.4305882352941177</v>
      </c>
      <c r="L68" s="241" t="s">
        <v>929</v>
      </c>
      <c r="M68" s="241" t="s">
        <v>929</v>
      </c>
    </row>
    <row r="69" spans="1:13" s="63" customFormat="1" ht="12" customHeight="1" x14ac:dyDescent="0.15">
      <c r="A69" s="134" t="s">
        <v>114</v>
      </c>
      <c r="B69" s="112">
        <v>38</v>
      </c>
      <c r="C69" s="112">
        <v>38</v>
      </c>
      <c r="D69" s="112">
        <v>0</v>
      </c>
      <c r="E69" s="112">
        <v>0</v>
      </c>
      <c r="F69" s="112">
        <v>22</v>
      </c>
      <c r="G69" s="112">
        <v>22</v>
      </c>
      <c r="H69" s="112">
        <v>0</v>
      </c>
      <c r="I69" s="112">
        <v>0</v>
      </c>
      <c r="J69" s="241">
        <v>1.7272727272727273</v>
      </c>
      <c r="K69" s="241">
        <v>1.7272727272727273</v>
      </c>
      <c r="L69" s="241" t="s">
        <v>929</v>
      </c>
      <c r="M69" s="241" t="s">
        <v>929</v>
      </c>
    </row>
    <row r="70" spans="1:13" s="63" customFormat="1" ht="12" customHeight="1" x14ac:dyDescent="0.15">
      <c r="A70" s="134" t="s">
        <v>474</v>
      </c>
      <c r="B70" s="112">
        <v>418</v>
      </c>
      <c r="C70" s="112">
        <v>418</v>
      </c>
      <c r="D70" s="112">
        <v>0</v>
      </c>
      <c r="E70" s="112">
        <v>0</v>
      </c>
      <c r="F70" s="112">
        <v>236</v>
      </c>
      <c r="G70" s="112">
        <v>236</v>
      </c>
      <c r="H70" s="112">
        <v>0</v>
      </c>
      <c r="I70" s="112">
        <v>0</v>
      </c>
      <c r="J70" s="241">
        <v>1.771186440677966</v>
      </c>
      <c r="K70" s="241">
        <v>1.771186440677966</v>
      </c>
      <c r="L70" s="241" t="s">
        <v>929</v>
      </c>
      <c r="M70" s="241" t="s">
        <v>929</v>
      </c>
    </row>
    <row r="71" spans="1:13" s="63" customFormat="1" ht="12" customHeight="1" x14ac:dyDescent="0.15">
      <c r="A71" s="134" t="s">
        <v>486</v>
      </c>
      <c r="B71" s="112">
        <v>150</v>
      </c>
      <c r="C71" s="112">
        <v>150</v>
      </c>
      <c r="D71" s="112">
        <v>0</v>
      </c>
      <c r="E71" s="112">
        <v>0</v>
      </c>
      <c r="F71" s="112">
        <v>90</v>
      </c>
      <c r="G71" s="112">
        <v>90</v>
      </c>
      <c r="H71" s="112">
        <v>0</v>
      </c>
      <c r="I71" s="112">
        <v>0</v>
      </c>
      <c r="J71" s="241">
        <v>1.6666666666666667</v>
      </c>
      <c r="K71" s="241">
        <v>1.6666666666666667</v>
      </c>
      <c r="L71" s="241" t="s">
        <v>929</v>
      </c>
      <c r="M71" s="241" t="s">
        <v>929</v>
      </c>
    </row>
    <row r="72" spans="1:13" s="63" customFormat="1" ht="12" customHeight="1" x14ac:dyDescent="0.15">
      <c r="A72" s="134" t="s">
        <v>944</v>
      </c>
      <c r="B72" s="112">
        <v>3665</v>
      </c>
      <c r="C72" s="112">
        <v>3665</v>
      </c>
      <c r="D72" s="112">
        <v>0</v>
      </c>
      <c r="E72" s="112">
        <v>0</v>
      </c>
      <c r="F72" s="112">
        <v>1741</v>
      </c>
      <c r="G72" s="112">
        <v>1741</v>
      </c>
      <c r="H72" s="112">
        <v>0</v>
      </c>
      <c r="I72" s="112">
        <v>0</v>
      </c>
      <c r="J72" s="241">
        <v>2.1051120045950604</v>
      </c>
      <c r="K72" s="241">
        <v>2.1051120045950604</v>
      </c>
      <c r="L72" s="241" t="s">
        <v>929</v>
      </c>
      <c r="M72" s="241" t="s">
        <v>929</v>
      </c>
    </row>
    <row r="73" spans="1:13" s="63" customFormat="1" ht="21.95" customHeight="1" x14ac:dyDescent="0.15">
      <c r="A73" s="134"/>
      <c r="B73" s="239" t="s">
        <v>121</v>
      </c>
      <c r="C73" s="112"/>
      <c r="D73" s="112"/>
      <c r="E73" s="112"/>
      <c r="F73" s="112"/>
      <c r="G73" s="112"/>
      <c r="H73" s="112"/>
      <c r="I73" s="112"/>
      <c r="J73" s="241"/>
      <c r="K73" s="241" t="s">
        <v>933</v>
      </c>
      <c r="L73" s="241" t="s">
        <v>933</v>
      </c>
      <c r="M73" s="241" t="s">
        <v>933</v>
      </c>
    </row>
    <row r="74" spans="1:13" s="63" customFormat="1" x14ac:dyDescent="0.2">
      <c r="A74" s="134"/>
      <c r="B74" s="245"/>
      <c r="C74" s="112"/>
      <c r="D74" s="112"/>
      <c r="E74" s="112"/>
      <c r="F74" s="112"/>
      <c r="G74" s="112"/>
      <c r="H74" s="112"/>
      <c r="I74" s="112"/>
      <c r="J74" s="241"/>
      <c r="K74" s="241" t="s">
        <v>933</v>
      </c>
      <c r="L74" s="241" t="s">
        <v>933</v>
      </c>
      <c r="M74" s="241" t="s">
        <v>933</v>
      </c>
    </row>
    <row r="75" spans="1:13" s="63" customFormat="1" ht="12" customHeight="1" x14ac:dyDescent="0.15">
      <c r="A75" s="134" t="s">
        <v>418</v>
      </c>
      <c r="B75" s="112">
        <v>881</v>
      </c>
      <c r="C75" s="112">
        <v>864</v>
      </c>
      <c r="D75" s="112">
        <v>17</v>
      </c>
      <c r="E75" s="112">
        <v>0</v>
      </c>
      <c r="F75" s="112">
        <v>229</v>
      </c>
      <c r="G75" s="112">
        <v>205</v>
      </c>
      <c r="H75" s="112">
        <v>25</v>
      </c>
      <c r="I75" s="112">
        <v>0</v>
      </c>
      <c r="J75" s="241">
        <v>3.8471615720524017</v>
      </c>
      <c r="K75" s="241">
        <v>4.2146341463414636</v>
      </c>
      <c r="L75" s="241">
        <v>0.68</v>
      </c>
      <c r="M75" s="241" t="s">
        <v>929</v>
      </c>
    </row>
    <row r="76" spans="1:13" s="63" customFormat="1" ht="12" customHeight="1" x14ac:dyDescent="0.15">
      <c r="A76" s="134" t="s">
        <v>437</v>
      </c>
      <c r="B76" s="112">
        <v>11</v>
      </c>
      <c r="C76" s="112">
        <v>11</v>
      </c>
      <c r="D76" s="112">
        <v>0</v>
      </c>
      <c r="E76" s="112">
        <v>0</v>
      </c>
      <c r="F76" s="112">
        <v>7</v>
      </c>
      <c r="G76" s="112">
        <v>7</v>
      </c>
      <c r="H76" s="112">
        <v>0</v>
      </c>
      <c r="I76" s="112">
        <v>0</v>
      </c>
      <c r="J76" s="241">
        <v>1.5714285714285714</v>
      </c>
      <c r="K76" s="241">
        <v>1.5714285714285714</v>
      </c>
      <c r="L76" s="241" t="s">
        <v>929</v>
      </c>
      <c r="M76" s="241" t="s">
        <v>929</v>
      </c>
    </row>
    <row r="77" spans="1:13" s="63" customFormat="1" ht="12" customHeight="1" x14ac:dyDescent="0.15">
      <c r="A77" s="134" t="s">
        <v>440</v>
      </c>
      <c r="B77" s="112">
        <v>885</v>
      </c>
      <c r="C77" s="112">
        <v>829</v>
      </c>
      <c r="D77" s="112">
        <v>56</v>
      </c>
      <c r="E77" s="112">
        <v>0</v>
      </c>
      <c r="F77" s="112">
        <v>183</v>
      </c>
      <c r="G77" s="112">
        <v>154</v>
      </c>
      <c r="H77" s="112">
        <v>29</v>
      </c>
      <c r="I77" s="112">
        <v>0</v>
      </c>
      <c r="J77" s="241">
        <v>4.8360655737704921</v>
      </c>
      <c r="K77" s="241">
        <v>5.383116883116883</v>
      </c>
      <c r="L77" s="241">
        <v>1.9310344827586208</v>
      </c>
      <c r="M77" s="241" t="s">
        <v>929</v>
      </c>
    </row>
    <row r="78" spans="1:13" s="63" customFormat="1" ht="12" customHeight="1" x14ac:dyDescent="0.15">
      <c r="A78" s="134" t="s">
        <v>451</v>
      </c>
      <c r="B78" s="112">
        <v>623</v>
      </c>
      <c r="C78" s="112">
        <v>532</v>
      </c>
      <c r="D78" s="112">
        <v>91</v>
      </c>
      <c r="E78" s="112">
        <v>0</v>
      </c>
      <c r="F78" s="112">
        <v>440</v>
      </c>
      <c r="G78" s="112">
        <v>370</v>
      </c>
      <c r="H78" s="112">
        <v>71</v>
      </c>
      <c r="I78" s="112">
        <v>0</v>
      </c>
      <c r="J78" s="241">
        <v>1.415909090909091</v>
      </c>
      <c r="K78" s="241">
        <v>1.4378378378378378</v>
      </c>
      <c r="L78" s="241">
        <v>1.2816901408450705</v>
      </c>
      <c r="M78" s="241" t="s">
        <v>929</v>
      </c>
    </row>
    <row r="79" spans="1:13" s="63" customFormat="1" ht="12" customHeight="1" x14ac:dyDescent="0.15">
      <c r="A79" s="134" t="s">
        <v>462</v>
      </c>
      <c r="B79" s="112">
        <v>116</v>
      </c>
      <c r="C79" s="112">
        <v>116</v>
      </c>
      <c r="D79" s="112">
        <v>0</v>
      </c>
      <c r="E79" s="112">
        <v>0</v>
      </c>
      <c r="F79" s="112">
        <v>15</v>
      </c>
      <c r="G79" s="112">
        <v>15</v>
      </c>
      <c r="H79" s="112">
        <v>0</v>
      </c>
      <c r="I79" s="112">
        <v>0</v>
      </c>
      <c r="J79" s="241">
        <v>7.7333333333333334</v>
      </c>
      <c r="K79" s="241">
        <v>7.7333333333333334</v>
      </c>
      <c r="L79" s="241" t="s">
        <v>929</v>
      </c>
      <c r="M79" s="241" t="s">
        <v>929</v>
      </c>
    </row>
    <row r="80" spans="1:13" s="63" customFormat="1" ht="12" customHeight="1" x14ac:dyDescent="0.15">
      <c r="A80" s="134" t="s">
        <v>474</v>
      </c>
      <c r="B80" s="112">
        <v>160</v>
      </c>
      <c r="C80" s="112">
        <v>151</v>
      </c>
      <c r="D80" s="112">
        <v>9</v>
      </c>
      <c r="E80" s="112">
        <v>0</v>
      </c>
      <c r="F80" s="112">
        <v>142</v>
      </c>
      <c r="G80" s="112">
        <v>137</v>
      </c>
      <c r="H80" s="112">
        <v>5</v>
      </c>
      <c r="I80" s="112">
        <v>0</v>
      </c>
      <c r="J80" s="241">
        <v>1.1267605633802817</v>
      </c>
      <c r="K80" s="241">
        <v>1.1021897810218979</v>
      </c>
      <c r="L80" s="241">
        <v>1.8</v>
      </c>
      <c r="M80" s="241" t="s">
        <v>929</v>
      </c>
    </row>
    <row r="81" spans="1:13" s="63" customFormat="1" ht="12" customHeight="1" x14ac:dyDescent="0.15">
      <c r="A81" s="134" t="s">
        <v>486</v>
      </c>
      <c r="B81" s="112">
        <v>172</v>
      </c>
      <c r="C81" s="112">
        <v>172</v>
      </c>
      <c r="D81" s="112">
        <v>0</v>
      </c>
      <c r="E81" s="112">
        <v>0</v>
      </c>
      <c r="F81" s="112">
        <v>125</v>
      </c>
      <c r="G81" s="112">
        <v>125</v>
      </c>
      <c r="H81" s="112">
        <v>0</v>
      </c>
      <c r="I81" s="112">
        <v>0</v>
      </c>
      <c r="J81" s="241">
        <v>1.3759999999999999</v>
      </c>
      <c r="K81" s="241">
        <v>1.3759999999999999</v>
      </c>
      <c r="L81" s="241" t="s">
        <v>929</v>
      </c>
      <c r="M81" s="241" t="s">
        <v>929</v>
      </c>
    </row>
    <row r="82" spans="1:13" s="63" customFormat="1" ht="12" customHeight="1" x14ac:dyDescent="0.15">
      <c r="A82" s="134" t="s">
        <v>944</v>
      </c>
      <c r="B82" s="112">
        <v>2848</v>
      </c>
      <c r="C82" s="112">
        <v>2675</v>
      </c>
      <c r="D82" s="112">
        <v>173</v>
      </c>
      <c r="E82" s="112">
        <v>0</v>
      </c>
      <c r="F82" s="112">
        <v>1236</v>
      </c>
      <c r="G82" s="112">
        <v>1106</v>
      </c>
      <c r="H82" s="112">
        <v>129</v>
      </c>
      <c r="I82" s="112">
        <v>0</v>
      </c>
      <c r="J82" s="241">
        <v>2.3042071197411005</v>
      </c>
      <c r="K82" s="241">
        <v>2.4186256781193491</v>
      </c>
      <c r="L82" s="241">
        <v>1.3410852713178294</v>
      </c>
      <c r="M82" s="241" t="s">
        <v>929</v>
      </c>
    </row>
    <row r="83" spans="1:13" s="63" customFormat="1" ht="36.950000000000003" customHeight="1" x14ac:dyDescent="0.15">
      <c r="A83" s="134" t="s">
        <v>945</v>
      </c>
      <c r="B83" s="112">
        <v>2732</v>
      </c>
      <c r="C83" s="112">
        <v>2559</v>
      </c>
      <c r="D83" s="112">
        <v>173</v>
      </c>
      <c r="E83" s="112">
        <v>0</v>
      </c>
      <c r="F83" s="112">
        <v>1221</v>
      </c>
      <c r="G83" s="112">
        <v>1092</v>
      </c>
      <c r="H83" s="112">
        <v>129</v>
      </c>
      <c r="I83" s="112">
        <v>0</v>
      </c>
      <c r="J83" s="241">
        <v>2.2375102375102376</v>
      </c>
      <c r="K83" s="241">
        <v>2.3434065934065935</v>
      </c>
      <c r="L83" s="241">
        <v>1.3410852713178294</v>
      </c>
      <c r="M83" s="241" t="s">
        <v>929</v>
      </c>
    </row>
    <row r="84" spans="1:13" s="63" customFormat="1" ht="36.950000000000003" customHeight="1" x14ac:dyDescent="0.15">
      <c r="A84" s="134" t="s">
        <v>932</v>
      </c>
      <c r="B84" s="112">
        <v>116</v>
      </c>
      <c r="C84" s="112">
        <v>116</v>
      </c>
      <c r="D84" s="112">
        <v>0</v>
      </c>
      <c r="E84" s="112">
        <v>0</v>
      </c>
      <c r="F84" s="112">
        <v>15</v>
      </c>
      <c r="G84" s="112">
        <v>15</v>
      </c>
      <c r="H84" s="112">
        <v>0</v>
      </c>
      <c r="I84" s="112">
        <v>0</v>
      </c>
      <c r="J84" s="241">
        <v>7.7333333333333334</v>
      </c>
      <c r="K84" s="241">
        <v>7.7333333333333334</v>
      </c>
      <c r="L84" s="241" t="s">
        <v>929</v>
      </c>
      <c r="M84" s="241" t="s">
        <v>929</v>
      </c>
    </row>
    <row r="85" spans="1:13" s="63" customFormat="1" ht="21.95" customHeight="1" x14ac:dyDescent="0.15">
      <c r="A85" s="134"/>
      <c r="B85" s="239" t="s">
        <v>122</v>
      </c>
      <c r="C85" s="112"/>
      <c r="D85" s="112"/>
      <c r="E85" s="112"/>
      <c r="F85" s="112"/>
      <c r="G85" s="112"/>
      <c r="H85" s="112"/>
      <c r="I85" s="112"/>
      <c r="J85" s="241"/>
      <c r="K85" s="241" t="s">
        <v>933</v>
      </c>
      <c r="L85" s="241" t="s">
        <v>933</v>
      </c>
      <c r="M85" s="241" t="s">
        <v>933</v>
      </c>
    </row>
    <row r="86" spans="1:13" s="63" customFormat="1" x14ac:dyDescent="0.2">
      <c r="A86" s="134"/>
      <c r="B86" s="245"/>
      <c r="C86" s="112"/>
      <c r="D86" s="112"/>
      <c r="E86" s="112"/>
      <c r="F86" s="112"/>
      <c r="G86" s="112"/>
      <c r="H86" s="112"/>
      <c r="I86" s="112"/>
      <c r="J86" s="241"/>
      <c r="K86" s="241" t="s">
        <v>933</v>
      </c>
      <c r="L86" s="241" t="s">
        <v>933</v>
      </c>
      <c r="M86" s="241" t="s">
        <v>933</v>
      </c>
    </row>
    <row r="87" spans="1:13" s="63" customFormat="1" ht="12" customHeight="1" x14ac:dyDescent="0.15">
      <c r="A87" s="134" t="s">
        <v>418</v>
      </c>
      <c r="B87" s="112">
        <v>2271</v>
      </c>
      <c r="C87" s="112">
        <v>2271</v>
      </c>
      <c r="D87" s="112">
        <v>0</v>
      </c>
      <c r="E87" s="112">
        <v>0</v>
      </c>
      <c r="F87" s="112">
        <v>670</v>
      </c>
      <c r="G87" s="112">
        <v>670</v>
      </c>
      <c r="H87" s="112">
        <v>0</v>
      </c>
      <c r="I87" s="112">
        <v>0</v>
      </c>
      <c r="J87" s="241">
        <v>3.3895522388059702</v>
      </c>
      <c r="K87" s="241">
        <v>3.3895522388059702</v>
      </c>
      <c r="L87" s="241" t="s">
        <v>929</v>
      </c>
      <c r="M87" s="241" t="s">
        <v>929</v>
      </c>
    </row>
    <row r="88" spans="1:13" s="63" customFormat="1" ht="12" customHeight="1" x14ac:dyDescent="0.15">
      <c r="A88" s="134" t="s">
        <v>437</v>
      </c>
      <c r="B88" s="112">
        <v>33</v>
      </c>
      <c r="C88" s="112">
        <v>33</v>
      </c>
      <c r="D88" s="112">
        <v>0</v>
      </c>
      <c r="E88" s="112">
        <v>0</v>
      </c>
      <c r="F88" s="112">
        <v>21</v>
      </c>
      <c r="G88" s="112">
        <v>21</v>
      </c>
      <c r="H88" s="112">
        <v>0</v>
      </c>
      <c r="I88" s="112">
        <v>0</v>
      </c>
      <c r="J88" s="241">
        <v>1.5714285714285714</v>
      </c>
      <c r="K88" s="241">
        <v>1.5714285714285714</v>
      </c>
      <c r="L88" s="241" t="s">
        <v>929</v>
      </c>
      <c r="M88" s="241" t="s">
        <v>929</v>
      </c>
    </row>
    <row r="89" spans="1:13" s="63" customFormat="1" ht="12" customHeight="1" x14ac:dyDescent="0.15">
      <c r="A89" s="134" t="s">
        <v>440</v>
      </c>
      <c r="B89" s="112">
        <v>1991</v>
      </c>
      <c r="C89" s="112">
        <v>1788</v>
      </c>
      <c r="D89" s="112">
        <v>203</v>
      </c>
      <c r="E89" s="112">
        <v>0</v>
      </c>
      <c r="F89" s="112">
        <v>626</v>
      </c>
      <c r="G89" s="112">
        <v>563</v>
      </c>
      <c r="H89" s="112">
        <v>63</v>
      </c>
      <c r="I89" s="112">
        <v>0</v>
      </c>
      <c r="J89" s="241">
        <v>3.180511182108626</v>
      </c>
      <c r="K89" s="241">
        <v>3.1758436944937833</v>
      </c>
      <c r="L89" s="241">
        <v>3.2222222222222223</v>
      </c>
      <c r="M89" s="241" t="s">
        <v>929</v>
      </c>
    </row>
    <row r="90" spans="1:13" s="63" customFormat="1" ht="12" customHeight="1" x14ac:dyDescent="0.15">
      <c r="A90" s="134" t="s">
        <v>451</v>
      </c>
      <c r="B90" s="112">
        <v>923</v>
      </c>
      <c r="C90" s="112">
        <v>923</v>
      </c>
      <c r="D90" s="112">
        <v>0</v>
      </c>
      <c r="E90" s="112">
        <v>0</v>
      </c>
      <c r="F90" s="112">
        <v>680</v>
      </c>
      <c r="G90" s="112">
        <v>680</v>
      </c>
      <c r="H90" s="112">
        <v>0</v>
      </c>
      <c r="I90" s="112">
        <v>0</v>
      </c>
      <c r="J90" s="241">
        <v>1.3573529411764707</v>
      </c>
      <c r="K90" s="241">
        <v>1.3573529411764707</v>
      </c>
      <c r="L90" s="241" t="s">
        <v>929</v>
      </c>
      <c r="M90" s="241" t="s">
        <v>929</v>
      </c>
    </row>
    <row r="91" spans="1:13" s="63" customFormat="1" ht="12" customHeight="1" x14ac:dyDescent="0.15">
      <c r="A91" s="134" t="s">
        <v>462</v>
      </c>
      <c r="B91" s="112">
        <v>468</v>
      </c>
      <c r="C91" s="112">
        <v>468</v>
      </c>
      <c r="D91" s="112">
        <v>0</v>
      </c>
      <c r="E91" s="112">
        <v>0</v>
      </c>
      <c r="F91" s="112">
        <v>1334</v>
      </c>
      <c r="G91" s="112">
        <v>1334</v>
      </c>
      <c r="H91" s="112">
        <v>0</v>
      </c>
      <c r="I91" s="112">
        <v>0</v>
      </c>
      <c r="J91" s="241">
        <v>0.35082458770614694</v>
      </c>
      <c r="K91" s="241">
        <v>0.35082458770614694</v>
      </c>
      <c r="L91" s="241" t="s">
        <v>929</v>
      </c>
      <c r="M91" s="241" t="s">
        <v>929</v>
      </c>
    </row>
    <row r="92" spans="1:13" s="63" customFormat="1" ht="12" customHeight="1" x14ac:dyDescent="0.15">
      <c r="A92" s="134" t="s">
        <v>114</v>
      </c>
      <c r="B92" s="112">
        <v>35</v>
      </c>
      <c r="C92" s="112">
        <v>35</v>
      </c>
      <c r="D92" s="112">
        <v>0</v>
      </c>
      <c r="E92" s="112">
        <v>0</v>
      </c>
      <c r="F92" s="112">
        <v>13</v>
      </c>
      <c r="G92" s="112">
        <v>13</v>
      </c>
      <c r="H92" s="112">
        <v>0</v>
      </c>
      <c r="I92" s="112">
        <v>0</v>
      </c>
      <c r="J92" s="241">
        <v>2.6923076923076925</v>
      </c>
      <c r="K92" s="241">
        <v>2.6923076923076925</v>
      </c>
      <c r="L92" s="241" t="s">
        <v>929</v>
      </c>
      <c r="M92" s="241" t="s">
        <v>929</v>
      </c>
    </row>
    <row r="93" spans="1:13" s="63" customFormat="1" ht="12" customHeight="1" x14ac:dyDescent="0.15">
      <c r="A93" s="134" t="s">
        <v>474</v>
      </c>
      <c r="B93" s="112">
        <v>844</v>
      </c>
      <c r="C93" s="112">
        <v>844</v>
      </c>
      <c r="D93" s="112">
        <v>0</v>
      </c>
      <c r="E93" s="112">
        <v>0</v>
      </c>
      <c r="F93" s="112">
        <v>551</v>
      </c>
      <c r="G93" s="112">
        <v>551</v>
      </c>
      <c r="H93" s="112">
        <v>0</v>
      </c>
      <c r="I93" s="112">
        <v>0</v>
      </c>
      <c r="J93" s="241">
        <v>1.5317604355716878</v>
      </c>
      <c r="K93" s="241">
        <v>1.5317604355716878</v>
      </c>
      <c r="L93" s="241" t="s">
        <v>929</v>
      </c>
      <c r="M93" s="241" t="s">
        <v>929</v>
      </c>
    </row>
    <row r="94" spans="1:13" s="63" customFormat="1" ht="12" customHeight="1" x14ac:dyDescent="0.15">
      <c r="A94" s="134" t="s">
        <v>486</v>
      </c>
      <c r="B94" s="112">
        <v>282</v>
      </c>
      <c r="C94" s="112">
        <v>282</v>
      </c>
      <c r="D94" s="112">
        <v>0</v>
      </c>
      <c r="E94" s="112">
        <v>0</v>
      </c>
      <c r="F94" s="112">
        <v>163</v>
      </c>
      <c r="G94" s="112">
        <v>163</v>
      </c>
      <c r="H94" s="112">
        <v>0</v>
      </c>
      <c r="I94" s="112">
        <v>0</v>
      </c>
      <c r="J94" s="241">
        <v>1.7300613496932515</v>
      </c>
      <c r="K94" s="241">
        <v>1.7300613496932515</v>
      </c>
      <c r="L94" s="241" t="s">
        <v>929</v>
      </c>
      <c r="M94" s="241" t="s">
        <v>929</v>
      </c>
    </row>
    <row r="95" spans="1:13" s="63" customFormat="1" ht="12" customHeight="1" x14ac:dyDescent="0.15">
      <c r="A95" s="134" t="s">
        <v>944</v>
      </c>
      <c r="B95" s="112">
        <v>6847</v>
      </c>
      <c r="C95" s="112">
        <v>6644</v>
      </c>
      <c r="D95" s="112">
        <v>203</v>
      </c>
      <c r="E95" s="112">
        <v>0</v>
      </c>
      <c r="F95" s="112">
        <v>4270</v>
      </c>
      <c r="G95" s="112">
        <v>4205</v>
      </c>
      <c r="H95" s="112">
        <v>65</v>
      </c>
      <c r="I95" s="112">
        <v>0</v>
      </c>
      <c r="J95" s="241">
        <v>1.6035128805620609</v>
      </c>
      <c r="K95" s="241">
        <v>1.5800237812128419</v>
      </c>
      <c r="L95" s="241">
        <v>3.1230769230769231</v>
      </c>
      <c r="M95" s="241" t="s">
        <v>929</v>
      </c>
    </row>
    <row r="96" spans="1:13" s="63" customFormat="1" ht="36.950000000000003" customHeight="1" x14ac:dyDescent="0.15">
      <c r="A96" s="134" t="s">
        <v>945</v>
      </c>
      <c r="B96" s="112">
        <v>6379</v>
      </c>
      <c r="C96" s="112">
        <v>6176</v>
      </c>
      <c r="D96" s="112">
        <v>203</v>
      </c>
      <c r="E96" s="112">
        <v>0</v>
      </c>
      <c r="F96" s="112">
        <v>2862</v>
      </c>
      <c r="G96" s="112">
        <v>2798</v>
      </c>
      <c r="H96" s="112">
        <v>65</v>
      </c>
      <c r="I96" s="112">
        <v>0</v>
      </c>
      <c r="J96" s="241">
        <v>2.2288609364081062</v>
      </c>
      <c r="K96" s="241">
        <v>2.2072909220872052</v>
      </c>
      <c r="L96" s="241">
        <v>3.1230769230769231</v>
      </c>
      <c r="M96" s="241" t="s">
        <v>929</v>
      </c>
    </row>
    <row r="97" spans="1:13" s="63" customFormat="1" ht="36.950000000000003" customHeight="1" x14ac:dyDescent="0.15">
      <c r="A97" s="134" t="s">
        <v>932</v>
      </c>
      <c r="B97" s="112">
        <v>468</v>
      </c>
      <c r="C97" s="112">
        <v>468</v>
      </c>
      <c r="D97" s="112">
        <v>0</v>
      </c>
      <c r="E97" s="112">
        <v>0</v>
      </c>
      <c r="F97" s="112">
        <v>1408</v>
      </c>
      <c r="G97" s="112">
        <v>1408</v>
      </c>
      <c r="H97" s="112">
        <v>0</v>
      </c>
      <c r="I97" s="112">
        <v>0</v>
      </c>
      <c r="J97" s="241">
        <v>0.33238636363636365</v>
      </c>
      <c r="K97" s="241">
        <v>0.33238636363636365</v>
      </c>
      <c r="L97" s="241" t="s">
        <v>929</v>
      </c>
      <c r="M97" s="241" t="s">
        <v>929</v>
      </c>
    </row>
    <row r="98" spans="1:13" s="63" customFormat="1" ht="11.25" customHeight="1" x14ac:dyDescent="0.2">
      <c r="A98" s="134"/>
      <c r="B98" s="245"/>
      <c r="C98" s="112"/>
      <c r="D98" s="112"/>
      <c r="E98" s="112"/>
      <c r="F98" s="112"/>
      <c r="G98" s="112"/>
      <c r="H98" s="112"/>
      <c r="I98" s="112"/>
      <c r="J98" s="241"/>
      <c r="K98" s="241"/>
      <c r="L98" s="241"/>
      <c r="M98" s="241"/>
    </row>
    <row r="99" spans="1:13" s="63" customFormat="1" ht="11.25" customHeight="1" x14ac:dyDescent="0.2">
      <c r="A99" s="134"/>
      <c r="B99" s="245"/>
      <c r="C99" s="112"/>
      <c r="D99" s="112"/>
      <c r="E99" s="112"/>
      <c r="F99" s="112"/>
      <c r="G99" s="112"/>
      <c r="H99" s="112"/>
      <c r="I99" s="112"/>
      <c r="J99" s="241"/>
      <c r="K99" s="241"/>
      <c r="L99" s="241"/>
      <c r="M99" s="241"/>
    </row>
    <row r="100" spans="1:13" s="63" customFormat="1" ht="11.25" customHeight="1" x14ac:dyDescent="0.2">
      <c r="A100" s="134"/>
      <c r="B100" s="245"/>
      <c r="C100" s="112"/>
      <c r="D100" s="112"/>
      <c r="E100" s="112"/>
      <c r="F100" s="112"/>
      <c r="G100" s="112"/>
      <c r="H100" s="112"/>
      <c r="I100" s="112"/>
      <c r="J100" s="241"/>
      <c r="K100" s="241"/>
      <c r="L100" s="241"/>
      <c r="M100" s="241"/>
    </row>
    <row r="101" spans="1:13" s="63" customFormat="1" ht="11.25" customHeight="1" x14ac:dyDescent="0.2">
      <c r="A101" s="134"/>
      <c r="B101" s="245"/>
      <c r="C101" s="112"/>
      <c r="D101" s="112"/>
      <c r="E101" s="112"/>
      <c r="F101" s="112"/>
      <c r="G101" s="112"/>
      <c r="H101" s="112"/>
      <c r="I101" s="112"/>
      <c r="J101" s="241"/>
      <c r="K101" s="241"/>
      <c r="L101" s="241"/>
      <c r="M101" s="241"/>
    </row>
    <row r="102" spans="1:13" s="63" customFormat="1" ht="11.25" customHeight="1" x14ac:dyDescent="0.2">
      <c r="A102" s="134"/>
      <c r="B102" s="245"/>
      <c r="C102" s="112"/>
      <c r="D102" s="112"/>
      <c r="E102" s="112"/>
      <c r="F102" s="112"/>
      <c r="G102" s="112"/>
      <c r="H102" s="112"/>
      <c r="I102" s="112"/>
      <c r="J102" s="241"/>
      <c r="K102" s="241"/>
      <c r="L102" s="241"/>
      <c r="M102" s="241"/>
    </row>
    <row r="103" spans="1:13" s="63" customFormat="1" ht="11.25" customHeight="1" x14ac:dyDescent="0.2">
      <c r="A103" s="134"/>
      <c r="B103" s="245"/>
      <c r="C103" s="112"/>
      <c r="D103" s="112"/>
      <c r="E103" s="112"/>
      <c r="F103" s="112"/>
      <c r="G103" s="112"/>
      <c r="H103" s="112"/>
      <c r="I103" s="112"/>
      <c r="J103" s="241"/>
      <c r="K103" s="241"/>
      <c r="L103" s="241"/>
      <c r="M103" s="241"/>
    </row>
    <row r="104" spans="1:13" s="63" customFormat="1" ht="11.25" customHeight="1" x14ac:dyDescent="0.2">
      <c r="A104" s="134"/>
      <c r="B104" s="245"/>
      <c r="C104" s="112"/>
      <c r="D104" s="112"/>
      <c r="E104" s="112"/>
      <c r="F104" s="112"/>
      <c r="G104" s="112"/>
      <c r="H104" s="112"/>
      <c r="I104" s="112"/>
      <c r="J104" s="241"/>
      <c r="K104" s="241"/>
      <c r="L104" s="241"/>
      <c r="M104" s="241"/>
    </row>
    <row r="105" spans="1:13" s="63" customFormat="1" ht="11.25" customHeight="1" x14ac:dyDescent="0.2">
      <c r="A105" s="134"/>
      <c r="B105" s="245"/>
      <c r="C105" s="112"/>
      <c r="D105" s="112"/>
      <c r="E105" s="112"/>
      <c r="F105" s="112"/>
      <c r="G105" s="112"/>
      <c r="H105" s="112"/>
      <c r="I105" s="112"/>
      <c r="J105" s="241"/>
      <c r="K105" s="241"/>
      <c r="L105" s="241"/>
      <c r="M105" s="241"/>
    </row>
    <row r="106" spans="1:13" s="63" customFormat="1" ht="11.25" customHeight="1" x14ac:dyDescent="0.2">
      <c r="A106" s="134"/>
      <c r="B106" s="245"/>
      <c r="C106" s="112"/>
      <c r="D106" s="112"/>
      <c r="E106" s="112"/>
      <c r="F106" s="112"/>
      <c r="G106" s="112"/>
      <c r="H106" s="112"/>
      <c r="I106" s="112"/>
      <c r="J106" s="241"/>
      <c r="K106" s="241"/>
      <c r="L106" s="241"/>
      <c r="M106" s="241"/>
    </row>
    <row r="107" spans="1:13" s="63" customFormat="1" ht="11.25" customHeight="1" x14ac:dyDescent="0.2">
      <c r="A107" s="134"/>
      <c r="B107" s="245"/>
      <c r="C107" s="112"/>
      <c r="D107" s="112"/>
      <c r="E107" s="112"/>
      <c r="F107" s="112"/>
      <c r="G107" s="112"/>
      <c r="H107" s="112"/>
      <c r="I107" s="112"/>
      <c r="J107" s="241"/>
      <c r="K107" s="241"/>
      <c r="L107" s="241"/>
      <c r="M107" s="241"/>
    </row>
    <row r="108" spans="1:13" s="63" customFormat="1" ht="11.25" customHeight="1" x14ac:dyDescent="0.2">
      <c r="A108" s="134"/>
      <c r="B108" s="20"/>
      <c r="C108" s="112"/>
      <c r="D108" s="112"/>
      <c r="E108" s="112"/>
      <c r="F108" s="112"/>
      <c r="G108" s="112"/>
      <c r="H108" s="112"/>
      <c r="I108" s="112"/>
      <c r="J108" s="241"/>
      <c r="K108" s="241"/>
      <c r="L108" s="241"/>
      <c r="M108" s="241"/>
    </row>
    <row r="109" spans="1:13" s="63" customFormat="1" ht="11.25" customHeight="1" x14ac:dyDescent="0.2">
      <c r="A109" s="134"/>
      <c r="B109" s="20"/>
      <c r="C109" s="112"/>
      <c r="D109" s="112"/>
      <c r="E109" s="112"/>
      <c r="F109" s="112"/>
      <c r="G109" s="112"/>
      <c r="H109" s="112"/>
      <c r="I109" s="112"/>
      <c r="J109" s="241"/>
      <c r="K109" s="241"/>
      <c r="L109" s="241"/>
      <c r="M109" s="241"/>
    </row>
    <row r="110" spans="1:13" s="63" customFormat="1" ht="11.25" customHeight="1" x14ac:dyDescent="0.2">
      <c r="A110" s="134"/>
      <c r="B110" s="20"/>
      <c r="C110" s="112"/>
      <c r="D110" s="112"/>
      <c r="E110" s="112"/>
      <c r="F110" s="112"/>
      <c r="G110" s="112"/>
      <c r="H110" s="112"/>
      <c r="I110" s="112"/>
      <c r="J110" s="241"/>
      <c r="K110" s="241" t="s">
        <v>933</v>
      </c>
      <c r="L110" s="241" t="s">
        <v>933</v>
      </c>
      <c r="M110" s="241" t="s">
        <v>933</v>
      </c>
    </row>
    <row r="111" spans="1:13" s="63" customFormat="1" ht="11.25" customHeight="1" x14ac:dyDescent="0.2">
      <c r="A111" s="134"/>
      <c r="B111" s="20"/>
      <c r="C111" s="112"/>
      <c r="D111" s="112"/>
      <c r="E111" s="112"/>
      <c r="F111" s="112"/>
      <c r="G111" s="112"/>
      <c r="H111" s="112"/>
      <c r="I111" s="112"/>
      <c r="J111" s="241"/>
      <c r="K111" s="241" t="s">
        <v>933</v>
      </c>
      <c r="L111" s="241" t="s">
        <v>933</v>
      </c>
      <c r="M111" s="241" t="s">
        <v>933</v>
      </c>
    </row>
    <row r="112" spans="1:13" s="63" customFormat="1" ht="11.25" customHeight="1" x14ac:dyDescent="0.15">
      <c r="A112" s="238" t="s">
        <v>934</v>
      </c>
      <c r="C112" s="112"/>
      <c r="D112" s="112"/>
      <c r="E112" s="112"/>
      <c r="F112" s="112"/>
      <c r="G112" s="112"/>
      <c r="H112" s="112"/>
      <c r="I112" s="112"/>
      <c r="J112" s="241"/>
      <c r="K112" s="241" t="s">
        <v>933</v>
      </c>
      <c r="L112" s="241" t="s">
        <v>933</v>
      </c>
      <c r="M112" s="241" t="s">
        <v>933</v>
      </c>
    </row>
    <row r="113" spans="1:13" s="63" customFormat="1" ht="11.25" customHeight="1" x14ac:dyDescent="0.15">
      <c r="A113" s="242" t="s">
        <v>946</v>
      </c>
      <c r="C113" s="112"/>
      <c r="D113" s="112"/>
      <c r="E113" s="112"/>
      <c r="F113" s="112"/>
      <c r="G113" s="112"/>
      <c r="H113" s="112"/>
      <c r="I113" s="112"/>
      <c r="J113" s="241"/>
      <c r="K113" s="241" t="s">
        <v>933</v>
      </c>
      <c r="L113" s="241" t="s">
        <v>933</v>
      </c>
      <c r="M113" s="241" t="s">
        <v>933</v>
      </c>
    </row>
    <row r="114" spans="1:13" s="63" customFormat="1" ht="11.25" customHeight="1" x14ac:dyDescent="0.15">
      <c r="A114" s="134" t="s">
        <v>947</v>
      </c>
      <c r="C114" s="112"/>
      <c r="D114" s="112"/>
      <c r="E114" s="112"/>
      <c r="F114" s="112"/>
      <c r="G114" s="112"/>
      <c r="H114" s="112"/>
      <c r="I114" s="112"/>
      <c r="J114" s="241"/>
      <c r="K114" s="241" t="s">
        <v>933</v>
      </c>
      <c r="L114" s="241" t="s">
        <v>933</v>
      </c>
      <c r="M114" s="241" t="s">
        <v>933</v>
      </c>
    </row>
    <row r="115" spans="1:13" s="63" customFormat="1" ht="11.25" customHeight="1" x14ac:dyDescent="0.2">
      <c r="A115" s="134"/>
      <c r="B115" s="20"/>
      <c r="C115" s="112"/>
      <c r="D115" s="112"/>
      <c r="E115" s="112"/>
      <c r="F115" s="112"/>
      <c r="G115" s="112"/>
      <c r="H115" s="112"/>
      <c r="I115" s="112"/>
      <c r="J115" s="241"/>
      <c r="K115" s="241"/>
      <c r="L115" s="241"/>
      <c r="M115" s="241"/>
    </row>
    <row r="116" spans="1:13" s="63" customFormat="1" ht="11.25" customHeight="1" x14ac:dyDescent="0.2">
      <c r="A116" s="134"/>
      <c r="B116" s="20"/>
      <c r="C116" s="112"/>
      <c r="D116" s="112"/>
      <c r="E116" s="112"/>
      <c r="F116" s="112"/>
      <c r="G116" s="112"/>
      <c r="H116" s="112"/>
      <c r="I116" s="112"/>
      <c r="J116" s="241"/>
      <c r="K116" s="241"/>
      <c r="L116" s="241"/>
      <c r="M116" s="241"/>
    </row>
    <row r="117" spans="1:13" s="63" customFormat="1" ht="11.25" customHeight="1" x14ac:dyDescent="0.15">
      <c r="A117" s="320" t="s">
        <v>73</v>
      </c>
      <c r="B117" s="320"/>
      <c r="C117" s="320"/>
      <c r="D117" s="320"/>
      <c r="E117" s="320"/>
      <c r="F117" s="112"/>
      <c r="G117" s="112"/>
      <c r="H117" s="112"/>
      <c r="I117" s="112"/>
      <c r="J117" s="241"/>
      <c r="K117" s="241" t="s">
        <v>933</v>
      </c>
      <c r="L117" s="241" t="s">
        <v>933</v>
      </c>
      <c r="M117" s="241" t="s">
        <v>933</v>
      </c>
    </row>
    <row r="118" spans="1:13" s="63" customFormat="1" ht="27" customHeight="1" x14ac:dyDescent="0.15">
      <c r="A118" s="238"/>
      <c r="B118" s="239" t="s">
        <v>928</v>
      </c>
      <c r="C118" s="166"/>
      <c r="D118" s="166"/>
      <c r="E118" s="166"/>
      <c r="F118" s="166"/>
      <c r="G118" s="166"/>
      <c r="H118" s="166"/>
      <c r="I118" s="166"/>
      <c r="J118" s="166"/>
      <c r="K118" s="166"/>
      <c r="L118" s="166"/>
    </row>
    <row r="119" spans="1:13" s="63" customFormat="1" ht="21.95" customHeight="1" x14ac:dyDescent="0.15">
      <c r="A119" s="134"/>
      <c r="B119" s="243" t="s">
        <v>123</v>
      </c>
      <c r="C119" s="112"/>
      <c r="D119" s="112"/>
      <c r="E119" s="112"/>
      <c r="F119" s="112"/>
      <c r="G119" s="112"/>
      <c r="H119" s="112"/>
      <c r="I119" s="112"/>
      <c r="J119" s="241"/>
      <c r="K119" s="241" t="s">
        <v>933</v>
      </c>
      <c r="L119" s="241" t="s">
        <v>933</v>
      </c>
      <c r="M119" s="241" t="s">
        <v>933</v>
      </c>
    </row>
    <row r="120" spans="1:13" s="63" customFormat="1" x14ac:dyDescent="0.2">
      <c r="A120" s="134"/>
      <c r="B120" s="245"/>
      <c r="C120" s="112"/>
      <c r="D120" s="112"/>
      <c r="E120" s="112"/>
      <c r="F120" s="112"/>
      <c r="G120" s="112"/>
      <c r="H120" s="112"/>
      <c r="I120" s="112"/>
      <c r="J120" s="241"/>
      <c r="K120" s="241" t="s">
        <v>933</v>
      </c>
      <c r="L120" s="241" t="s">
        <v>933</v>
      </c>
      <c r="M120" s="241" t="s">
        <v>933</v>
      </c>
    </row>
    <row r="121" spans="1:13" s="63" customFormat="1" ht="12" customHeight="1" x14ac:dyDescent="0.15">
      <c r="A121" s="134" t="s">
        <v>418</v>
      </c>
      <c r="B121" s="112">
        <v>4491</v>
      </c>
      <c r="C121" s="112">
        <v>4412</v>
      </c>
      <c r="D121" s="112">
        <v>57</v>
      </c>
      <c r="E121" s="112">
        <v>22</v>
      </c>
      <c r="F121" s="112">
        <v>1517</v>
      </c>
      <c r="G121" s="112">
        <v>1436</v>
      </c>
      <c r="H121" s="112">
        <v>27</v>
      </c>
      <c r="I121" s="112">
        <v>45</v>
      </c>
      <c r="J121" s="241">
        <v>2.96044825313118</v>
      </c>
      <c r="K121" s="241">
        <v>3.0724233983286906</v>
      </c>
      <c r="L121" s="241">
        <v>2.1111111111111112</v>
      </c>
      <c r="M121" s="241">
        <v>0.48888888888888887</v>
      </c>
    </row>
    <row r="122" spans="1:13" s="63" customFormat="1" ht="12" customHeight="1" x14ac:dyDescent="0.15">
      <c r="A122" s="134" t="s">
        <v>437</v>
      </c>
      <c r="B122" s="112">
        <v>225</v>
      </c>
      <c r="C122" s="112">
        <v>225</v>
      </c>
      <c r="D122" s="112">
        <v>0</v>
      </c>
      <c r="E122" s="112">
        <v>0</v>
      </c>
      <c r="F122" s="112">
        <v>100</v>
      </c>
      <c r="G122" s="112">
        <v>100</v>
      </c>
      <c r="H122" s="112">
        <v>0</v>
      </c>
      <c r="I122" s="112">
        <v>0</v>
      </c>
      <c r="J122" s="241">
        <v>2.25</v>
      </c>
      <c r="K122" s="241">
        <v>2.25</v>
      </c>
      <c r="L122" s="241" t="s">
        <v>929</v>
      </c>
      <c r="M122" s="241" t="s">
        <v>929</v>
      </c>
    </row>
    <row r="123" spans="1:13" s="63" customFormat="1" ht="12" customHeight="1" x14ac:dyDescent="0.15">
      <c r="A123" s="134" t="s">
        <v>440</v>
      </c>
      <c r="B123" s="112">
        <v>3900</v>
      </c>
      <c r="C123" s="112">
        <v>3542</v>
      </c>
      <c r="D123" s="112">
        <v>358</v>
      </c>
      <c r="E123" s="112">
        <v>0</v>
      </c>
      <c r="F123" s="112">
        <v>1062</v>
      </c>
      <c r="G123" s="112">
        <v>986</v>
      </c>
      <c r="H123" s="112">
        <v>76</v>
      </c>
      <c r="I123" s="112">
        <v>0</v>
      </c>
      <c r="J123" s="241">
        <v>3.6723163841807911</v>
      </c>
      <c r="K123" s="241">
        <v>3.5922920892494927</v>
      </c>
      <c r="L123" s="241">
        <v>4.7105263157894735</v>
      </c>
      <c r="M123" s="241" t="s">
        <v>929</v>
      </c>
    </row>
    <row r="124" spans="1:13" s="63" customFormat="1" ht="12" customHeight="1" x14ac:dyDescent="0.15">
      <c r="A124" s="134" t="s">
        <v>451</v>
      </c>
      <c r="B124" s="112">
        <v>2871</v>
      </c>
      <c r="C124" s="112">
        <v>2850</v>
      </c>
      <c r="D124" s="112">
        <v>21</v>
      </c>
      <c r="E124" s="112">
        <v>0</v>
      </c>
      <c r="F124" s="112">
        <v>1701</v>
      </c>
      <c r="G124" s="112">
        <v>1697</v>
      </c>
      <c r="H124" s="112">
        <v>4</v>
      </c>
      <c r="I124" s="112">
        <v>0</v>
      </c>
      <c r="J124" s="241">
        <v>1.6878306878306879</v>
      </c>
      <c r="K124" s="241">
        <v>1.6794342958161461</v>
      </c>
      <c r="L124" s="241">
        <v>5.25</v>
      </c>
      <c r="M124" s="241" t="s">
        <v>929</v>
      </c>
    </row>
    <row r="125" spans="1:13" s="63" customFormat="1" ht="12" customHeight="1" x14ac:dyDescent="0.15">
      <c r="A125" s="134" t="s">
        <v>462</v>
      </c>
      <c r="B125" s="112">
        <v>1038</v>
      </c>
      <c r="C125" s="112">
        <v>1038</v>
      </c>
      <c r="D125" s="112">
        <v>0</v>
      </c>
      <c r="E125" s="112">
        <v>0</v>
      </c>
      <c r="F125" s="112">
        <v>2848</v>
      </c>
      <c r="G125" s="112">
        <v>1497</v>
      </c>
      <c r="H125" s="112">
        <v>1351</v>
      </c>
      <c r="I125" s="112">
        <v>0</v>
      </c>
      <c r="J125" s="241">
        <v>0.36446629213483145</v>
      </c>
      <c r="K125" s="241">
        <v>0.69338677354709422</v>
      </c>
      <c r="L125" s="241" t="s">
        <v>929</v>
      </c>
      <c r="M125" s="241" t="s">
        <v>929</v>
      </c>
    </row>
    <row r="126" spans="1:13" s="63" customFormat="1" ht="12" customHeight="1" x14ac:dyDescent="0.15">
      <c r="A126" s="134" t="s">
        <v>467</v>
      </c>
      <c r="B126" s="112">
        <v>205</v>
      </c>
      <c r="C126" s="112">
        <v>205</v>
      </c>
      <c r="D126" s="112">
        <v>0</v>
      </c>
      <c r="E126" s="112">
        <v>0</v>
      </c>
      <c r="F126" s="112">
        <v>148</v>
      </c>
      <c r="G126" s="112">
        <v>148</v>
      </c>
      <c r="H126" s="112">
        <v>0</v>
      </c>
      <c r="I126" s="112">
        <v>0</v>
      </c>
      <c r="J126" s="241">
        <v>1.3851351351351351</v>
      </c>
      <c r="K126" s="241">
        <v>1.3851351351351351</v>
      </c>
      <c r="L126" s="241" t="s">
        <v>929</v>
      </c>
      <c r="M126" s="241" t="s">
        <v>929</v>
      </c>
    </row>
    <row r="127" spans="1:13" s="63" customFormat="1" ht="12" customHeight="1" x14ac:dyDescent="0.15">
      <c r="A127" s="134" t="s">
        <v>114</v>
      </c>
      <c r="B127" s="112">
        <v>396</v>
      </c>
      <c r="C127" s="112">
        <v>396</v>
      </c>
      <c r="D127" s="112">
        <v>0</v>
      </c>
      <c r="E127" s="112">
        <v>0</v>
      </c>
      <c r="F127" s="112">
        <v>183</v>
      </c>
      <c r="G127" s="112">
        <v>183</v>
      </c>
      <c r="H127" s="112">
        <v>0</v>
      </c>
      <c r="I127" s="112">
        <v>0</v>
      </c>
      <c r="J127" s="241">
        <v>2.1639344262295084</v>
      </c>
      <c r="K127" s="241">
        <v>2.1639344262295084</v>
      </c>
      <c r="L127" s="241" t="s">
        <v>929</v>
      </c>
      <c r="M127" s="241" t="s">
        <v>929</v>
      </c>
    </row>
    <row r="128" spans="1:13" s="63" customFormat="1" ht="12" customHeight="1" x14ac:dyDescent="0.15">
      <c r="A128" s="134" t="s">
        <v>474</v>
      </c>
      <c r="B128" s="112">
        <v>1279</v>
      </c>
      <c r="C128" s="112">
        <v>1279</v>
      </c>
      <c r="D128" s="112">
        <v>0</v>
      </c>
      <c r="E128" s="112">
        <v>0</v>
      </c>
      <c r="F128" s="112">
        <v>836</v>
      </c>
      <c r="G128" s="112">
        <v>836</v>
      </c>
      <c r="H128" s="112">
        <v>0</v>
      </c>
      <c r="I128" s="112">
        <v>0</v>
      </c>
      <c r="J128" s="241">
        <v>1.5299043062200957</v>
      </c>
      <c r="K128" s="241">
        <v>1.5299043062200957</v>
      </c>
      <c r="L128" s="241" t="s">
        <v>929</v>
      </c>
      <c r="M128" s="241" t="s">
        <v>929</v>
      </c>
    </row>
    <row r="129" spans="1:13" s="63" customFormat="1" ht="12" customHeight="1" x14ac:dyDescent="0.15">
      <c r="A129" s="134" t="s">
        <v>486</v>
      </c>
      <c r="B129" s="112">
        <v>568</v>
      </c>
      <c r="C129" s="112">
        <v>568</v>
      </c>
      <c r="D129" s="112">
        <v>0</v>
      </c>
      <c r="E129" s="112">
        <v>0</v>
      </c>
      <c r="F129" s="112">
        <v>399</v>
      </c>
      <c r="G129" s="112">
        <v>398</v>
      </c>
      <c r="H129" s="112">
        <v>0</v>
      </c>
      <c r="I129" s="112">
        <v>1</v>
      </c>
      <c r="J129" s="241">
        <v>1.4235588972431077</v>
      </c>
      <c r="K129" s="241">
        <v>1.4271356783919598</v>
      </c>
      <c r="L129" s="241" t="s">
        <v>929</v>
      </c>
      <c r="M129" s="241" t="s">
        <v>929</v>
      </c>
    </row>
    <row r="130" spans="1:13" s="63" customFormat="1" ht="12" customHeight="1" x14ac:dyDescent="0.15">
      <c r="A130" s="134" t="s">
        <v>944</v>
      </c>
      <c r="B130" s="112">
        <v>14973</v>
      </c>
      <c r="C130" s="112">
        <v>14515</v>
      </c>
      <c r="D130" s="112">
        <v>436</v>
      </c>
      <c r="E130" s="112">
        <v>22</v>
      </c>
      <c r="F130" s="112">
        <v>9172</v>
      </c>
      <c r="G130" s="112">
        <v>7637</v>
      </c>
      <c r="H130" s="112">
        <v>1481</v>
      </c>
      <c r="I130" s="112">
        <v>46</v>
      </c>
      <c r="J130" s="241">
        <v>1.6324683820322721</v>
      </c>
      <c r="K130" s="241">
        <v>1.9006154249050675</v>
      </c>
      <c r="L130" s="241">
        <v>0.29439567859554355</v>
      </c>
      <c r="M130" s="241">
        <v>0.47826086956521741</v>
      </c>
    </row>
    <row r="131" spans="1:13" s="63" customFormat="1" ht="36.950000000000003" customHeight="1" x14ac:dyDescent="0.15">
      <c r="A131" s="134" t="s">
        <v>945</v>
      </c>
      <c r="B131" s="112">
        <v>13935</v>
      </c>
      <c r="C131" s="112">
        <v>13477</v>
      </c>
      <c r="D131" s="112">
        <v>436</v>
      </c>
      <c r="E131" s="112">
        <v>22</v>
      </c>
      <c r="F131" s="112">
        <v>6281</v>
      </c>
      <c r="G131" s="112">
        <v>6119</v>
      </c>
      <c r="H131" s="112">
        <v>108</v>
      </c>
      <c r="I131" s="112">
        <v>46</v>
      </c>
      <c r="J131" s="241">
        <v>2.2185957650055723</v>
      </c>
      <c r="K131" s="241">
        <v>2.2024840660238603</v>
      </c>
      <c r="L131" s="241">
        <v>4.0370370370370372</v>
      </c>
      <c r="M131" s="241">
        <v>0.47826086956521741</v>
      </c>
    </row>
    <row r="132" spans="1:13" s="63" customFormat="1" ht="36.950000000000003" customHeight="1" x14ac:dyDescent="0.15">
      <c r="A132" s="134" t="s">
        <v>932</v>
      </c>
      <c r="B132" s="112">
        <v>1038</v>
      </c>
      <c r="C132" s="112">
        <v>1038</v>
      </c>
      <c r="D132" s="112">
        <v>0</v>
      </c>
      <c r="E132" s="112">
        <v>0</v>
      </c>
      <c r="F132" s="112">
        <v>2892</v>
      </c>
      <c r="G132" s="112">
        <v>1518</v>
      </c>
      <c r="H132" s="112">
        <v>1374</v>
      </c>
      <c r="I132" s="112">
        <v>0</v>
      </c>
      <c r="J132" s="241">
        <v>0.35892116182572614</v>
      </c>
      <c r="K132" s="241">
        <v>0.6837944664031621</v>
      </c>
      <c r="L132" s="241" t="s">
        <v>929</v>
      </c>
      <c r="M132" s="241" t="s">
        <v>929</v>
      </c>
    </row>
    <row r="133" spans="1:13" s="63" customFormat="1" ht="21.95" customHeight="1" x14ac:dyDescent="0.15">
      <c r="A133" s="134"/>
      <c r="B133" s="239" t="s">
        <v>124</v>
      </c>
      <c r="C133" s="112"/>
      <c r="D133" s="112"/>
      <c r="E133" s="112"/>
      <c r="F133" s="112"/>
      <c r="G133" s="112"/>
      <c r="H133" s="112"/>
      <c r="I133" s="112"/>
      <c r="J133" s="241"/>
      <c r="K133" s="241" t="s">
        <v>933</v>
      </c>
      <c r="L133" s="241" t="s">
        <v>933</v>
      </c>
      <c r="M133" s="241" t="s">
        <v>933</v>
      </c>
    </row>
    <row r="134" spans="1:13" s="63" customFormat="1" x14ac:dyDescent="0.2">
      <c r="A134" s="134"/>
      <c r="B134" s="245"/>
      <c r="C134" s="112"/>
      <c r="D134" s="112"/>
      <c r="E134" s="112"/>
      <c r="F134" s="112"/>
      <c r="G134" s="112"/>
      <c r="H134" s="112"/>
      <c r="I134" s="112"/>
      <c r="J134" s="241"/>
      <c r="K134" s="241" t="s">
        <v>933</v>
      </c>
      <c r="L134" s="241" t="s">
        <v>933</v>
      </c>
      <c r="M134" s="241" t="s">
        <v>933</v>
      </c>
    </row>
    <row r="135" spans="1:13" s="63" customFormat="1" ht="12" customHeight="1" x14ac:dyDescent="0.15">
      <c r="A135" s="134" t="s">
        <v>418</v>
      </c>
      <c r="B135" s="112">
        <v>680</v>
      </c>
      <c r="C135" s="112">
        <v>680</v>
      </c>
      <c r="D135" s="112">
        <v>0</v>
      </c>
      <c r="E135" s="112">
        <v>0</v>
      </c>
      <c r="F135" s="112">
        <v>341</v>
      </c>
      <c r="G135" s="112">
        <v>341</v>
      </c>
      <c r="H135" s="112">
        <v>0</v>
      </c>
      <c r="I135" s="112">
        <v>0</v>
      </c>
      <c r="J135" s="241">
        <v>1.9941348973607038</v>
      </c>
      <c r="K135" s="241">
        <v>1.9941348973607038</v>
      </c>
      <c r="L135" s="241" t="s">
        <v>929</v>
      </c>
      <c r="M135" s="241" t="s">
        <v>929</v>
      </c>
    </row>
    <row r="136" spans="1:13" s="63" customFormat="1" ht="12" customHeight="1" x14ac:dyDescent="0.15">
      <c r="A136" s="134" t="s">
        <v>437</v>
      </c>
      <c r="B136" s="112">
        <v>8</v>
      </c>
      <c r="C136" s="112">
        <v>8</v>
      </c>
      <c r="D136" s="112">
        <v>0</v>
      </c>
      <c r="E136" s="112">
        <v>0</v>
      </c>
      <c r="F136" s="112">
        <v>11</v>
      </c>
      <c r="G136" s="112">
        <v>11</v>
      </c>
      <c r="H136" s="112">
        <v>0</v>
      </c>
      <c r="I136" s="112">
        <v>0</v>
      </c>
      <c r="J136" s="241">
        <v>0.72727272727272729</v>
      </c>
      <c r="K136" s="241">
        <v>0.72727272727272729</v>
      </c>
      <c r="L136" s="241" t="s">
        <v>929</v>
      </c>
      <c r="M136" s="241" t="s">
        <v>929</v>
      </c>
    </row>
    <row r="137" spans="1:13" s="63" customFormat="1" ht="12" customHeight="1" x14ac:dyDescent="0.15">
      <c r="A137" s="134" t="s">
        <v>440</v>
      </c>
      <c r="B137" s="112">
        <v>643</v>
      </c>
      <c r="C137" s="112">
        <v>643</v>
      </c>
      <c r="D137" s="112">
        <v>0</v>
      </c>
      <c r="E137" s="112">
        <v>0</v>
      </c>
      <c r="F137" s="112">
        <v>198</v>
      </c>
      <c r="G137" s="112">
        <v>198</v>
      </c>
      <c r="H137" s="112">
        <v>0</v>
      </c>
      <c r="I137" s="112">
        <v>0</v>
      </c>
      <c r="J137" s="241">
        <v>3.2474747474747474</v>
      </c>
      <c r="K137" s="241">
        <v>3.2474747474747474</v>
      </c>
      <c r="L137" s="241" t="s">
        <v>929</v>
      </c>
      <c r="M137" s="241" t="s">
        <v>929</v>
      </c>
    </row>
    <row r="138" spans="1:13" s="63" customFormat="1" ht="12" customHeight="1" x14ac:dyDescent="0.15">
      <c r="A138" s="134" t="s">
        <v>451</v>
      </c>
      <c r="B138" s="112">
        <v>846</v>
      </c>
      <c r="C138" s="112">
        <v>846</v>
      </c>
      <c r="D138" s="112">
        <v>0</v>
      </c>
      <c r="E138" s="112">
        <v>0</v>
      </c>
      <c r="F138" s="112">
        <v>446</v>
      </c>
      <c r="G138" s="112">
        <v>446</v>
      </c>
      <c r="H138" s="112">
        <v>0</v>
      </c>
      <c r="I138" s="112">
        <v>0</v>
      </c>
      <c r="J138" s="241">
        <v>1.8968609865470851</v>
      </c>
      <c r="K138" s="241">
        <v>1.8968609865470851</v>
      </c>
      <c r="L138" s="241" t="s">
        <v>929</v>
      </c>
      <c r="M138" s="241" t="s">
        <v>929</v>
      </c>
    </row>
    <row r="139" spans="1:13" s="63" customFormat="1" ht="12" customHeight="1" x14ac:dyDescent="0.15">
      <c r="A139" s="134" t="s">
        <v>462</v>
      </c>
      <c r="B139" s="112">
        <v>417</v>
      </c>
      <c r="C139" s="112">
        <v>417</v>
      </c>
      <c r="D139" s="112">
        <v>0</v>
      </c>
      <c r="E139" s="112">
        <v>0</v>
      </c>
      <c r="F139" s="112">
        <v>1400</v>
      </c>
      <c r="G139" s="112">
        <v>1400</v>
      </c>
      <c r="H139" s="112">
        <v>0</v>
      </c>
      <c r="I139" s="112">
        <v>0</v>
      </c>
      <c r="J139" s="241">
        <v>0.29785714285714288</v>
      </c>
      <c r="K139" s="241">
        <v>0.29785714285714288</v>
      </c>
      <c r="L139" s="241" t="s">
        <v>929</v>
      </c>
      <c r="M139" s="241" t="s">
        <v>929</v>
      </c>
    </row>
    <row r="140" spans="1:13" s="63" customFormat="1" ht="12" customHeight="1" x14ac:dyDescent="0.15">
      <c r="A140" s="134" t="s">
        <v>114</v>
      </c>
      <c r="B140" s="112">
        <v>48</v>
      </c>
      <c r="C140" s="112">
        <v>48</v>
      </c>
      <c r="D140" s="112">
        <v>0</v>
      </c>
      <c r="E140" s="112">
        <v>0</v>
      </c>
      <c r="F140" s="112">
        <v>70</v>
      </c>
      <c r="G140" s="112">
        <v>70</v>
      </c>
      <c r="H140" s="112">
        <v>0</v>
      </c>
      <c r="I140" s="112">
        <v>0</v>
      </c>
      <c r="J140" s="241">
        <v>0.68571428571428572</v>
      </c>
      <c r="K140" s="241">
        <v>0.68571428571428572</v>
      </c>
      <c r="L140" s="241" t="s">
        <v>929</v>
      </c>
      <c r="M140" s="241" t="s">
        <v>929</v>
      </c>
    </row>
    <row r="141" spans="1:13" s="63" customFormat="1" ht="12" customHeight="1" x14ac:dyDescent="0.15">
      <c r="A141" s="134" t="s">
        <v>474</v>
      </c>
      <c r="B141" s="112">
        <v>325</v>
      </c>
      <c r="C141" s="112">
        <v>325</v>
      </c>
      <c r="D141" s="112">
        <v>0</v>
      </c>
      <c r="E141" s="112">
        <v>0</v>
      </c>
      <c r="F141" s="112">
        <v>160</v>
      </c>
      <c r="G141" s="112">
        <v>160</v>
      </c>
      <c r="H141" s="112">
        <v>0</v>
      </c>
      <c r="I141" s="112">
        <v>0</v>
      </c>
      <c r="J141" s="241">
        <v>2.03125</v>
      </c>
      <c r="K141" s="241">
        <v>2.03125</v>
      </c>
      <c r="L141" s="241" t="s">
        <v>929</v>
      </c>
      <c r="M141" s="241" t="s">
        <v>929</v>
      </c>
    </row>
    <row r="142" spans="1:13" s="63" customFormat="1" ht="12" customHeight="1" x14ac:dyDescent="0.15">
      <c r="A142" s="134" t="s">
        <v>486</v>
      </c>
      <c r="B142" s="112">
        <v>105</v>
      </c>
      <c r="C142" s="112">
        <v>105</v>
      </c>
      <c r="D142" s="112">
        <v>0</v>
      </c>
      <c r="E142" s="112">
        <v>0</v>
      </c>
      <c r="F142" s="112">
        <v>106</v>
      </c>
      <c r="G142" s="112">
        <v>106</v>
      </c>
      <c r="H142" s="112">
        <v>0</v>
      </c>
      <c r="I142" s="112">
        <v>0</v>
      </c>
      <c r="J142" s="241">
        <v>0.99056603773584906</v>
      </c>
      <c r="K142" s="241">
        <v>0.99056603773584906</v>
      </c>
      <c r="L142" s="241" t="s">
        <v>929</v>
      </c>
      <c r="M142" s="241" t="s">
        <v>929</v>
      </c>
    </row>
    <row r="143" spans="1:13" s="63" customFormat="1" ht="12" customHeight="1" x14ac:dyDescent="0.15">
      <c r="A143" s="134" t="s">
        <v>944</v>
      </c>
      <c r="B143" s="112">
        <v>3072</v>
      </c>
      <c r="C143" s="112">
        <v>3072</v>
      </c>
      <c r="D143" s="112">
        <v>0</v>
      </c>
      <c r="E143" s="112">
        <v>0</v>
      </c>
      <c r="F143" s="112">
        <v>2850</v>
      </c>
      <c r="G143" s="112">
        <v>2850</v>
      </c>
      <c r="H143" s="112">
        <v>0</v>
      </c>
      <c r="I143" s="112">
        <v>0</v>
      </c>
      <c r="J143" s="241">
        <v>1.0778947368421052</v>
      </c>
      <c r="K143" s="241">
        <v>1.0778947368421052</v>
      </c>
      <c r="L143" s="241" t="s">
        <v>929</v>
      </c>
      <c r="M143" s="241" t="s">
        <v>929</v>
      </c>
    </row>
    <row r="144" spans="1:13" s="63" customFormat="1" ht="36.950000000000003" customHeight="1" x14ac:dyDescent="0.15">
      <c r="A144" s="134" t="s">
        <v>945</v>
      </c>
      <c r="B144" s="112">
        <v>2655</v>
      </c>
      <c r="C144" s="112">
        <v>2655</v>
      </c>
      <c r="D144" s="112">
        <v>0</v>
      </c>
      <c r="E144" s="112">
        <v>0</v>
      </c>
      <c r="F144" s="112">
        <v>1419</v>
      </c>
      <c r="G144" s="112">
        <v>1419</v>
      </c>
      <c r="H144" s="112">
        <v>0</v>
      </c>
      <c r="I144" s="112">
        <v>0</v>
      </c>
      <c r="J144" s="241">
        <v>1.8710359408033828</v>
      </c>
      <c r="K144" s="241">
        <v>1.8710359408033828</v>
      </c>
      <c r="L144" s="241" t="s">
        <v>929</v>
      </c>
      <c r="M144" s="241" t="s">
        <v>929</v>
      </c>
    </row>
    <row r="145" spans="1:13" s="63" customFormat="1" ht="36.950000000000003" customHeight="1" x14ac:dyDescent="0.15">
      <c r="A145" s="134" t="s">
        <v>932</v>
      </c>
      <c r="B145" s="112">
        <v>417</v>
      </c>
      <c r="C145" s="112">
        <v>417</v>
      </c>
      <c r="D145" s="112">
        <v>0</v>
      </c>
      <c r="E145" s="112">
        <v>0</v>
      </c>
      <c r="F145" s="112">
        <v>1431</v>
      </c>
      <c r="G145" s="112">
        <v>1431</v>
      </c>
      <c r="H145" s="112">
        <v>0</v>
      </c>
      <c r="I145" s="112">
        <v>0</v>
      </c>
      <c r="J145" s="241">
        <v>0.29140461215932911</v>
      </c>
      <c r="K145" s="241">
        <v>0.29140461215932911</v>
      </c>
      <c r="L145" s="241" t="s">
        <v>929</v>
      </c>
      <c r="M145" s="241" t="s">
        <v>929</v>
      </c>
    </row>
    <row r="146" spans="1:13" s="63" customFormat="1" ht="21.95" customHeight="1" x14ac:dyDescent="0.15">
      <c r="A146" s="134"/>
      <c r="B146" s="239" t="s">
        <v>125</v>
      </c>
      <c r="C146" s="112"/>
      <c r="D146" s="112"/>
      <c r="E146" s="112"/>
      <c r="F146" s="112"/>
      <c r="G146" s="112"/>
      <c r="H146" s="112"/>
      <c r="I146" s="112"/>
      <c r="J146" s="241"/>
      <c r="K146" s="241" t="s">
        <v>933</v>
      </c>
      <c r="L146" s="241" t="s">
        <v>933</v>
      </c>
      <c r="M146" s="241" t="s">
        <v>933</v>
      </c>
    </row>
    <row r="147" spans="1:13" s="63" customFormat="1" x14ac:dyDescent="0.2">
      <c r="A147" s="134"/>
      <c r="B147" s="245"/>
      <c r="C147" s="112"/>
      <c r="D147" s="112"/>
      <c r="E147" s="112"/>
      <c r="F147" s="112"/>
      <c r="G147" s="112"/>
      <c r="H147" s="112"/>
      <c r="I147" s="112"/>
      <c r="J147" s="241"/>
      <c r="K147" s="241" t="s">
        <v>933</v>
      </c>
      <c r="L147" s="241" t="s">
        <v>933</v>
      </c>
      <c r="M147" s="241" t="s">
        <v>933</v>
      </c>
    </row>
    <row r="148" spans="1:13" s="63" customFormat="1" ht="12" customHeight="1" x14ac:dyDescent="0.15">
      <c r="A148" s="134" t="s">
        <v>418</v>
      </c>
      <c r="B148" s="112">
        <v>3276</v>
      </c>
      <c r="C148" s="112">
        <v>3276</v>
      </c>
      <c r="D148" s="112">
        <v>0</v>
      </c>
      <c r="E148" s="112">
        <v>0</v>
      </c>
      <c r="F148" s="112">
        <v>1352</v>
      </c>
      <c r="G148" s="112">
        <v>1352</v>
      </c>
      <c r="H148" s="112">
        <v>0</v>
      </c>
      <c r="I148" s="112">
        <v>0</v>
      </c>
      <c r="J148" s="241">
        <v>2.4230769230769229</v>
      </c>
      <c r="K148" s="241">
        <v>2.4230769230769229</v>
      </c>
      <c r="L148" s="241" t="s">
        <v>929</v>
      </c>
      <c r="M148" s="241" t="s">
        <v>929</v>
      </c>
    </row>
    <row r="149" spans="1:13" s="63" customFormat="1" ht="12" customHeight="1" x14ac:dyDescent="0.15">
      <c r="A149" s="134" t="s">
        <v>437</v>
      </c>
      <c r="B149" s="112">
        <v>235</v>
      </c>
      <c r="C149" s="112">
        <v>235</v>
      </c>
      <c r="D149" s="112">
        <v>0</v>
      </c>
      <c r="E149" s="112">
        <v>0</v>
      </c>
      <c r="F149" s="112">
        <v>74</v>
      </c>
      <c r="G149" s="112">
        <v>74</v>
      </c>
      <c r="H149" s="112">
        <v>0</v>
      </c>
      <c r="I149" s="112">
        <v>0</v>
      </c>
      <c r="J149" s="241">
        <v>3.1756756756756759</v>
      </c>
      <c r="K149" s="241">
        <v>3.1756756756756759</v>
      </c>
      <c r="L149" s="241" t="s">
        <v>929</v>
      </c>
      <c r="M149" s="241" t="s">
        <v>929</v>
      </c>
    </row>
    <row r="150" spans="1:13" s="63" customFormat="1" ht="12" customHeight="1" x14ac:dyDescent="0.15">
      <c r="A150" s="134" t="s">
        <v>440</v>
      </c>
      <c r="B150" s="112">
        <v>3423</v>
      </c>
      <c r="C150" s="112">
        <v>3423</v>
      </c>
      <c r="D150" s="112">
        <v>0</v>
      </c>
      <c r="E150" s="112">
        <v>0</v>
      </c>
      <c r="F150" s="112">
        <v>957</v>
      </c>
      <c r="G150" s="112">
        <v>957</v>
      </c>
      <c r="H150" s="112">
        <v>0</v>
      </c>
      <c r="I150" s="112">
        <v>0</v>
      </c>
      <c r="J150" s="241">
        <v>3.5768025078369905</v>
      </c>
      <c r="K150" s="241">
        <v>3.5768025078369905</v>
      </c>
      <c r="L150" s="241" t="s">
        <v>929</v>
      </c>
      <c r="M150" s="241" t="s">
        <v>929</v>
      </c>
    </row>
    <row r="151" spans="1:13" s="63" customFormat="1" ht="12" customHeight="1" x14ac:dyDescent="0.15">
      <c r="A151" s="134" t="s">
        <v>451</v>
      </c>
      <c r="B151" s="112">
        <v>2797</v>
      </c>
      <c r="C151" s="112">
        <v>2797</v>
      </c>
      <c r="D151" s="112">
        <v>0</v>
      </c>
      <c r="E151" s="112">
        <v>0</v>
      </c>
      <c r="F151" s="112">
        <v>1769</v>
      </c>
      <c r="G151" s="112">
        <v>1769</v>
      </c>
      <c r="H151" s="112">
        <v>0</v>
      </c>
      <c r="I151" s="112">
        <v>0</v>
      </c>
      <c r="J151" s="241">
        <v>1.5811192764273601</v>
      </c>
      <c r="K151" s="241">
        <v>1.5811192764273601</v>
      </c>
      <c r="L151" s="241" t="s">
        <v>929</v>
      </c>
      <c r="M151" s="241" t="s">
        <v>929</v>
      </c>
    </row>
    <row r="152" spans="1:13" s="63" customFormat="1" ht="12" customHeight="1" x14ac:dyDescent="0.15">
      <c r="A152" s="134" t="s">
        <v>462</v>
      </c>
      <c r="B152" s="112">
        <v>838</v>
      </c>
      <c r="C152" s="112">
        <v>838</v>
      </c>
      <c r="D152" s="112">
        <v>0</v>
      </c>
      <c r="E152" s="112">
        <v>0</v>
      </c>
      <c r="F152" s="112">
        <v>2404</v>
      </c>
      <c r="G152" s="112">
        <v>2404</v>
      </c>
      <c r="H152" s="112">
        <v>0</v>
      </c>
      <c r="I152" s="112">
        <v>0</v>
      </c>
      <c r="J152" s="241">
        <v>0.34858569051580701</v>
      </c>
      <c r="K152" s="241">
        <v>0.34858569051580701</v>
      </c>
      <c r="L152" s="241" t="s">
        <v>929</v>
      </c>
      <c r="M152" s="241" t="s">
        <v>929</v>
      </c>
    </row>
    <row r="153" spans="1:13" s="63" customFormat="1" ht="12" customHeight="1" x14ac:dyDescent="0.15">
      <c r="A153" s="134" t="s">
        <v>467</v>
      </c>
      <c r="B153" s="112">
        <v>241</v>
      </c>
      <c r="C153" s="112">
        <v>241</v>
      </c>
      <c r="D153" s="112">
        <v>0</v>
      </c>
      <c r="E153" s="112">
        <v>0</v>
      </c>
      <c r="F153" s="112">
        <v>203</v>
      </c>
      <c r="G153" s="112">
        <v>203</v>
      </c>
      <c r="H153" s="112">
        <v>0</v>
      </c>
      <c r="I153" s="112">
        <v>0</v>
      </c>
      <c r="J153" s="241">
        <v>1.187192118226601</v>
      </c>
      <c r="K153" s="241">
        <v>1.187192118226601</v>
      </c>
      <c r="L153" s="241" t="s">
        <v>929</v>
      </c>
      <c r="M153" s="241" t="s">
        <v>929</v>
      </c>
    </row>
    <row r="154" spans="1:13" s="63" customFormat="1" ht="12" customHeight="1" x14ac:dyDescent="0.15">
      <c r="A154" s="134" t="s">
        <v>114</v>
      </c>
      <c r="B154" s="112">
        <v>359</v>
      </c>
      <c r="C154" s="112">
        <v>359</v>
      </c>
      <c r="D154" s="112">
        <v>0</v>
      </c>
      <c r="E154" s="112">
        <v>0</v>
      </c>
      <c r="F154" s="112">
        <v>259</v>
      </c>
      <c r="G154" s="112">
        <v>259</v>
      </c>
      <c r="H154" s="112">
        <v>0</v>
      </c>
      <c r="I154" s="112">
        <v>0</v>
      </c>
      <c r="J154" s="241">
        <v>1.386100386100386</v>
      </c>
      <c r="K154" s="241">
        <v>1.386100386100386</v>
      </c>
      <c r="L154" s="241" t="s">
        <v>929</v>
      </c>
      <c r="M154" s="241" t="s">
        <v>929</v>
      </c>
    </row>
    <row r="155" spans="1:13" s="63" customFormat="1" ht="12" customHeight="1" x14ac:dyDescent="0.15">
      <c r="A155" s="134" t="s">
        <v>474</v>
      </c>
      <c r="B155" s="112">
        <v>1834</v>
      </c>
      <c r="C155" s="112">
        <v>1834</v>
      </c>
      <c r="D155" s="112">
        <v>0</v>
      </c>
      <c r="E155" s="112">
        <v>0</v>
      </c>
      <c r="F155" s="112">
        <v>952</v>
      </c>
      <c r="G155" s="112">
        <v>952</v>
      </c>
      <c r="H155" s="112">
        <v>0</v>
      </c>
      <c r="I155" s="112">
        <v>0</v>
      </c>
      <c r="J155" s="241">
        <v>1.9264705882352942</v>
      </c>
      <c r="K155" s="241">
        <v>1.9264705882352942</v>
      </c>
      <c r="L155" s="241" t="s">
        <v>929</v>
      </c>
      <c r="M155" s="241" t="s">
        <v>929</v>
      </c>
    </row>
    <row r="156" spans="1:13" s="63" customFormat="1" ht="12" customHeight="1" x14ac:dyDescent="0.15">
      <c r="A156" s="134" t="s">
        <v>486</v>
      </c>
      <c r="B156" s="112">
        <v>513</v>
      </c>
      <c r="C156" s="112">
        <v>513</v>
      </c>
      <c r="D156" s="112">
        <v>0</v>
      </c>
      <c r="E156" s="112">
        <v>0</v>
      </c>
      <c r="F156" s="112">
        <v>447</v>
      </c>
      <c r="G156" s="112">
        <v>447</v>
      </c>
      <c r="H156" s="112">
        <v>0</v>
      </c>
      <c r="I156" s="112">
        <v>0</v>
      </c>
      <c r="J156" s="241">
        <v>1.1476510067114094</v>
      </c>
      <c r="K156" s="241">
        <v>1.1476510067114094</v>
      </c>
      <c r="L156" s="241" t="s">
        <v>929</v>
      </c>
      <c r="M156" s="241" t="s">
        <v>929</v>
      </c>
    </row>
    <row r="157" spans="1:13" s="63" customFormat="1" ht="12" customHeight="1" x14ac:dyDescent="0.15">
      <c r="A157" s="134" t="s">
        <v>944</v>
      </c>
      <c r="B157" s="112">
        <v>13516</v>
      </c>
      <c r="C157" s="112">
        <v>13516</v>
      </c>
      <c r="D157" s="112">
        <v>0</v>
      </c>
      <c r="E157" s="112">
        <v>0</v>
      </c>
      <c r="F157" s="112">
        <v>9081</v>
      </c>
      <c r="G157" s="112">
        <v>9081</v>
      </c>
      <c r="H157" s="112">
        <v>0</v>
      </c>
      <c r="I157" s="112">
        <v>0</v>
      </c>
      <c r="J157" s="241">
        <v>1.4883823367470543</v>
      </c>
      <c r="K157" s="241">
        <v>1.4883823367470543</v>
      </c>
      <c r="L157" s="241" t="s">
        <v>929</v>
      </c>
      <c r="M157" s="241" t="s">
        <v>929</v>
      </c>
    </row>
    <row r="158" spans="1:13" s="63" customFormat="1" ht="36.950000000000003" customHeight="1" x14ac:dyDescent="0.15">
      <c r="A158" s="134" t="s">
        <v>945</v>
      </c>
      <c r="B158" s="112">
        <v>12678</v>
      </c>
      <c r="C158" s="112">
        <v>12678</v>
      </c>
      <c r="D158" s="112">
        <v>0</v>
      </c>
      <c r="E158" s="112">
        <v>0</v>
      </c>
      <c r="F158" s="112">
        <v>6629</v>
      </c>
      <c r="G158" s="112">
        <v>6629</v>
      </c>
      <c r="H158" s="112">
        <v>0</v>
      </c>
      <c r="I158" s="112">
        <v>0</v>
      </c>
      <c r="J158" s="241">
        <v>1.9125056569618344</v>
      </c>
      <c r="K158" s="241">
        <v>1.9125056569618344</v>
      </c>
      <c r="L158" s="241" t="s">
        <v>929</v>
      </c>
      <c r="M158" s="241" t="s">
        <v>929</v>
      </c>
    </row>
    <row r="159" spans="1:13" s="63" customFormat="1" ht="36.950000000000003" customHeight="1" x14ac:dyDescent="0.15">
      <c r="A159" s="134" t="s">
        <v>932</v>
      </c>
      <c r="B159" s="112">
        <v>838</v>
      </c>
      <c r="C159" s="112">
        <v>838</v>
      </c>
      <c r="D159" s="112">
        <v>0</v>
      </c>
      <c r="E159" s="112">
        <v>0</v>
      </c>
      <c r="F159" s="112">
        <v>2452</v>
      </c>
      <c r="G159" s="112">
        <v>2452</v>
      </c>
      <c r="H159" s="112">
        <v>0</v>
      </c>
      <c r="I159" s="112">
        <v>0</v>
      </c>
      <c r="J159" s="241">
        <v>0.34176182707993474</v>
      </c>
      <c r="K159" s="241">
        <v>0.34176182707993474</v>
      </c>
      <c r="L159" s="241" t="s">
        <v>929</v>
      </c>
      <c r="M159" s="241" t="s">
        <v>929</v>
      </c>
    </row>
    <row r="160" spans="1:13" s="63" customFormat="1" ht="11.25" customHeight="1" x14ac:dyDescent="0.2">
      <c r="A160" s="134"/>
      <c r="B160" s="20"/>
      <c r="C160" s="112"/>
      <c r="D160" s="112"/>
      <c r="E160" s="112"/>
      <c r="F160" s="112"/>
      <c r="G160" s="112"/>
      <c r="H160" s="112"/>
      <c r="I160" s="112"/>
      <c r="J160" s="241"/>
      <c r="K160" s="241" t="s">
        <v>933</v>
      </c>
      <c r="L160" s="241" t="s">
        <v>933</v>
      </c>
      <c r="M160" s="241" t="s">
        <v>933</v>
      </c>
    </row>
    <row r="161" spans="1:13" s="63" customFormat="1" ht="11.25" customHeight="1" x14ac:dyDescent="0.2">
      <c r="A161" s="134"/>
      <c r="B161" s="20"/>
      <c r="C161" s="112"/>
      <c r="D161" s="112"/>
      <c r="E161" s="112"/>
      <c r="F161" s="112"/>
      <c r="G161" s="112"/>
      <c r="H161" s="112"/>
      <c r="I161" s="112"/>
      <c r="J161" s="241"/>
      <c r="K161" s="241" t="s">
        <v>933</v>
      </c>
      <c r="L161" s="241" t="s">
        <v>933</v>
      </c>
      <c r="M161" s="241" t="s">
        <v>933</v>
      </c>
    </row>
    <row r="162" spans="1:13" s="63" customFormat="1" ht="11.25" customHeight="1" x14ac:dyDescent="0.2">
      <c r="A162" s="134"/>
      <c r="B162" s="20"/>
      <c r="C162" s="112"/>
      <c r="D162" s="112"/>
      <c r="E162" s="112"/>
      <c r="F162" s="112"/>
      <c r="G162" s="112"/>
      <c r="H162" s="112"/>
      <c r="I162" s="112"/>
      <c r="J162" s="241"/>
      <c r="K162" s="241"/>
      <c r="L162" s="241"/>
      <c r="M162" s="241"/>
    </row>
    <row r="163" spans="1:13" s="63" customFormat="1" ht="11.25" customHeight="1" x14ac:dyDescent="0.2">
      <c r="A163" s="134"/>
      <c r="B163" s="20"/>
      <c r="C163" s="112"/>
      <c r="D163" s="112"/>
      <c r="E163" s="112"/>
      <c r="F163" s="112"/>
      <c r="G163" s="112"/>
      <c r="H163" s="112"/>
      <c r="I163" s="112"/>
      <c r="J163" s="241"/>
      <c r="K163" s="241"/>
      <c r="L163" s="241"/>
      <c r="M163" s="241"/>
    </row>
    <row r="164" spans="1:13" s="63" customFormat="1" ht="11.25" customHeight="1" x14ac:dyDescent="0.2">
      <c r="A164" s="134"/>
      <c r="B164" s="20"/>
      <c r="C164" s="112"/>
      <c r="D164" s="112"/>
      <c r="E164" s="112"/>
      <c r="F164" s="112"/>
      <c r="G164" s="112"/>
      <c r="H164" s="112"/>
      <c r="I164" s="112"/>
      <c r="J164" s="241"/>
      <c r="K164" s="241" t="s">
        <v>933</v>
      </c>
      <c r="L164" s="241" t="s">
        <v>933</v>
      </c>
      <c r="M164" s="241" t="s">
        <v>933</v>
      </c>
    </row>
    <row r="165" spans="1:13" s="63" customFormat="1" ht="11.25" customHeight="1" x14ac:dyDescent="0.15">
      <c r="A165" s="238" t="s">
        <v>934</v>
      </c>
      <c r="C165" s="112"/>
      <c r="D165" s="112"/>
      <c r="E165" s="112"/>
      <c r="F165" s="112"/>
      <c r="G165" s="112"/>
      <c r="H165" s="112"/>
      <c r="I165" s="112"/>
      <c r="J165" s="241"/>
      <c r="K165" s="241" t="s">
        <v>933</v>
      </c>
      <c r="L165" s="241" t="s">
        <v>933</v>
      </c>
      <c r="M165" s="241" t="s">
        <v>933</v>
      </c>
    </row>
    <row r="166" spans="1:13" s="63" customFormat="1" ht="11.25" customHeight="1" x14ac:dyDescent="0.15">
      <c r="A166" s="242" t="s">
        <v>946</v>
      </c>
      <c r="C166" s="112"/>
      <c r="D166" s="112"/>
      <c r="E166" s="112"/>
      <c r="F166" s="112"/>
      <c r="G166" s="112"/>
      <c r="H166" s="112"/>
      <c r="I166" s="112"/>
      <c r="J166" s="241"/>
      <c r="K166" s="241" t="s">
        <v>933</v>
      </c>
      <c r="L166" s="241" t="s">
        <v>933</v>
      </c>
      <c r="M166" s="241" t="s">
        <v>933</v>
      </c>
    </row>
    <row r="167" spans="1:13" s="63" customFormat="1" ht="11.25" customHeight="1" x14ac:dyDescent="0.15">
      <c r="A167" s="134" t="s">
        <v>947</v>
      </c>
      <c r="C167" s="112"/>
      <c r="D167" s="112"/>
      <c r="E167" s="112"/>
      <c r="F167" s="112"/>
      <c r="G167" s="112"/>
      <c r="H167" s="112"/>
      <c r="I167" s="112"/>
      <c r="J167" s="241"/>
      <c r="K167" s="241" t="s">
        <v>933</v>
      </c>
      <c r="L167" s="241" t="s">
        <v>933</v>
      </c>
      <c r="M167" s="241" t="s">
        <v>933</v>
      </c>
    </row>
    <row r="168" spans="1:13" s="63" customFormat="1" ht="11.25" customHeight="1" x14ac:dyDescent="0.2">
      <c r="A168" s="134"/>
      <c r="B168" s="20"/>
      <c r="C168" s="112"/>
      <c r="D168" s="112"/>
      <c r="E168" s="112"/>
      <c r="F168" s="112"/>
      <c r="G168" s="112"/>
      <c r="H168" s="112"/>
      <c r="I168" s="112"/>
      <c r="J168" s="241"/>
      <c r="K168" s="241"/>
      <c r="L168" s="241"/>
      <c r="M168" s="241"/>
    </row>
    <row r="169" spans="1:13" s="63" customFormat="1" ht="11.25" customHeight="1" x14ac:dyDescent="0.2">
      <c r="A169" s="134"/>
      <c r="B169" s="20"/>
      <c r="C169" s="112"/>
      <c r="D169" s="112"/>
      <c r="E169" s="112"/>
      <c r="F169" s="112"/>
      <c r="G169" s="112"/>
      <c r="H169" s="112"/>
      <c r="I169" s="112"/>
      <c r="J169" s="241"/>
      <c r="K169" s="241"/>
      <c r="L169" s="241"/>
      <c r="M169" s="241"/>
    </row>
    <row r="170" spans="1:13" s="63" customFormat="1" ht="11.25" customHeight="1" x14ac:dyDescent="0.15">
      <c r="A170" s="320" t="s">
        <v>73</v>
      </c>
      <c r="B170" s="320"/>
      <c r="C170" s="320"/>
      <c r="D170" s="320"/>
      <c r="E170" s="320"/>
      <c r="F170" s="112"/>
      <c r="G170" s="112"/>
      <c r="H170" s="112"/>
      <c r="I170" s="112"/>
      <c r="J170" s="241"/>
      <c r="K170" s="241" t="s">
        <v>933</v>
      </c>
      <c r="L170" s="241" t="s">
        <v>933</v>
      </c>
      <c r="M170" s="241" t="s">
        <v>933</v>
      </c>
    </row>
    <row r="171" spans="1:13" s="63" customFormat="1" ht="27" customHeight="1" x14ac:dyDescent="0.15">
      <c r="A171" s="238"/>
      <c r="B171" s="239" t="s">
        <v>928</v>
      </c>
      <c r="C171" s="166"/>
      <c r="D171" s="166"/>
      <c r="E171" s="166"/>
      <c r="F171" s="166"/>
      <c r="G171" s="166"/>
      <c r="H171" s="166"/>
      <c r="I171" s="166"/>
      <c r="J171" s="166"/>
      <c r="K171" s="166"/>
      <c r="L171" s="166"/>
    </row>
    <row r="172" spans="1:13" s="63" customFormat="1" ht="21.95" customHeight="1" x14ac:dyDescent="0.15">
      <c r="A172" s="134"/>
      <c r="B172" s="239" t="s">
        <v>126</v>
      </c>
      <c r="C172" s="112"/>
      <c r="D172" s="112"/>
      <c r="E172" s="112"/>
      <c r="F172" s="112"/>
      <c r="G172" s="112"/>
      <c r="H172" s="112"/>
      <c r="I172" s="112"/>
      <c r="J172" s="241"/>
      <c r="K172" s="241" t="s">
        <v>933</v>
      </c>
      <c r="L172" s="241" t="s">
        <v>933</v>
      </c>
      <c r="M172" s="241" t="s">
        <v>933</v>
      </c>
    </row>
    <row r="173" spans="1:13" s="63" customFormat="1" x14ac:dyDescent="0.2">
      <c r="A173" s="134"/>
      <c r="B173" s="245"/>
      <c r="C173" s="112"/>
      <c r="D173" s="112"/>
      <c r="E173" s="112"/>
      <c r="F173" s="112"/>
      <c r="G173" s="112"/>
      <c r="H173" s="112"/>
      <c r="I173" s="112"/>
      <c r="J173" s="241"/>
      <c r="K173" s="241" t="s">
        <v>933</v>
      </c>
      <c r="L173" s="241" t="s">
        <v>933</v>
      </c>
      <c r="M173" s="241" t="s">
        <v>933</v>
      </c>
    </row>
    <row r="174" spans="1:13" s="63" customFormat="1" ht="12" customHeight="1" x14ac:dyDescent="0.15">
      <c r="A174" s="134" t="s">
        <v>418</v>
      </c>
      <c r="B174" s="112">
        <v>10033</v>
      </c>
      <c r="C174" s="112">
        <v>10013</v>
      </c>
      <c r="D174" s="112">
        <v>3</v>
      </c>
      <c r="E174" s="112">
        <v>17</v>
      </c>
      <c r="F174" s="112">
        <v>3967</v>
      </c>
      <c r="G174" s="112">
        <v>3893</v>
      </c>
      <c r="H174" s="112">
        <v>31</v>
      </c>
      <c r="I174" s="112">
        <v>43</v>
      </c>
      <c r="J174" s="241">
        <v>2.5291152004033273</v>
      </c>
      <c r="K174" s="241">
        <v>2.572052401746725</v>
      </c>
      <c r="L174" s="241">
        <v>9.6774193548387094E-2</v>
      </c>
      <c r="M174" s="241">
        <v>0.39534883720930231</v>
      </c>
    </row>
    <row r="175" spans="1:13" s="63" customFormat="1" ht="12" customHeight="1" x14ac:dyDescent="0.15">
      <c r="A175" s="134" t="s">
        <v>437</v>
      </c>
      <c r="B175" s="112">
        <v>1569</v>
      </c>
      <c r="C175" s="112">
        <v>1569</v>
      </c>
      <c r="D175" s="112">
        <v>0</v>
      </c>
      <c r="E175" s="112">
        <v>0</v>
      </c>
      <c r="F175" s="112">
        <v>331</v>
      </c>
      <c r="G175" s="112">
        <v>331</v>
      </c>
      <c r="H175" s="112">
        <v>0</v>
      </c>
      <c r="I175" s="112">
        <v>0</v>
      </c>
      <c r="J175" s="241">
        <v>4.7401812688821749</v>
      </c>
      <c r="K175" s="241">
        <v>4.7401812688821749</v>
      </c>
      <c r="L175" s="241" t="s">
        <v>929</v>
      </c>
      <c r="M175" s="241" t="s">
        <v>929</v>
      </c>
    </row>
    <row r="176" spans="1:13" s="63" customFormat="1" ht="12" customHeight="1" x14ac:dyDescent="0.15">
      <c r="A176" s="134" t="s">
        <v>440</v>
      </c>
      <c r="B176" s="112">
        <v>9506</v>
      </c>
      <c r="C176" s="112">
        <v>9452</v>
      </c>
      <c r="D176" s="112">
        <v>54</v>
      </c>
      <c r="E176" s="112">
        <v>0</v>
      </c>
      <c r="F176" s="112">
        <v>2636</v>
      </c>
      <c r="G176" s="112">
        <v>2606</v>
      </c>
      <c r="H176" s="112">
        <v>30</v>
      </c>
      <c r="I176" s="112">
        <v>0</v>
      </c>
      <c r="J176" s="241">
        <v>3.6062215477996964</v>
      </c>
      <c r="K176" s="241">
        <v>3.6270145817344588</v>
      </c>
      <c r="L176" s="241">
        <v>1.8</v>
      </c>
      <c r="M176" s="241" t="s">
        <v>929</v>
      </c>
    </row>
    <row r="177" spans="1:13" s="63" customFormat="1" ht="12" customHeight="1" x14ac:dyDescent="0.15">
      <c r="A177" s="134" t="s">
        <v>451</v>
      </c>
      <c r="B177" s="112">
        <v>8155</v>
      </c>
      <c r="C177" s="112">
        <v>8154</v>
      </c>
      <c r="D177" s="112">
        <v>1</v>
      </c>
      <c r="E177" s="112">
        <v>0</v>
      </c>
      <c r="F177" s="112">
        <v>4686</v>
      </c>
      <c r="G177" s="112">
        <v>4677</v>
      </c>
      <c r="H177" s="112">
        <v>9</v>
      </c>
      <c r="I177" s="112">
        <v>0</v>
      </c>
      <c r="J177" s="241">
        <v>1.7402902262057192</v>
      </c>
      <c r="K177" s="241">
        <v>1.7434252726106478</v>
      </c>
      <c r="L177" s="241">
        <v>0.1111111111111111</v>
      </c>
      <c r="M177" s="241" t="s">
        <v>929</v>
      </c>
    </row>
    <row r="178" spans="1:13" s="63" customFormat="1" ht="12" customHeight="1" x14ac:dyDescent="0.15">
      <c r="A178" s="134" t="s">
        <v>462</v>
      </c>
      <c r="B178" s="112">
        <v>2294</v>
      </c>
      <c r="C178" s="112">
        <v>2217</v>
      </c>
      <c r="D178" s="112">
        <v>77</v>
      </c>
      <c r="E178" s="112">
        <v>0</v>
      </c>
      <c r="F178" s="112">
        <v>6793</v>
      </c>
      <c r="G178" s="112">
        <v>6699</v>
      </c>
      <c r="H178" s="112">
        <v>94</v>
      </c>
      <c r="I178" s="112">
        <v>0</v>
      </c>
      <c r="J178" s="241">
        <v>0.3377005741204181</v>
      </c>
      <c r="K178" s="241">
        <v>0.33094491715181368</v>
      </c>
      <c r="L178" s="241">
        <v>0.81914893617021278</v>
      </c>
      <c r="M178" s="241" t="s">
        <v>929</v>
      </c>
    </row>
    <row r="179" spans="1:13" s="63" customFormat="1" ht="12" customHeight="1" x14ac:dyDescent="0.15">
      <c r="A179" s="134" t="s">
        <v>467</v>
      </c>
      <c r="B179" s="112">
        <v>0</v>
      </c>
      <c r="C179" s="112">
        <v>0</v>
      </c>
      <c r="D179" s="112">
        <v>0</v>
      </c>
      <c r="E179" s="112">
        <v>0</v>
      </c>
      <c r="F179" s="112">
        <v>12</v>
      </c>
      <c r="G179" s="112">
        <v>12</v>
      </c>
      <c r="H179" s="112">
        <v>0</v>
      </c>
      <c r="I179" s="112">
        <v>0</v>
      </c>
      <c r="J179" s="241" t="s">
        <v>929</v>
      </c>
      <c r="K179" s="241" t="s">
        <v>929</v>
      </c>
      <c r="L179" s="241" t="s">
        <v>929</v>
      </c>
      <c r="M179" s="241" t="s">
        <v>929</v>
      </c>
    </row>
    <row r="180" spans="1:13" s="63" customFormat="1" ht="12" customHeight="1" x14ac:dyDescent="0.15">
      <c r="A180" s="134" t="s">
        <v>114</v>
      </c>
      <c r="B180" s="112">
        <v>465</v>
      </c>
      <c r="C180" s="112">
        <v>465</v>
      </c>
      <c r="D180" s="112">
        <v>0</v>
      </c>
      <c r="E180" s="112">
        <v>0</v>
      </c>
      <c r="F180" s="112">
        <v>143</v>
      </c>
      <c r="G180" s="112">
        <v>143</v>
      </c>
      <c r="H180" s="112">
        <v>0</v>
      </c>
      <c r="I180" s="112">
        <v>0</v>
      </c>
      <c r="J180" s="241">
        <v>3.2517482517482517</v>
      </c>
      <c r="K180" s="241">
        <v>3.2517482517482517</v>
      </c>
      <c r="L180" s="241" t="s">
        <v>929</v>
      </c>
      <c r="M180" s="241" t="s">
        <v>929</v>
      </c>
    </row>
    <row r="181" spans="1:13" s="63" customFormat="1" ht="12" customHeight="1" x14ac:dyDescent="0.15">
      <c r="A181" s="134" t="s">
        <v>474</v>
      </c>
      <c r="B181" s="112">
        <v>5511</v>
      </c>
      <c r="C181" s="112">
        <v>5501</v>
      </c>
      <c r="D181" s="112">
        <v>10</v>
      </c>
      <c r="E181" s="112">
        <v>0</v>
      </c>
      <c r="F181" s="112">
        <v>2314</v>
      </c>
      <c r="G181" s="112">
        <v>2309</v>
      </c>
      <c r="H181" s="112">
        <v>5</v>
      </c>
      <c r="I181" s="112">
        <v>0</v>
      </c>
      <c r="J181" s="241">
        <v>2.3815903197925672</v>
      </c>
      <c r="K181" s="241">
        <v>2.3824166305760071</v>
      </c>
      <c r="L181" s="241">
        <v>2</v>
      </c>
      <c r="M181" s="241" t="s">
        <v>929</v>
      </c>
    </row>
    <row r="182" spans="1:13" s="63" customFormat="1" ht="12" customHeight="1" x14ac:dyDescent="0.15">
      <c r="A182" s="134" t="s">
        <v>486</v>
      </c>
      <c r="B182" s="112">
        <v>1707</v>
      </c>
      <c r="C182" s="112">
        <v>1646</v>
      </c>
      <c r="D182" s="112">
        <v>59</v>
      </c>
      <c r="E182" s="112">
        <v>2</v>
      </c>
      <c r="F182" s="112">
        <v>1065</v>
      </c>
      <c r="G182" s="112">
        <v>1023</v>
      </c>
      <c r="H182" s="112">
        <v>30</v>
      </c>
      <c r="I182" s="112">
        <v>12</v>
      </c>
      <c r="J182" s="241">
        <v>1.6028169014084508</v>
      </c>
      <c r="K182" s="241">
        <v>1.6089931573802541</v>
      </c>
      <c r="L182" s="241">
        <v>1.9666666666666666</v>
      </c>
      <c r="M182" s="241">
        <v>0.16666666666666666</v>
      </c>
    </row>
    <row r="183" spans="1:13" s="63" customFormat="1" ht="12" customHeight="1" x14ac:dyDescent="0.15">
      <c r="A183" s="134" t="s">
        <v>944</v>
      </c>
      <c r="B183" s="112">
        <v>39240</v>
      </c>
      <c r="C183" s="112">
        <v>39017</v>
      </c>
      <c r="D183" s="112">
        <v>204</v>
      </c>
      <c r="E183" s="112">
        <v>19</v>
      </c>
      <c r="F183" s="112">
        <v>23941</v>
      </c>
      <c r="G183" s="112">
        <v>23686</v>
      </c>
      <c r="H183" s="112">
        <v>200</v>
      </c>
      <c r="I183" s="112">
        <v>55</v>
      </c>
      <c r="J183" s="241">
        <v>1.6390292803141056</v>
      </c>
      <c r="K183" s="241">
        <v>1.6472599848011484</v>
      </c>
      <c r="L183" s="241">
        <v>1.02</v>
      </c>
      <c r="M183" s="241">
        <v>0.34545454545454546</v>
      </c>
    </row>
    <row r="184" spans="1:13" s="63" customFormat="1" ht="36.950000000000003" customHeight="1" x14ac:dyDescent="0.15">
      <c r="A184" s="134" t="s">
        <v>945</v>
      </c>
      <c r="B184" s="112">
        <v>36946</v>
      </c>
      <c r="C184" s="112">
        <v>36800</v>
      </c>
      <c r="D184" s="112">
        <v>127</v>
      </c>
      <c r="E184" s="112">
        <v>19</v>
      </c>
      <c r="F184" s="112">
        <v>17014</v>
      </c>
      <c r="G184" s="112">
        <v>16852</v>
      </c>
      <c r="H184" s="112">
        <v>107</v>
      </c>
      <c r="I184" s="112">
        <v>55</v>
      </c>
      <c r="J184" s="241">
        <v>2.1715058187375105</v>
      </c>
      <c r="K184" s="241">
        <v>2.1837170662235939</v>
      </c>
      <c r="L184" s="241">
        <v>1.1869158878504673</v>
      </c>
      <c r="M184" s="241">
        <v>0.34545454545454546</v>
      </c>
    </row>
    <row r="185" spans="1:13" s="63" customFormat="1" ht="36.950000000000003" customHeight="1" x14ac:dyDescent="0.15">
      <c r="A185" s="134" t="s">
        <v>932</v>
      </c>
      <c r="B185" s="112">
        <v>2294</v>
      </c>
      <c r="C185" s="112">
        <v>2217</v>
      </c>
      <c r="D185" s="112">
        <v>77</v>
      </c>
      <c r="E185" s="112">
        <v>0</v>
      </c>
      <c r="F185" s="112">
        <v>6927</v>
      </c>
      <c r="G185" s="112">
        <v>6834</v>
      </c>
      <c r="H185" s="112">
        <v>94</v>
      </c>
      <c r="I185" s="112">
        <v>0</v>
      </c>
      <c r="J185" s="241">
        <v>0.33116789374909772</v>
      </c>
      <c r="K185" s="241">
        <v>0.32440737489025462</v>
      </c>
      <c r="L185" s="241">
        <v>0.81914893617021278</v>
      </c>
      <c r="M185" s="241" t="s">
        <v>929</v>
      </c>
    </row>
    <row r="186" spans="1:13" s="63" customFormat="1" ht="21.95" customHeight="1" x14ac:dyDescent="0.15">
      <c r="A186" s="134"/>
      <c r="B186" s="239" t="s">
        <v>127</v>
      </c>
      <c r="C186" s="112"/>
      <c r="D186" s="112"/>
      <c r="E186" s="112"/>
      <c r="F186" s="112"/>
      <c r="G186" s="112"/>
      <c r="H186" s="112"/>
      <c r="I186" s="112"/>
      <c r="J186" s="241"/>
      <c r="K186" s="241" t="s">
        <v>933</v>
      </c>
      <c r="L186" s="241" t="s">
        <v>933</v>
      </c>
      <c r="M186" s="241" t="s">
        <v>933</v>
      </c>
    </row>
    <row r="187" spans="1:13" s="63" customFormat="1" x14ac:dyDescent="0.2">
      <c r="A187" s="134"/>
      <c r="B187" s="245"/>
      <c r="C187" s="112"/>
      <c r="D187" s="112"/>
      <c r="E187" s="112"/>
      <c r="F187" s="112"/>
      <c r="G187" s="112"/>
      <c r="H187" s="112"/>
      <c r="I187" s="112"/>
      <c r="J187" s="241"/>
      <c r="K187" s="241" t="s">
        <v>933</v>
      </c>
      <c r="L187" s="241" t="s">
        <v>933</v>
      </c>
      <c r="M187" s="241" t="s">
        <v>933</v>
      </c>
    </row>
    <row r="188" spans="1:13" s="63" customFormat="1" ht="12" customHeight="1" x14ac:dyDescent="0.15">
      <c r="A188" s="134" t="s">
        <v>418</v>
      </c>
      <c r="B188" s="112">
        <v>3550</v>
      </c>
      <c r="C188" s="112">
        <v>3528</v>
      </c>
      <c r="D188" s="112">
        <v>0</v>
      </c>
      <c r="E188" s="112">
        <v>22</v>
      </c>
      <c r="F188" s="112">
        <v>1067</v>
      </c>
      <c r="G188" s="112">
        <v>1040</v>
      </c>
      <c r="H188" s="112">
        <v>0</v>
      </c>
      <c r="I188" s="112">
        <v>26</v>
      </c>
      <c r="J188" s="241">
        <v>3.3270852858481725</v>
      </c>
      <c r="K188" s="241">
        <v>3.3923076923076922</v>
      </c>
      <c r="L188" s="241" t="s">
        <v>929</v>
      </c>
      <c r="M188" s="241">
        <v>0.84615384615384615</v>
      </c>
    </row>
    <row r="189" spans="1:13" s="63" customFormat="1" ht="12" customHeight="1" x14ac:dyDescent="0.15">
      <c r="A189" s="134" t="s">
        <v>437</v>
      </c>
      <c r="B189" s="112">
        <v>328</v>
      </c>
      <c r="C189" s="112">
        <v>328</v>
      </c>
      <c r="D189" s="112">
        <v>0</v>
      </c>
      <c r="E189" s="112">
        <v>0</v>
      </c>
      <c r="F189" s="112">
        <v>52</v>
      </c>
      <c r="G189" s="112">
        <v>52</v>
      </c>
      <c r="H189" s="112">
        <v>0</v>
      </c>
      <c r="I189" s="112">
        <v>0</v>
      </c>
      <c r="J189" s="241">
        <v>6.3076923076923075</v>
      </c>
      <c r="K189" s="241">
        <v>6.3076923076923075</v>
      </c>
      <c r="L189" s="241" t="s">
        <v>929</v>
      </c>
      <c r="M189" s="241" t="s">
        <v>929</v>
      </c>
    </row>
    <row r="190" spans="1:13" s="63" customFormat="1" ht="12" customHeight="1" x14ac:dyDescent="0.15">
      <c r="A190" s="134" t="s">
        <v>440</v>
      </c>
      <c r="B190" s="112">
        <v>2428</v>
      </c>
      <c r="C190" s="112">
        <v>2280</v>
      </c>
      <c r="D190" s="112">
        <v>148</v>
      </c>
      <c r="E190" s="112">
        <v>0</v>
      </c>
      <c r="F190" s="112">
        <v>698</v>
      </c>
      <c r="G190" s="112">
        <v>629</v>
      </c>
      <c r="H190" s="112">
        <v>69</v>
      </c>
      <c r="I190" s="112">
        <v>0</v>
      </c>
      <c r="J190" s="241">
        <v>3.4785100286532953</v>
      </c>
      <c r="K190" s="241">
        <v>3.6248012718600955</v>
      </c>
      <c r="L190" s="241">
        <v>2.1449275362318843</v>
      </c>
      <c r="M190" s="241" t="s">
        <v>929</v>
      </c>
    </row>
    <row r="191" spans="1:13" s="63" customFormat="1" ht="12" customHeight="1" x14ac:dyDescent="0.15">
      <c r="A191" s="134" t="s">
        <v>451</v>
      </c>
      <c r="B191" s="112">
        <v>2321</v>
      </c>
      <c r="C191" s="112">
        <v>2321</v>
      </c>
      <c r="D191" s="112">
        <v>0</v>
      </c>
      <c r="E191" s="112">
        <v>0</v>
      </c>
      <c r="F191" s="112">
        <v>1067</v>
      </c>
      <c r="G191" s="112">
        <v>1067</v>
      </c>
      <c r="H191" s="112">
        <v>0</v>
      </c>
      <c r="I191" s="112">
        <v>0</v>
      </c>
      <c r="J191" s="241">
        <v>2.1752577319587627</v>
      </c>
      <c r="K191" s="241">
        <v>2.1752577319587627</v>
      </c>
      <c r="L191" s="241" t="s">
        <v>929</v>
      </c>
      <c r="M191" s="241" t="s">
        <v>929</v>
      </c>
    </row>
    <row r="192" spans="1:13" s="63" customFormat="1" ht="12" customHeight="1" x14ac:dyDescent="0.15">
      <c r="A192" s="134" t="s">
        <v>462</v>
      </c>
      <c r="B192" s="112">
        <v>402</v>
      </c>
      <c r="C192" s="112">
        <v>402</v>
      </c>
      <c r="D192" s="112">
        <v>0</v>
      </c>
      <c r="E192" s="112">
        <v>0</v>
      </c>
      <c r="F192" s="112">
        <v>1199</v>
      </c>
      <c r="G192" s="112">
        <v>1197</v>
      </c>
      <c r="H192" s="112">
        <v>0</v>
      </c>
      <c r="I192" s="112">
        <v>2</v>
      </c>
      <c r="J192" s="241">
        <v>0.33527939949958296</v>
      </c>
      <c r="K192" s="241">
        <v>0.33583959899749372</v>
      </c>
      <c r="L192" s="241" t="s">
        <v>929</v>
      </c>
      <c r="M192" s="241" t="s">
        <v>929</v>
      </c>
    </row>
    <row r="193" spans="1:13" s="63" customFormat="1" ht="12" customHeight="1" x14ac:dyDescent="0.15">
      <c r="A193" s="134" t="s">
        <v>474</v>
      </c>
      <c r="B193" s="112">
        <v>396</v>
      </c>
      <c r="C193" s="112">
        <v>396</v>
      </c>
      <c r="D193" s="112">
        <v>0</v>
      </c>
      <c r="E193" s="112">
        <v>0</v>
      </c>
      <c r="F193" s="112">
        <v>255</v>
      </c>
      <c r="G193" s="112">
        <v>255</v>
      </c>
      <c r="H193" s="112">
        <v>0</v>
      </c>
      <c r="I193" s="112">
        <v>0</v>
      </c>
      <c r="J193" s="241">
        <v>1.5529411764705883</v>
      </c>
      <c r="K193" s="241">
        <v>1.5529411764705883</v>
      </c>
      <c r="L193" s="241" t="s">
        <v>929</v>
      </c>
      <c r="M193" s="241" t="s">
        <v>929</v>
      </c>
    </row>
    <row r="194" spans="1:13" s="63" customFormat="1" ht="12" customHeight="1" x14ac:dyDescent="0.15">
      <c r="A194" s="134" t="s">
        <v>486</v>
      </c>
      <c r="B194" s="112">
        <v>271</v>
      </c>
      <c r="C194" s="112">
        <v>271</v>
      </c>
      <c r="D194" s="112">
        <v>0</v>
      </c>
      <c r="E194" s="112">
        <v>0</v>
      </c>
      <c r="F194" s="112">
        <v>163</v>
      </c>
      <c r="G194" s="112">
        <v>163</v>
      </c>
      <c r="H194" s="112">
        <v>0</v>
      </c>
      <c r="I194" s="112">
        <v>0</v>
      </c>
      <c r="J194" s="241">
        <v>1.6625766871165644</v>
      </c>
      <c r="K194" s="241">
        <v>1.6625766871165644</v>
      </c>
      <c r="L194" s="241" t="s">
        <v>929</v>
      </c>
      <c r="M194" s="241" t="s">
        <v>929</v>
      </c>
    </row>
    <row r="195" spans="1:13" s="63" customFormat="1" ht="12" customHeight="1" x14ac:dyDescent="0.15">
      <c r="A195" s="134" t="s">
        <v>944</v>
      </c>
      <c r="B195" s="112">
        <v>9696</v>
      </c>
      <c r="C195" s="112">
        <v>9526</v>
      </c>
      <c r="D195" s="112">
        <v>148</v>
      </c>
      <c r="E195" s="112">
        <v>22</v>
      </c>
      <c r="F195" s="112">
        <v>4834</v>
      </c>
      <c r="G195" s="112">
        <v>4737</v>
      </c>
      <c r="H195" s="112">
        <v>69</v>
      </c>
      <c r="I195" s="112">
        <v>28</v>
      </c>
      <c r="J195" s="241">
        <v>2.0057923045097228</v>
      </c>
      <c r="K195" s="241">
        <v>2.0109774118640491</v>
      </c>
      <c r="L195" s="241">
        <v>2.1449275362318843</v>
      </c>
      <c r="M195" s="241">
        <v>0.7857142857142857</v>
      </c>
    </row>
    <row r="196" spans="1:13" s="63" customFormat="1" ht="36.950000000000003" customHeight="1" x14ac:dyDescent="0.15">
      <c r="A196" s="134" t="s">
        <v>945</v>
      </c>
      <c r="B196" s="112">
        <v>9294</v>
      </c>
      <c r="C196" s="112">
        <v>9124</v>
      </c>
      <c r="D196" s="112">
        <v>148</v>
      </c>
      <c r="E196" s="112">
        <v>22</v>
      </c>
      <c r="F196" s="112">
        <v>3599</v>
      </c>
      <c r="G196" s="112">
        <v>3504</v>
      </c>
      <c r="H196" s="112">
        <v>69</v>
      </c>
      <c r="I196" s="112">
        <v>26</v>
      </c>
      <c r="J196" s="241">
        <v>2.5823839955543209</v>
      </c>
      <c r="K196" s="241">
        <v>2.6038812785388128</v>
      </c>
      <c r="L196" s="241">
        <v>2.1449275362318843</v>
      </c>
      <c r="M196" s="241">
        <v>0.84615384615384615</v>
      </c>
    </row>
    <row r="197" spans="1:13" s="63" customFormat="1" ht="36.950000000000003" customHeight="1" x14ac:dyDescent="0.15">
      <c r="A197" s="134" t="s">
        <v>932</v>
      </c>
      <c r="B197" s="112">
        <v>402</v>
      </c>
      <c r="C197" s="112">
        <v>402</v>
      </c>
      <c r="D197" s="112">
        <v>0</v>
      </c>
      <c r="E197" s="112">
        <v>0</v>
      </c>
      <c r="F197" s="112">
        <v>1235</v>
      </c>
      <c r="G197" s="112">
        <v>1233</v>
      </c>
      <c r="H197" s="112">
        <v>0</v>
      </c>
      <c r="I197" s="112">
        <v>2</v>
      </c>
      <c r="J197" s="241">
        <v>0.3255060728744939</v>
      </c>
      <c r="K197" s="241">
        <v>0.32603406326034062</v>
      </c>
      <c r="L197" s="241" t="s">
        <v>929</v>
      </c>
      <c r="M197" s="241" t="s">
        <v>929</v>
      </c>
    </row>
    <row r="198" spans="1:13" s="63" customFormat="1" ht="21.95" customHeight="1" x14ac:dyDescent="0.15">
      <c r="A198" s="134"/>
      <c r="B198" s="239" t="s">
        <v>128</v>
      </c>
      <c r="C198" s="112"/>
      <c r="D198" s="112"/>
      <c r="E198" s="112"/>
      <c r="F198" s="112"/>
      <c r="G198" s="112"/>
      <c r="H198" s="112"/>
      <c r="I198" s="112"/>
      <c r="J198" s="241"/>
      <c r="K198" s="241" t="s">
        <v>933</v>
      </c>
      <c r="L198" s="241" t="s">
        <v>933</v>
      </c>
      <c r="M198" s="241" t="s">
        <v>933</v>
      </c>
    </row>
    <row r="199" spans="1:13" s="63" customFormat="1" x14ac:dyDescent="0.2">
      <c r="A199" s="134"/>
      <c r="B199" s="245"/>
      <c r="C199" s="112"/>
      <c r="D199" s="112"/>
      <c r="E199" s="112"/>
      <c r="F199" s="112"/>
      <c r="G199" s="112"/>
      <c r="H199" s="112"/>
      <c r="I199" s="112"/>
      <c r="J199" s="241"/>
      <c r="K199" s="241" t="s">
        <v>933</v>
      </c>
      <c r="L199" s="241" t="s">
        <v>933</v>
      </c>
      <c r="M199" s="241" t="s">
        <v>933</v>
      </c>
    </row>
    <row r="200" spans="1:13" s="63" customFormat="1" ht="12" customHeight="1" x14ac:dyDescent="0.15">
      <c r="A200" s="134" t="s">
        <v>418</v>
      </c>
      <c r="B200" s="112">
        <v>529</v>
      </c>
      <c r="C200" s="112">
        <v>529</v>
      </c>
      <c r="D200" s="112">
        <v>0</v>
      </c>
      <c r="E200" s="112">
        <v>0</v>
      </c>
      <c r="F200" s="112">
        <v>246</v>
      </c>
      <c r="G200" s="112">
        <v>246</v>
      </c>
      <c r="H200" s="112">
        <v>0</v>
      </c>
      <c r="I200" s="112">
        <v>0</v>
      </c>
      <c r="J200" s="241">
        <v>2.1504065040650406</v>
      </c>
      <c r="K200" s="241">
        <v>2.1504065040650406</v>
      </c>
      <c r="L200" s="241" t="s">
        <v>929</v>
      </c>
      <c r="M200" s="241" t="s">
        <v>929</v>
      </c>
    </row>
    <row r="201" spans="1:13" s="63" customFormat="1" ht="12" customHeight="1" x14ac:dyDescent="0.15">
      <c r="A201" s="134" t="s">
        <v>437</v>
      </c>
      <c r="B201" s="112">
        <v>42</v>
      </c>
      <c r="C201" s="112">
        <v>42</v>
      </c>
      <c r="D201" s="112">
        <v>0</v>
      </c>
      <c r="E201" s="112">
        <v>0</v>
      </c>
      <c r="F201" s="112">
        <v>18</v>
      </c>
      <c r="G201" s="112">
        <v>18</v>
      </c>
      <c r="H201" s="112">
        <v>0</v>
      </c>
      <c r="I201" s="112">
        <v>0</v>
      </c>
      <c r="J201" s="241">
        <v>2.3333333333333335</v>
      </c>
      <c r="K201" s="241">
        <v>2.3333333333333335</v>
      </c>
      <c r="L201" s="241" t="s">
        <v>929</v>
      </c>
      <c r="M201" s="241" t="s">
        <v>929</v>
      </c>
    </row>
    <row r="202" spans="1:13" s="63" customFormat="1" ht="12" customHeight="1" x14ac:dyDescent="0.15">
      <c r="A202" s="134" t="s">
        <v>440</v>
      </c>
      <c r="B202" s="112">
        <v>229</v>
      </c>
      <c r="C202" s="112">
        <v>229</v>
      </c>
      <c r="D202" s="112">
        <v>0</v>
      </c>
      <c r="E202" s="112">
        <v>0</v>
      </c>
      <c r="F202" s="112">
        <v>147</v>
      </c>
      <c r="G202" s="112">
        <v>147</v>
      </c>
      <c r="H202" s="112">
        <v>0</v>
      </c>
      <c r="I202" s="112">
        <v>0</v>
      </c>
      <c r="J202" s="241">
        <v>1.5578231292517006</v>
      </c>
      <c r="K202" s="241">
        <v>1.5578231292517006</v>
      </c>
      <c r="L202" s="241" t="s">
        <v>929</v>
      </c>
      <c r="M202" s="241" t="s">
        <v>929</v>
      </c>
    </row>
    <row r="203" spans="1:13" s="63" customFormat="1" ht="12" customHeight="1" x14ac:dyDescent="0.15">
      <c r="A203" s="134" t="s">
        <v>451</v>
      </c>
      <c r="B203" s="112">
        <v>291</v>
      </c>
      <c r="C203" s="112">
        <v>291</v>
      </c>
      <c r="D203" s="112">
        <v>0</v>
      </c>
      <c r="E203" s="112">
        <v>0</v>
      </c>
      <c r="F203" s="112">
        <v>318</v>
      </c>
      <c r="G203" s="112">
        <v>318</v>
      </c>
      <c r="H203" s="112">
        <v>0</v>
      </c>
      <c r="I203" s="112">
        <v>0</v>
      </c>
      <c r="J203" s="241">
        <v>0.91509433962264153</v>
      </c>
      <c r="K203" s="241">
        <v>0.91509433962264153</v>
      </c>
      <c r="L203" s="241" t="s">
        <v>929</v>
      </c>
      <c r="M203" s="241" t="s">
        <v>929</v>
      </c>
    </row>
    <row r="204" spans="1:13" s="63" customFormat="1" ht="12" customHeight="1" x14ac:dyDescent="0.15">
      <c r="A204" s="134" t="s">
        <v>462</v>
      </c>
      <c r="B204" s="112">
        <v>222</v>
      </c>
      <c r="C204" s="112">
        <v>222</v>
      </c>
      <c r="D204" s="112">
        <v>0</v>
      </c>
      <c r="E204" s="112">
        <v>0</v>
      </c>
      <c r="F204" s="112">
        <v>905</v>
      </c>
      <c r="G204" s="112">
        <v>905</v>
      </c>
      <c r="H204" s="112">
        <v>0</v>
      </c>
      <c r="I204" s="112">
        <v>0</v>
      </c>
      <c r="J204" s="241">
        <v>0.24530386740331492</v>
      </c>
      <c r="K204" s="241">
        <v>0.24530386740331492</v>
      </c>
      <c r="L204" s="241" t="s">
        <v>929</v>
      </c>
      <c r="M204" s="241" t="s">
        <v>929</v>
      </c>
    </row>
    <row r="205" spans="1:13" s="63" customFormat="1" ht="12" customHeight="1" x14ac:dyDescent="0.15">
      <c r="A205" s="134" t="s">
        <v>474</v>
      </c>
      <c r="B205" s="112">
        <v>49</v>
      </c>
      <c r="C205" s="112">
        <v>49</v>
      </c>
      <c r="D205" s="112">
        <v>0</v>
      </c>
      <c r="E205" s="112">
        <v>0</v>
      </c>
      <c r="F205" s="112">
        <v>84</v>
      </c>
      <c r="G205" s="112">
        <v>84</v>
      </c>
      <c r="H205" s="112">
        <v>0</v>
      </c>
      <c r="I205" s="112">
        <v>0</v>
      </c>
      <c r="J205" s="241">
        <v>0.58333333333333337</v>
      </c>
      <c r="K205" s="241">
        <v>0.58333333333333337</v>
      </c>
      <c r="L205" s="241" t="s">
        <v>929</v>
      </c>
      <c r="M205" s="241" t="s">
        <v>929</v>
      </c>
    </row>
    <row r="206" spans="1:13" s="63" customFormat="1" ht="12" customHeight="1" x14ac:dyDescent="0.15">
      <c r="A206" s="134" t="s">
        <v>486</v>
      </c>
      <c r="B206" s="112">
        <v>103</v>
      </c>
      <c r="C206" s="112">
        <v>103</v>
      </c>
      <c r="D206" s="112">
        <v>0</v>
      </c>
      <c r="E206" s="112">
        <v>0</v>
      </c>
      <c r="F206" s="112">
        <v>76</v>
      </c>
      <c r="G206" s="112">
        <v>76</v>
      </c>
      <c r="H206" s="112">
        <v>0</v>
      </c>
      <c r="I206" s="112">
        <v>0</v>
      </c>
      <c r="J206" s="241">
        <v>1.3552631578947369</v>
      </c>
      <c r="K206" s="241">
        <v>1.3552631578947369</v>
      </c>
      <c r="L206" s="241" t="s">
        <v>929</v>
      </c>
      <c r="M206" s="241" t="s">
        <v>929</v>
      </c>
    </row>
    <row r="207" spans="1:13" s="63" customFormat="1" ht="12" customHeight="1" x14ac:dyDescent="0.15">
      <c r="A207" s="134" t="s">
        <v>944</v>
      </c>
      <c r="B207" s="112">
        <v>1465</v>
      </c>
      <c r="C207" s="112">
        <v>1465</v>
      </c>
      <c r="D207" s="112">
        <v>0</v>
      </c>
      <c r="E207" s="112">
        <v>0</v>
      </c>
      <c r="F207" s="112">
        <v>1905</v>
      </c>
      <c r="G207" s="112">
        <v>1905</v>
      </c>
      <c r="H207" s="112">
        <v>0</v>
      </c>
      <c r="I207" s="112">
        <v>0</v>
      </c>
      <c r="J207" s="241">
        <v>0.76902887139107612</v>
      </c>
      <c r="K207" s="241">
        <v>0.76902887139107612</v>
      </c>
      <c r="L207" s="241" t="s">
        <v>929</v>
      </c>
      <c r="M207" s="241" t="s">
        <v>929</v>
      </c>
    </row>
    <row r="208" spans="1:13" s="63" customFormat="1" ht="36.950000000000003" customHeight="1" x14ac:dyDescent="0.15">
      <c r="A208" s="134" t="s">
        <v>945</v>
      </c>
      <c r="B208" s="112">
        <v>1243</v>
      </c>
      <c r="C208" s="112">
        <v>1243</v>
      </c>
      <c r="D208" s="112">
        <v>0</v>
      </c>
      <c r="E208" s="112">
        <v>0</v>
      </c>
      <c r="F208" s="112">
        <v>977</v>
      </c>
      <c r="G208" s="112">
        <v>977</v>
      </c>
      <c r="H208" s="112">
        <v>0</v>
      </c>
      <c r="I208" s="112">
        <v>0</v>
      </c>
      <c r="J208" s="241">
        <v>1.2722620266120779</v>
      </c>
      <c r="K208" s="241">
        <v>1.2722620266120779</v>
      </c>
      <c r="L208" s="241" t="s">
        <v>929</v>
      </c>
      <c r="M208" s="241" t="s">
        <v>929</v>
      </c>
    </row>
    <row r="209" spans="1:13" s="63" customFormat="1" ht="36.950000000000003" customHeight="1" x14ac:dyDescent="0.15">
      <c r="A209" s="134" t="s">
        <v>932</v>
      </c>
      <c r="B209" s="112">
        <v>222</v>
      </c>
      <c r="C209" s="112">
        <v>222</v>
      </c>
      <c r="D209" s="112">
        <v>0</v>
      </c>
      <c r="E209" s="112">
        <v>0</v>
      </c>
      <c r="F209" s="112">
        <v>928</v>
      </c>
      <c r="G209" s="112">
        <v>928</v>
      </c>
      <c r="H209" s="112">
        <v>0</v>
      </c>
      <c r="I209" s="112">
        <v>0</v>
      </c>
      <c r="J209" s="241">
        <v>0.23922413793103448</v>
      </c>
      <c r="K209" s="241">
        <v>0.23922413793103448</v>
      </c>
      <c r="L209" s="241" t="s">
        <v>929</v>
      </c>
      <c r="M209" s="241" t="s">
        <v>929</v>
      </c>
    </row>
    <row r="210" spans="1:13" s="63" customFormat="1" ht="11.25" customHeight="1" x14ac:dyDescent="0.2">
      <c r="A210" s="134"/>
      <c r="B210" s="20"/>
      <c r="C210" s="112"/>
      <c r="D210" s="112"/>
      <c r="E210" s="112"/>
      <c r="F210" s="112"/>
      <c r="G210" s="112"/>
      <c r="H210" s="112"/>
      <c r="I210" s="112"/>
      <c r="J210" s="241"/>
      <c r="K210" s="241" t="s">
        <v>933</v>
      </c>
      <c r="L210" s="241" t="s">
        <v>933</v>
      </c>
      <c r="M210" s="241" t="s">
        <v>933</v>
      </c>
    </row>
    <row r="211" spans="1:13" s="63" customFormat="1" ht="11.25" customHeight="1" x14ac:dyDescent="0.2">
      <c r="A211" s="134"/>
      <c r="B211" s="20"/>
      <c r="C211" s="112"/>
      <c r="D211" s="112"/>
      <c r="E211" s="112"/>
      <c r="F211" s="112"/>
      <c r="G211" s="112"/>
      <c r="H211" s="112"/>
      <c r="I211" s="112"/>
      <c r="J211" s="241"/>
      <c r="K211" s="241"/>
      <c r="L211" s="241"/>
      <c r="M211" s="241"/>
    </row>
    <row r="212" spans="1:13" s="63" customFormat="1" ht="11.25" customHeight="1" x14ac:dyDescent="0.2">
      <c r="A212" s="134"/>
      <c r="B212" s="20"/>
      <c r="C212" s="112"/>
      <c r="D212" s="112"/>
      <c r="E212" s="112"/>
      <c r="F212" s="112"/>
      <c r="G212" s="112"/>
      <c r="H212" s="112"/>
      <c r="I212" s="112"/>
      <c r="J212" s="241"/>
      <c r="K212" s="241"/>
      <c r="L212" s="241"/>
      <c r="M212" s="241"/>
    </row>
    <row r="213" spans="1:13" s="63" customFormat="1" ht="11.25" customHeight="1" x14ac:dyDescent="0.2">
      <c r="A213" s="134"/>
      <c r="B213" s="20"/>
      <c r="C213" s="112"/>
      <c r="D213" s="112"/>
      <c r="E213" s="112"/>
      <c r="F213" s="112"/>
      <c r="G213" s="112"/>
      <c r="H213" s="112"/>
      <c r="I213" s="112"/>
      <c r="J213" s="241"/>
      <c r="K213" s="241"/>
      <c r="L213" s="241"/>
      <c r="M213" s="241"/>
    </row>
    <row r="214" spans="1:13" s="63" customFormat="1" ht="11.25" customHeight="1" x14ac:dyDescent="0.2">
      <c r="A214" s="134"/>
      <c r="B214" s="20"/>
      <c r="C214" s="112"/>
      <c r="D214" s="112"/>
      <c r="E214" s="112"/>
      <c r="F214" s="112"/>
      <c r="G214" s="112"/>
      <c r="H214" s="112"/>
      <c r="I214" s="112"/>
      <c r="J214" s="241"/>
      <c r="K214" s="241"/>
      <c r="L214" s="241"/>
      <c r="M214" s="241"/>
    </row>
    <row r="215" spans="1:13" s="63" customFormat="1" ht="11.25" customHeight="1" x14ac:dyDescent="0.2">
      <c r="A215" s="134"/>
      <c r="B215" s="20"/>
      <c r="C215" s="112"/>
      <c r="D215" s="112"/>
      <c r="E215" s="112"/>
      <c r="F215" s="112"/>
      <c r="G215" s="112"/>
      <c r="H215" s="112"/>
      <c r="I215" s="112"/>
      <c r="J215" s="241"/>
      <c r="K215" s="241" t="s">
        <v>933</v>
      </c>
      <c r="L215" s="241" t="s">
        <v>933</v>
      </c>
      <c r="M215" s="241" t="s">
        <v>933</v>
      </c>
    </row>
    <row r="216" spans="1:13" s="63" customFormat="1" ht="11.25" customHeight="1" x14ac:dyDescent="0.2">
      <c r="A216" s="134"/>
      <c r="B216" s="245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</row>
    <row r="217" spans="1:13" s="63" customFormat="1" ht="11.25" customHeight="1" x14ac:dyDescent="0.2">
      <c r="A217" s="134"/>
      <c r="B217" s="20"/>
      <c r="C217" s="112"/>
      <c r="D217" s="112"/>
      <c r="E217" s="112"/>
      <c r="F217" s="112"/>
      <c r="G217" s="112"/>
      <c r="H217" s="112"/>
      <c r="I217" s="112"/>
      <c r="J217" s="241"/>
      <c r="K217" s="241" t="s">
        <v>933</v>
      </c>
      <c r="L217" s="241" t="s">
        <v>933</v>
      </c>
      <c r="M217" s="241" t="s">
        <v>933</v>
      </c>
    </row>
    <row r="218" spans="1:13" s="63" customFormat="1" ht="11.25" customHeight="1" x14ac:dyDescent="0.15">
      <c r="A218" s="238" t="s">
        <v>934</v>
      </c>
      <c r="C218" s="112"/>
      <c r="D218" s="112"/>
      <c r="E218" s="112"/>
      <c r="F218" s="112"/>
      <c r="G218" s="112"/>
      <c r="H218" s="112"/>
      <c r="I218" s="112"/>
      <c r="J218" s="241"/>
      <c r="K218" s="241" t="s">
        <v>933</v>
      </c>
      <c r="L218" s="241" t="s">
        <v>933</v>
      </c>
      <c r="M218" s="241" t="s">
        <v>933</v>
      </c>
    </row>
    <row r="219" spans="1:13" s="63" customFormat="1" ht="11.25" customHeight="1" x14ac:dyDescent="0.15">
      <c r="A219" s="242" t="s">
        <v>946</v>
      </c>
      <c r="C219" s="112"/>
      <c r="D219" s="112"/>
      <c r="E219" s="112"/>
      <c r="F219" s="112"/>
      <c r="G219" s="112"/>
      <c r="H219" s="112"/>
      <c r="I219" s="112"/>
      <c r="J219" s="241"/>
      <c r="K219" s="241" t="s">
        <v>933</v>
      </c>
      <c r="L219" s="241" t="s">
        <v>933</v>
      </c>
      <c r="M219" s="241" t="s">
        <v>933</v>
      </c>
    </row>
    <row r="220" spans="1:13" s="63" customFormat="1" ht="11.25" customHeight="1" x14ac:dyDescent="0.15">
      <c r="A220" s="134" t="s">
        <v>947</v>
      </c>
      <c r="C220" s="112"/>
      <c r="D220" s="112"/>
      <c r="E220" s="112"/>
      <c r="F220" s="112"/>
      <c r="G220" s="112"/>
      <c r="H220" s="112"/>
      <c r="I220" s="112"/>
      <c r="J220" s="241"/>
      <c r="K220" s="241" t="s">
        <v>933</v>
      </c>
      <c r="L220" s="241" t="s">
        <v>933</v>
      </c>
      <c r="M220" s="241" t="s">
        <v>933</v>
      </c>
    </row>
    <row r="221" spans="1:13" s="63" customFormat="1" ht="11.25" customHeight="1" x14ac:dyDescent="0.2">
      <c r="A221" s="134"/>
      <c r="B221" s="20"/>
      <c r="C221" s="112"/>
      <c r="D221" s="112"/>
      <c r="E221" s="112"/>
      <c r="F221" s="112"/>
      <c r="G221" s="112"/>
      <c r="H221" s="112"/>
      <c r="I221" s="112"/>
      <c r="J221" s="241"/>
      <c r="K221" s="241"/>
      <c r="L221" s="241"/>
      <c r="M221" s="241"/>
    </row>
    <row r="222" spans="1:13" s="63" customFormat="1" ht="11.25" customHeight="1" x14ac:dyDescent="0.2">
      <c r="A222" s="134"/>
      <c r="B222" s="20"/>
      <c r="C222" s="112"/>
      <c r="D222" s="112"/>
      <c r="E222" s="112"/>
      <c r="F222" s="112"/>
      <c r="G222" s="112"/>
      <c r="H222" s="112"/>
      <c r="I222" s="112"/>
      <c r="J222" s="241"/>
      <c r="K222" s="241"/>
      <c r="L222" s="241"/>
      <c r="M222" s="241"/>
    </row>
    <row r="223" spans="1:13" s="63" customFormat="1" ht="11.25" customHeight="1" x14ac:dyDescent="0.15">
      <c r="A223" s="320" t="s">
        <v>73</v>
      </c>
      <c r="B223" s="320"/>
      <c r="C223" s="320"/>
      <c r="D223" s="320"/>
      <c r="E223" s="320"/>
      <c r="F223" s="112"/>
      <c r="G223" s="112"/>
      <c r="H223" s="112"/>
      <c r="I223" s="112"/>
      <c r="J223" s="241"/>
      <c r="K223" s="241" t="s">
        <v>933</v>
      </c>
      <c r="L223" s="241" t="s">
        <v>933</v>
      </c>
      <c r="M223" s="241" t="s">
        <v>933</v>
      </c>
    </row>
    <row r="224" spans="1:13" s="63" customFormat="1" ht="27" customHeight="1" x14ac:dyDescent="0.15">
      <c r="A224" s="238"/>
      <c r="B224" s="239" t="s">
        <v>928</v>
      </c>
      <c r="C224" s="166"/>
      <c r="D224" s="166"/>
      <c r="E224" s="166"/>
      <c r="F224" s="166"/>
      <c r="G224" s="166"/>
      <c r="H224" s="166"/>
      <c r="I224" s="166"/>
      <c r="J224" s="166"/>
      <c r="K224" s="166"/>
      <c r="L224" s="166"/>
    </row>
    <row r="225" spans="1:13" s="63" customFormat="1" ht="21.95" customHeight="1" x14ac:dyDescent="0.15">
      <c r="A225" s="134"/>
      <c r="B225" s="239" t="s">
        <v>129</v>
      </c>
      <c r="C225" s="112"/>
      <c r="D225" s="112"/>
      <c r="E225" s="112"/>
      <c r="F225" s="112"/>
      <c r="G225" s="112"/>
      <c r="H225" s="112"/>
      <c r="I225" s="112"/>
      <c r="J225" s="241"/>
      <c r="K225" s="241" t="s">
        <v>933</v>
      </c>
      <c r="L225" s="241" t="s">
        <v>933</v>
      </c>
      <c r="M225" s="241" t="s">
        <v>933</v>
      </c>
    </row>
    <row r="226" spans="1:13" s="63" customFormat="1" x14ac:dyDescent="0.2">
      <c r="A226" s="134"/>
      <c r="B226" s="245"/>
      <c r="C226" s="112"/>
      <c r="D226" s="112"/>
      <c r="E226" s="112"/>
      <c r="F226" s="112"/>
      <c r="G226" s="112"/>
      <c r="H226" s="112"/>
      <c r="I226" s="112"/>
      <c r="J226" s="241"/>
      <c r="K226" s="241" t="s">
        <v>933</v>
      </c>
      <c r="L226" s="241" t="s">
        <v>933</v>
      </c>
      <c r="M226" s="241" t="s">
        <v>933</v>
      </c>
    </row>
    <row r="227" spans="1:13" s="63" customFormat="1" ht="12" customHeight="1" x14ac:dyDescent="0.15">
      <c r="A227" s="134" t="s">
        <v>418</v>
      </c>
      <c r="B227" s="112">
        <v>2699</v>
      </c>
      <c r="C227" s="112">
        <v>2699</v>
      </c>
      <c r="D227" s="112">
        <v>0</v>
      </c>
      <c r="E227" s="112">
        <v>0</v>
      </c>
      <c r="F227" s="112">
        <v>792</v>
      </c>
      <c r="G227" s="112">
        <v>792</v>
      </c>
      <c r="H227" s="112">
        <v>0</v>
      </c>
      <c r="I227" s="112">
        <v>0</v>
      </c>
      <c r="J227" s="241">
        <v>3.4078282828282829</v>
      </c>
      <c r="K227" s="241">
        <v>3.4078282828282829</v>
      </c>
      <c r="L227" s="241" t="s">
        <v>929</v>
      </c>
      <c r="M227" s="241" t="s">
        <v>929</v>
      </c>
    </row>
    <row r="228" spans="1:13" s="63" customFormat="1" ht="12" customHeight="1" x14ac:dyDescent="0.15">
      <c r="A228" s="134" t="s">
        <v>437</v>
      </c>
      <c r="B228" s="112">
        <v>311</v>
      </c>
      <c r="C228" s="112">
        <v>311</v>
      </c>
      <c r="D228" s="112">
        <v>0</v>
      </c>
      <c r="E228" s="112">
        <v>0</v>
      </c>
      <c r="F228" s="112">
        <v>84</v>
      </c>
      <c r="G228" s="112">
        <v>84</v>
      </c>
      <c r="H228" s="112">
        <v>0</v>
      </c>
      <c r="I228" s="112">
        <v>0</v>
      </c>
      <c r="J228" s="241">
        <v>3.7023809523809526</v>
      </c>
      <c r="K228" s="241">
        <v>3.7023809523809526</v>
      </c>
      <c r="L228" s="241" t="s">
        <v>929</v>
      </c>
      <c r="M228" s="241" t="s">
        <v>929</v>
      </c>
    </row>
    <row r="229" spans="1:13" s="63" customFormat="1" ht="12" customHeight="1" x14ac:dyDescent="0.15">
      <c r="A229" s="134" t="s">
        <v>440</v>
      </c>
      <c r="B229" s="112">
        <v>2618</v>
      </c>
      <c r="C229" s="112">
        <v>2614</v>
      </c>
      <c r="D229" s="112">
        <v>4</v>
      </c>
      <c r="E229" s="112">
        <v>0</v>
      </c>
      <c r="F229" s="112">
        <v>643</v>
      </c>
      <c r="G229" s="112">
        <v>606</v>
      </c>
      <c r="H229" s="112">
        <v>38</v>
      </c>
      <c r="I229" s="112">
        <v>0</v>
      </c>
      <c r="J229" s="241">
        <v>4.0715396578538101</v>
      </c>
      <c r="K229" s="241">
        <v>4.3135313531353132</v>
      </c>
      <c r="L229" s="241">
        <v>0.10526315789473684</v>
      </c>
      <c r="M229" s="241" t="s">
        <v>929</v>
      </c>
    </row>
    <row r="230" spans="1:13" s="63" customFormat="1" ht="12" customHeight="1" x14ac:dyDescent="0.15">
      <c r="A230" s="134" t="s">
        <v>451</v>
      </c>
      <c r="B230" s="112">
        <v>1633</v>
      </c>
      <c r="C230" s="112">
        <v>1633</v>
      </c>
      <c r="D230" s="112">
        <v>0</v>
      </c>
      <c r="E230" s="112">
        <v>0</v>
      </c>
      <c r="F230" s="112">
        <v>1010</v>
      </c>
      <c r="G230" s="112">
        <v>1010</v>
      </c>
      <c r="H230" s="112">
        <v>0</v>
      </c>
      <c r="I230" s="112">
        <v>0</v>
      </c>
      <c r="J230" s="241">
        <v>1.6168316831683169</v>
      </c>
      <c r="K230" s="241">
        <v>1.6168316831683169</v>
      </c>
      <c r="L230" s="241" t="s">
        <v>929</v>
      </c>
      <c r="M230" s="241" t="s">
        <v>929</v>
      </c>
    </row>
    <row r="231" spans="1:13" s="63" customFormat="1" ht="12" customHeight="1" x14ac:dyDescent="0.15">
      <c r="A231" s="134" t="s">
        <v>462</v>
      </c>
      <c r="B231" s="112">
        <v>742</v>
      </c>
      <c r="C231" s="112">
        <v>711</v>
      </c>
      <c r="D231" s="112">
        <v>31</v>
      </c>
      <c r="E231" s="112">
        <v>0</v>
      </c>
      <c r="F231" s="112">
        <v>2169</v>
      </c>
      <c r="G231" s="112">
        <v>2169</v>
      </c>
      <c r="H231" s="112">
        <v>0</v>
      </c>
      <c r="I231" s="112">
        <v>0</v>
      </c>
      <c r="J231" s="241">
        <v>0.34209313047487322</v>
      </c>
      <c r="K231" s="241">
        <v>0.32780082987551867</v>
      </c>
      <c r="L231" s="241" t="s">
        <v>929</v>
      </c>
      <c r="M231" s="241" t="s">
        <v>929</v>
      </c>
    </row>
    <row r="232" spans="1:13" s="63" customFormat="1" ht="12" customHeight="1" x14ac:dyDescent="0.15">
      <c r="A232" s="134" t="s">
        <v>467</v>
      </c>
      <c r="B232" s="112">
        <v>128</v>
      </c>
      <c r="C232" s="112">
        <v>128</v>
      </c>
      <c r="D232" s="112">
        <v>0</v>
      </c>
      <c r="E232" s="112">
        <v>0</v>
      </c>
      <c r="F232" s="112">
        <v>123</v>
      </c>
      <c r="G232" s="112">
        <v>123</v>
      </c>
      <c r="H232" s="112">
        <v>0</v>
      </c>
      <c r="I232" s="112">
        <v>0</v>
      </c>
      <c r="J232" s="241">
        <v>1.0406504065040652</v>
      </c>
      <c r="K232" s="241">
        <v>1.0406504065040652</v>
      </c>
      <c r="L232" s="241" t="s">
        <v>929</v>
      </c>
      <c r="M232" s="241" t="s">
        <v>929</v>
      </c>
    </row>
    <row r="233" spans="1:13" s="63" customFormat="1" ht="12" customHeight="1" x14ac:dyDescent="0.15">
      <c r="A233" s="134" t="s">
        <v>114</v>
      </c>
      <c r="B233" s="112">
        <v>141</v>
      </c>
      <c r="C233" s="112">
        <v>141</v>
      </c>
      <c r="D233" s="112">
        <v>0</v>
      </c>
      <c r="E233" s="112">
        <v>0</v>
      </c>
      <c r="F233" s="112">
        <v>59</v>
      </c>
      <c r="G233" s="112">
        <v>59</v>
      </c>
      <c r="H233" s="112">
        <v>0</v>
      </c>
      <c r="I233" s="112">
        <v>0</v>
      </c>
      <c r="J233" s="241">
        <v>2.3898305084745761</v>
      </c>
      <c r="K233" s="241">
        <v>2.3898305084745761</v>
      </c>
      <c r="L233" s="241" t="s">
        <v>929</v>
      </c>
      <c r="M233" s="241" t="s">
        <v>929</v>
      </c>
    </row>
    <row r="234" spans="1:13" s="63" customFormat="1" ht="12" customHeight="1" x14ac:dyDescent="0.15">
      <c r="A234" s="134" t="s">
        <v>474</v>
      </c>
      <c r="B234" s="112">
        <v>2008</v>
      </c>
      <c r="C234" s="112">
        <v>1996</v>
      </c>
      <c r="D234" s="112">
        <v>12</v>
      </c>
      <c r="E234" s="112">
        <v>0</v>
      </c>
      <c r="F234" s="112">
        <v>951</v>
      </c>
      <c r="G234" s="112">
        <v>948</v>
      </c>
      <c r="H234" s="112">
        <v>3</v>
      </c>
      <c r="I234" s="112">
        <v>0</v>
      </c>
      <c r="J234" s="241">
        <v>2.1114616193480549</v>
      </c>
      <c r="K234" s="241">
        <v>2.1054852320675104</v>
      </c>
      <c r="L234" s="241">
        <v>4</v>
      </c>
      <c r="M234" s="241" t="s">
        <v>929</v>
      </c>
    </row>
    <row r="235" spans="1:13" s="63" customFormat="1" ht="12" customHeight="1" x14ac:dyDescent="0.15">
      <c r="A235" s="134" t="s">
        <v>486</v>
      </c>
      <c r="B235" s="112">
        <v>660</v>
      </c>
      <c r="C235" s="112">
        <v>656</v>
      </c>
      <c r="D235" s="112">
        <v>0</v>
      </c>
      <c r="E235" s="112">
        <v>4</v>
      </c>
      <c r="F235" s="112">
        <v>468</v>
      </c>
      <c r="G235" s="112">
        <v>460</v>
      </c>
      <c r="H235" s="112">
        <v>0</v>
      </c>
      <c r="I235" s="112">
        <v>8</v>
      </c>
      <c r="J235" s="241">
        <v>1.4102564102564104</v>
      </c>
      <c r="K235" s="241">
        <v>1.4260869565217391</v>
      </c>
      <c r="L235" s="241" t="s">
        <v>929</v>
      </c>
      <c r="M235" s="241">
        <v>0.5</v>
      </c>
    </row>
    <row r="236" spans="1:13" s="63" customFormat="1" ht="12" customHeight="1" x14ac:dyDescent="0.15">
      <c r="A236" s="134" t="s">
        <v>944</v>
      </c>
      <c r="B236" s="112">
        <v>10940</v>
      </c>
      <c r="C236" s="112">
        <v>10889</v>
      </c>
      <c r="D236" s="112">
        <v>47</v>
      </c>
      <c r="E236" s="112">
        <v>4</v>
      </c>
      <c r="F236" s="112">
        <v>6619</v>
      </c>
      <c r="G236" s="112">
        <v>6571</v>
      </c>
      <c r="H236" s="112">
        <v>41</v>
      </c>
      <c r="I236" s="112">
        <v>8</v>
      </c>
      <c r="J236" s="241">
        <v>1.6528176461701163</v>
      </c>
      <c r="K236" s="241">
        <v>1.6571298128138792</v>
      </c>
      <c r="L236" s="241">
        <v>1.1463414634146341</v>
      </c>
      <c r="M236" s="241">
        <v>0.5</v>
      </c>
    </row>
    <row r="237" spans="1:13" s="63" customFormat="1" ht="36.950000000000003" customHeight="1" x14ac:dyDescent="0.15">
      <c r="A237" s="134" t="s">
        <v>945</v>
      </c>
      <c r="B237" s="112">
        <v>10198</v>
      </c>
      <c r="C237" s="112">
        <v>10178</v>
      </c>
      <c r="D237" s="112">
        <v>16</v>
      </c>
      <c r="E237" s="112">
        <v>4</v>
      </c>
      <c r="F237" s="112">
        <v>4368</v>
      </c>
      <c r="G237" s="112">
        <v>4320</v>
      </c>
      <c r="H237" s="112">
        <v>41</v>
      </c>
      <c r="I237" s="112">
        <v>8</v>
      </c>
      <c r="J237" s="241">
        <v>2.3347069597069599</v>
      </c>
      <c r="K237" s="241">
        <v>2.3560185185185185</v>
      </c>
      <c r="L237" s="241">
        <v>0.3902439024390244</v>
      </c>
      <c r="M237" s="241">
        <v>0.5</v>
      </c>
    </row>
    <row r="238" spans="1:13" s="63" customFormat="1" ht="36.950000000000003" customHeight="1" x14ac:dyDescent="0.15">
      <c r="A238" s="134" t="s">
        <v>932</v>
      </c>
      <c r="B238" s="112">
        <v>742</v>
      </c>
      <c r="C238" s="112">
        <v>711</v>
      </c>
      <c r="D238" s="112">
        <v>31</v>
      </c>
      <c r="E238" s="112">
        <v>0</v>
      </c>
      <c r="F238" s="112">
        <v>2251</v>
      </c>
      <c r="G238" s="112">
        <v>2251</v>
      </c>
      <c r="H238" s="112">
        <v>0</v>
      </c>
      <c r="I238" s="112">
        <v>0</v>
      </c>
      <c r="J238" s="241">
        <v>0.32963127498889383</v>
      </c>
      <c r="K238" s="241">
        <v>0.31585961794757883</v>
      </c>
      <c r="L238" s="241" t="s">
        <v>929</v>
      </c>
      <c r="M238" s="241" t="s">
        <v>929</v>
      </c>
    </row>
    <row r="239" spans="1:13" s="63" customFormat="1" ht="21.95" customHeight="1" x14ac:dyDescent="0.15">
      <c r="A239" s="134"/>
      <c r="B239" s="239" t="s">
        <v>130</v>
      </c>
      <c r="C239" s="112"/>
      <c r="D239" s="112"/>
      <c r="E239" s="112"/>
      <c r="F239" s="112"/>
      <c r="G239" s="112"/>
      <c r="H239" s="112"/>
      <c r="I239" s="112"/>
      <c r="J239" s="241"/>
      <c r="K239" s="241" t="s">
        <v>933</v>
      </c>
      <c r="L239" s="241" t="s">
        <v>933</v>
      </c>
      <c r="M239" s="241" t="s">
        <v>933</v>
      </c>
    </row>
    <row r="240" spans="1:13" s="63" customFormat="1" x14ac:dyDescent="0.2">
      <c r="A240" s="134"/>
      <c r="B240" s="245"/>
      <c r="C240" s="112"/>
      <c r="D240" s="112"/>
      <c r="E240" s="112"/>
      <c r="F240" s="112"/>
      <c r="G240" s="112"/>
      <c r="H240" s="112"/>
      <c r="I240" s="112"/>
      <c r="J240" s="241"/>
      <c r="K240" s="241" t="s">
        <v>933</v>
      </c>
      <c r="L240" s="241" t="s">
        <v>933</v>
      </c>
      <c r="M240" s="241" t="s">
        <v>933</v>
      </c>
    </row>
    <row r="241" spans="1:13" s="63" customFormat="1" ht="12" customHeight="1" x14ac:dyDescent="0.15">
      <c r="A241" s="134" t="s">
        <v>418</v>
      </c>
      <c r="B241" s="112">
        <v>971</v>
      </c>
      <c r="C241" s="112">
        <v>971</v>
      </c>
      <c r="D241" s="112">
        <v>0</v>
      </c>
      <c r="E241" s="112">
        <v>0</v>
      </c>
      <c r="F241" s="112">
        <v>456</v>
      </c>
      <c r="G241" s="112">
        <v>443</v>
      </c>
      <c r="H241" s="112">
        <v>0</v>
      </c>
      <c r="I241" s="112">
        <v>13</v>
      </c>
      <c r="J241" s="241">
        <v>2.1293859649122808</v>
      </c>
      <c r="K241" s="241">
        <v>2.1918735891647856</v>
      </c>
      <c r="L241" s="241" t="s">
        <v>929</v>
      </c>
      <c r="M241" s="241" t="s">
        <v>929</v>
      </c>
    </row>
    <row r="242" spans="1:13" s="63" customFormat="1" ht="12" customHeight="1" x14ac:dyDescent="0.15">
      <c r="A242" s="134" t="s">
        <v>437</v>
      </c>
      <c r="B242" s="112">
        <v>105</v>
      </c>
      <c r="C242" s="112">
        <v>105</v>
      </c>
      <c r="D242" s="112">
        <v>0</v>
      </c>
      <c r="E242" s="112">
        <v>0</v>
      </c>
      <c r="F242" s="112">
        <v>32</v>
      </c>
      <c r="G242" s="112">
        <v>32</v>
      </c>
      <c r="H242" s="112">
        <v>0</v>
      </c>
      <c r="I242" s="112">
        <v>0</v>
      </c>
      <c r="J242" s="241">
        <v>3.28125</v>
      </c>
      <c r="K242" s="241">
        <v>3.28125</v>
      </c>
      <c r="L242" s="241" t="s">
        <v>929</v>
      </c>
      <c r="M242" s="241" t="s">
        <v>929</v>
      </c>
    </row>
    <row r="243" spans="1:13" s="63" customFormat="1" ht="12" customHeight="1" x14ac:dyDescent="0.15">
      <c r="A243" s="134" t="s">
        <v>440</v>
      </c>
      <c r="B243" s="112">
        <v>1011</v>
      </c>
      <c r="C243" s="112">
        <v>1000</v>
      </c>
      <c r="D243" s="112">
        <v>0</v>
      </c>
      <c r="E243" s="112">
        <v>11</v>
      </c>
      <c r="F243" s="112">
        <v>277</v>
      </c>
      <c r="G243" s="112">
        <v>266</v>
      </c>
      <c r="H243" s="112">
        <v>0</v>
      </c>
      <c r="I243" s="112">
        <v>10</v>
      </c>
      <c r="J243" s="241">
        <v>3.6498194945848375</v>
      </c>
      <c r="K243" s="241">
        <v>3.7593984962406015</v>
      </c>
      <c r="L243" s="241" t="s">
        <v>929</v>
      </c>
      <c r="M243" s="241">
        <v>1.1000000000000001</v>
      </c>
    </row>
    <row r="244" spans="1:13" s="63" customFormat="1" ht="12" customHeight="1" x14ac:dyDescent="0.15">
      <c r="A244" s="134" t="s">
        <v>451</v>
      </c>
      <c r="B244" s="112">
        <v>782</v>
      </c>
      <c r="C244" s="112">
        <v>782</v>
      </c>
      <c r="D244" s="112">
        <v>0</v>
      </c>
      <c r="E244" s="112">
        <v>0</v>
      </c>
      <c r="F244" s="112">
        <v>572</v>
      </c>
      <c r="G244" s="112">
        <v>572</v>
      </c>
      <c r="H244" s="112">
        <v>0</v>
      </c>
      <c r="I244" s="112">
        <v>0</v>
      </c>
      <c r="J244" s="241">
        <v>1.3671328671328671</v>
      </c>
      <c r="K244" s="241">
        <v>1.3671328671328671</v>
      </c>
      <c r="L244" s="241" t="s">
        <v>929</v>
      </c>
      <c r="M244" s="241" t="s">
        <v>929</v>
      </c>
    </row>
    <row r="245" spans="1:13" s="63" customFormat="1" ht="12" customHeight="1" x14ac:dyDescent="0.15">
      <c r="A245" s="134" t="s">
        <v>462</v>
      </c>
      <c r="B245" s="112">
        <v>421</v>
      </c>
      <c r="C245" s="112">
        <v>421</v>
      </c>
      <c r="D245" s="112">
        <v>0</v>
      </c>
      <c r="E245" s="112">
        <v>0</v>
      </c>
      <c r="F245" s="112">
        <v>1408</v>
      </c>
      <c r="G245" s="112">
        <v>1408</v>
      </c>
      <c r="H245" s="112">
        <v>0</v>
      </c>
      <c r="I245" s="112">
        <v>0</v>
      </c>
      <c r="J245" s="241">
        <v>0.29900568181818182</v>
      </c>
      <c r="K245" s="241">
        <v>0.29900568181818182</v>
      </c>
      <c r="L245" s="241" t="s">
        <v>929</v>
      </c>
      <c r="M245" s="241" t="s">
        <v>929</v>
      </c>
    </row>
    <row r="246" spans="1:13" s="63" customFormat="1" ht="12" customHeight="1" x14ac:dyDescent="0.15">
      <c r="A246" s="134" t="s">
        <v>114</v>
      </c>
      <c r="B246" s="112">
        <v>145</v>
      </c>
      <c r="C246" s="112">
        <v>145</v>
      </c>
      <c r="D246" s="112">
        <v>0</v>
      </c>
      <c r="E246" s="112">
        <v>0</v>
      </c>
      <c r="F246" s="112">
        <v>73</v>
      </c>
      <c r="G246" s="112">
        <v>73</v>
      </c>
      <c r="H246" s="112">
        <v>0</v>
      </c>
      <c r="I246" s="112">
        <v>0</v>
      </c>
      <c r="J246" s="241">
        <v>1.9863013698630136</v>
      </c>
      <c r="K246" s="241">
        <v>1.9863013698630136</v>
      </c>
      <c r="L246" s="241" t="s">
        <v>929</v>
      </c>
      <c r="M246" s="241" t="s">
        <v>929</v>
      </c>
    </row>
    <row r="247" spans="1:13" s="63" customFormat="1" ht="12" customHeight="1" x14ac:dyDescent="0.15">
      <c r="A247" s="134" t="s">
        <v>474</v>
      </c>
      <c r="B247" s="112">
        <v>731</v>
      </c>
      <c r="C247" s="112">
        <v>731</v>
      </c>
      <c r="D247" s="112">
        <v>0</v>
      </c>
      <c r="E247" s="112">
        <v>0</v>
      </c>
      <c r="F247" s="112">
        <v>253</v>
      </c>
      <c r="G247" s="112">
        <v>253</v>
      </c>
      <c r="H247" s="112">
        <v>0</v>
      </c>
      <c r="I247" s="112">
        <v>0</v>
      </c>
      <c r="J247" s="241">
        <v>2.8893280632411069</v>
      </c>
      <c r="K247" s="241">
        <v>2.8893280632411069</v>
      </c>
      <c r="L247" s="241" t="s">
        <v>929</v>
      </c>
      <c r="M247" s="241" t="s">
        <v>929</v>
      </c>
    </row>
    <row r="248" spans="1:13" s="63" customFormat="1" ht="12" customHeight="1" x14ac:dyDescent="0.15">
      <c r="A248" s="134" t="s">
        <v>486</v>
      </c>
      <c r="B248" s="112">
        <v>171</v>
      </c>
      <c r="C248" s="112">
        <v>162</v>
      </c>
      <c r="D248" s="112">
        <v>0</v>
      </c>
      <c r="E248" s="112">
        <v>9</v>
      </c>
      <c r="F248" s="112">
        <v>156</v>
      </c>
      <c r="G248" s="112">
        <v>143</v>
      </c>
      <c r="H248" s="112">
        <v>0</v>
      </c>
      <c r="I248" s="112">
        <v>13</v>
      </c>
      <c r="J248" s="241">
        <v>1.0961538461538463</v>
      </c>
      <c r="K248" s="241">
        <v>1.1328671328671329</v>
      </c>
      <c r="L248" s="241" t="s">
        <v>929</v>
      </c>
      <c r="M248" s="241">
        <v>0.69230769230769229</v>
      </c>
    </row>
    <row r="249" spans="1:13" s="63" customFormat="1" ht="12" customHeight="1" x14ac:dyDescent="0.15">
      <c r="A249" s="134" t="s">
        <v>944</v>
      </c>
      <c r="B249" s="112">
        <v>4337</v>
      </c>
      <c r="C249" s="112">
        <v>4317</v>
      </c>
      <c r="D249" s="112">
        <v>0</v>
      </c>
      <c r="E249" s="112">
        <v>20</v>
      </c>
      <c r="F249" s="112">
        <v>3399</v>
      </c>
      <c r="G249" s="112">
        <v>3363</v>
      </c>
      <c r="H249" s="112">
        <v>0</v>
      </c>
      <c r="I249" s="112">
        <v>37</v>
      </c>
      <c r="J249" s="241">
        <v>1.2759635186819653</v>
      </c>
      <c r="K249" s="241">
        <v>1.2836752899197146</v>
      </c>
      <c r="L249" s="241" t="s">
        <v>929</v>
      </c>
      <c r="M249" s="241">
        <v>0.54054054054054057</v>
      </c>
    </row>
    <row r="250" spans="1:13" s="63" customFormat="1" ht="36.950000000000003" customHeight="1" x14ac:dyDescent="0.15">
      <c r="A250" s="134" t="s">
        <v>945</v>
      </c>
      <c r="B250" s="112">
        <v>3916</v>
      </c>
      <c r="C250" s="112">
        <v>3896</v>
      </c>
      <c r="D250" s="112">
        <v>0</v>
      </c>
      <c r="E250" s="112">
        <v>20</v>
      </c>
      <c r="F250" s="112">
        <v>1946</v>
      </c>
      <c r="G250" s="112">
        <v>1909</v>
      </c>
      <c r="H250" s="112">
        <v>0</v>
      </c>
      <c r="I250" s="112">
        <v>37</v>
      </c>
      <c r="J250" s="241">
        <v>2.0123329907502567</v>
      </c>
      <c r="K250" s="241">
        <v>2.0408590885280251</v>
      </c>
      <c r="L250" s="241" t="s">
        <v>929</v>
      </c>
      <c r="M250" s="241">
        <v>0.54054054054054057</v>
      </c>
    </row>
    <row r="251" spans="1:13" s="63" customFormat="1" ht="36.950000000000003" customHeight="1" x14ac:dyDescent="0.15">
      <c r="A251" s="134" t="s">
        <v>932</v>
      </c>
      <c r="B251" s="112">
        <v>421</v>
      </c>
      <c r="C251" s="112">
        <v>421</v>
      </c>
      <c r="D251" s="112">
        <v>0</v>
      </c>
      <c r="E251" s="112">
        <v>0</v>
      </c>
      <c r="F251" s="112">
        <v>1454</v>
      </c>
      <c r="G251" s="112">
        <v>1454</v>
      </c>
      <c r="H251" s="112">
        <v>0</v>
      </c>
      <c r="I251" s="112">
        <v>0</v>
      </c>
      <c r="J251" s="241">
        <v>0.28954607977991748</v>
      </c>
      <c r="K251" s="241">
        <v>0.28954607977991748</v>
      </c>
      <c r="L251" s="241" t="s">
        <v>929</v>
      </c>
      <c r="M251" s="241" t="s">
        <v>929</v>
      </c>
    </row>
    <row r="252" spans="1:13" s="63" customFormat="1" ht="21.95" customHeight="1" x14ac:dyDescent="0.15">
      <c r="A252" s="134"/>
      <c r="B252" s="239" t="s">
        <v>131</v>
      </c>
      <c r="C252" s="112"/>
      <c r="D252" s="112"/>
      <c r="E252" s="112"/>
      <c r="F252" s="112"/>
      <c r="G252" s="112"/>
      <c r="H252" s="112"/>
      <c r="I252" s="112"/>
      <c r="J252" s="241"/>
      <c r="K252" s="241" t="s">
        <v>933</v>
      </c>
      <c r="L252" s="241" t="s">
        <v>933</v>
      </c>
      <c r="M252" s="241" t="s">
        <v>933</v>
      </c>
    </row>
    <row r="253" spans="1:13" s="63" customFormat="1" x14ac:dyDescent="0.2">
      <c r="A253" s="134"/>
      <c r="B253" s="245"/>
      <c r="C253" s="112"/>
      <c r="D253" s="112"/>
      <c r="E253" s="112"/>
      <c r="F253" s="112"/>
      <c r="G253" s="112"/>
      <c r="H253" s="112"/>
      <c r="I253" s="112"/>
      <c r="J253" s="241"/>
      <c r="K253" s="241" t="s">
        <v>933</v>
      </c>
      <c r="L253" s="241" t="s">
        <v>933</v>
      </c>
      <c r="M253" s="241" t="s">
        <v>933</v>
      </c>
    </row>
    <row r="254" spans="1:13" s="63" customFormat="1" ht="12" customHeight="1" x14ac:dyDescent="0.15">
      <c r="A254" s="134" t="s">
        <v>418</v>
      </c>
      <c r="B254" s="112">
        <v>1337</v>
      </c>
      <c r="C254" s="112">
        <v>1337</v>
      </c>
      <c r="D254" s="112">
        <v>0</v>
      </c>
      <c r="E254" s="112">
        <v>0</v>
      </c>
      <c r="F254" s="112">
        <v>471</v>
      </c>
      <c r="G254" s="112">
        <v>471</v>
      </c>
      <c r="H254" s="112">
        <v>0</v>
      </c>
      <c r="I254" s="112">
        <v>0</v>
      </c>
      <c r="J254" s="241">
        <v>2.8386411889596603</v>
      </c>
      <c r="K254" s="241">
        <v>2.8386411889596603</v>
      </c>
      <c r="L254" s="241" t="s">
        <v>929</v>
      </c>
      <c r="M254" s="241" t="s">
        <v>929</v>
      </c>
    </row>
    <row r="255" spans="1:13" s="63" customFormat="1" ht="12" customHeight="1" x14ac:dyDescent="0.15">
      <c r="A255" s="134" t="s">
        <v>437</v>
      </c>
      <c r="B255" s="112">
        <v>145</v>
      </c>
      <c r="C255" s="112">
        <v>145</v>
      </c>
      <c r="D255" s="112">
        <v>0</v>
      </c>
      <c r="E255" s="112">
        <v>0</v>
      </c>
      <c r="F255" s="112">
        <v>34</v>
      </c>
      <c r="G255" s="112">
        <v>34</v>
      </c>
      <c r="H255" s="112">
        <v>0</v>
      </c>
      <c r="I255" s="112">
        <v>0</v>
      </c>
      <c r="J255" s="241">
        <v>4.2647058823529411</v>
      </c>
      <c r="K255" s="241">
        <v>4.2647058823529411</v>
      </c>
      <c r="L255" s="241" t="s">
        <v>929</v>
      </c>
      <c r="M255" s="241" t="s">
        <v>929</v>
      </c>
    </row>
    <row r="256" spans="1:13" s="63" customFormat="1" ht="12" customHeight="1" x14ac:dyDescent="0.15">
      <c r="A256" s="134" t="s">
        <v>440</v>
      </c>
      <c r="B256" s="112">
        <v>717</v>
      </c>
      <c r="C256" s="112">
        <v>717</v>
      </c>
      <c r="D256" s="112">
        <v>0</v>
      </c>
      <c r="E256" s="112">
        <v>0</v>
      </c>
      <c r="F256" s="112">
        <v>187</v>
      </c>
      <c r="G256" s="112">
        <v>187</v>
      </c>
      <c r="H256" s="112">
        <v>0</v>
      </c>
      <c r="I256" s="112">
        <v>0</v>
      </c>
      <c r="J256" s="241">
        <v>3.8342245989304811</v>
      </c>
      <c r="K256" s="241">
        <v>3.8342245989304811</v>
      </c>
      <c r="L256" s="241" t="s">
        <v>929</v>
      </c>
      <c r="M256" s="241" t="s">
        <v>929</v>
      </c>
    </row>
    <row r="257" spans="1:13" s="63" customFormat="1" ht="12" customHeight="1" x14ac:dyDescent="0.15">
      <c r="A257" s="134" t="s">
        <v>451</v>
      </c>
      <c r="B257" s="112">
        <v>991</v>
      </c>
      <c r="C257" s="112">
        <v>991</v>
      </c>
      <c r="D257" s="112">
        <v>0</v>
      </c>
      <c r="E257" s="112">
        <v>0</v>
      </c>
      <c r="F257" s="112">
        <v>506</v>
      </c>
      <c r="G257" s="112">
        <v>506</v>
      </c>
      <c r="H257" s="112">
        <v>0</v>
      </c>
      <c r="I257" s="112">
        <v>0</v>
      </c>
      <c r="J257" s="241">
        <v>1.958498023715415</v>
      </c>
      <c r="K257" s="241">
        <v>1.958498023715415</v>
      </c>
      <c r="L257" s="241" t="s">
        <v>929</v>
      </c>
      <c r="M257" s="241" t="s">
        <v>929</v>
      </c>
    </row>
    <row r="258" spans="1:13" s="63" customFormat="1" ht="12" customHeight="1" x14ac:dyDescent="0.15">
      <c r="A258" s="134" t="s">
        <v>462</v>
      </c>
      <c r="B258" s="112">
        <v>449</v>
      </c>
      <c r="C258" s="112">
        <v>449</v>
      </c>
      <c r="D258" s="112">
        <v>0</v>
      </c>
      <c r="E258" s="112">
        <v>0</v>
      </c>
      <c r="F258" s="112">
        <v>1557</v>
      </c>
      <c r="G258" s="112">
        <v>1557</v>
      </c>
      <c r="H258" s="112">
        <v>0</v>
      </c>
      <c r="I258" s="112">
        <v>0</v>
      </c>
      <c r="J258" s="241">
        <v>0.28837508028259473</v>
      </c>
      <c r="K258" s="241">
        <v>0.28837508028259473</v>
      </c>
      <c r="L258" s="241" t="s">
        <v>929</v>
      </c>
      <c r="M258" s="241" t="s">
        <v>929</v>
      </c>
    </row>
    <row r="259" spans="1:13" s="63" customFormat="1" ht="12" customHeight="1" x14ac:dyDescent="0.15">
      <c r="A259" s="134" t="s">
        <v>114</v>
      </c>
      <c r="B259" s="112">
        <v>211</v>
      </c>
      <c r="C259" s="112">
        <v>211</v>
      </c>
      <c r="D259" s="112">
        <v>0</v>
      </c>
      <c r="E259" s="112">
        <v>0</v>
      </c>
      <c r="F259" s="112">
        <v>112</v>
      </c>
      <c r="G259" s="112">
        <v>112</v>
      </c>
      <c r="H259" s="112">
        <v>0</v>
      </c>
      <c r="I259" s="112">
        <v>0</v>
      </c>
      <c r="J259" s="241">
        <v>1.8839285714285714</v>
      </c>
      <c r="K259" s="241">
        <v>1.8839285714285714</v>
      </c>
      <c r="L259" s="241" t="s">
        <v>929</v>
      </c>
      <c r="M259" s="241" t="s">
        <v>929</v>
      </c>
    </row>
    <row r="260" spans="1:13" s="63" customFormat="1" ht="12" customHeight="1" x14ac:dyDescent="0.15">
      <c r="A260" s="134" t="s">
        <v>474</v>
      </c>
      <c r="B260" s="112">
        <v>135</v>
      </c>
      <c r="C260" s="112">
        <v>135</v>
      </c>
      <c r="D260" s="112">
        <v>0</v>
      </c>
      <c r="E260" s="112">
        <v>0</v>
      </c>
      <c r="F260" s="112">
        <v>81</v>
      </c>
      <c r="G260" s="112">
        <v>81</v>
      </c>
      <c r="H260" s="112">
        <v>0</v>
      </c>
      <c r="I260" s="112">
        <v>0</v>
      </c>
      <c r="J260" s="241">
        <v>1.6666666666666667</v>
      </c>
      <c r="K260" s="241">
        <v>1.6666666666666667</v>
      </c>
      <c r="L260" s="241" t="s">
        <v>929</v>
      </c>
      <c r="M260" s="241" t="s">
        <v>929</v>
      </c>
    </row>
    <row r="261" spans="1:13" s="63" customFormat="1" ht="12" customHeight="1" x14ac:dyDescent="0.15">
      <c r="A261" s="134" t="s">
        <v>486</v>
      </c>
      <c r="B261" s="112">
        <v>238</v>
      </c>
      <c r="C261" s="112">
        <v>238</v>
      </c>
      <c r="D261" s="112">
        <v>0</v>
      </c>
      <c r="E261" s="112">
        <v>0</v>
      </c>
      <c r="F261" s="112">
        <v>127</v>
      </c>
      <c r="G261" s="112">
        <v>127</v>
      </c>
      <c r="H261" s="112">
        <v>0</v>
      </c>
      <c r="I261" s="112">
        <v>0</v>
      </c>
      <c r="J261" s="241">
        <v>1.8740157480314961</v>
      </c>
      <c r="K261" s="241">
        <v>1.8740157480314961</v>
      </c>
      <c r="L261" s="241" t="s">
        <v>929</v>
      </c>
      <c r="M261" s="241" t="s">
        <v>929</v>
      </c>
    </row>
    <row r="262" spans="1:13" s="63" customFormat="1" ht="12" customHeight="1" x14ac:dyDescent="0.15">
      <c r="A262" s="134" t="s">
        <v>944</v>
      </c>
      <c r="B262" s="112">
        <v>4223</v>
      </c>
      <c r="C262" s="112">
        <v>4223</v>
      </c>
      <c r="D262" s="112">
        <v>0</v>
      </c>
      <c r="E262" s="112">
        <v>0</v>
      </c>
      <c r="F262" s="112">
        <v>3236</v>
      </c>
      <c r="G262" s="112">
        <v>3236</v>
      </c>
      <c r="H262" s="112">
        <v>0</v>
      </c>
      <c r="I262" s="112">
        <v>0</v>
      </c>
      <c r="J262" s="241">
        <v>1.3050061804697157</v>
      </c>
      <c r="K262" s="241">
        <v>1.3050061804697157</v>
      </c>
      <c r="L262" s="241" t="s">
        <v>929</v>
      </c>
      <c r="M262" s="241" t="s">
        <v>929</v>
      </c>
    </row>
    <row r="263" spans="1:13" s="63" customFormat="1" ht="36.950000000000003" customHeight="1" x14ac:dyDescent="0.15">
      <c r="A263" s="134" t="s">
        <v>945</v>
      </c>
      <c r="B263" s="112">
        <v>3774</v>
      </c>
      <c r="C263" s="112">
        <v>3774</v>
      </c>
      <c r="D263" s="112">
        <v>0</v>
      </c>
      <c r="E263" s="112">
        <v>0</v>
      </c>
      <c r="F263" s="112">
        <v>1658</v>
      </c>
      <c r="G263" s="112">
        <v>1658</v>
      </c>
      <c r="H263" s="112">
        <v>0</v>
      </c>
      <c r="I263" s="112">
        <v>0</v>
      </c>
      <c r="J263" s="241">
        <v>2.2762364294330517</v>
      </c>
      <c r="K263" s="241">
        <v>2.2762364294330517</v>
      </c>
      <c r="L263" s="241" t="s">
        <v>929</v>
      </c>
      <c r="M263" s="241" t="s">
        <v>929</v>
      </c>
    </row>
    <row r="264" spans="1:13" s="63" customFormat="1" ht="36.950000000000003" customHeight="1" x14ac:dyDescent="0.15">
      <c r="A264" s="134" t="s">
        <v>932</v>
      </c>
      <c r="B264" s="112">
        <v>449</v>
      </c>
      <c r="C264" s="112">
        <v>449</v>
      </c>
      <c r="D264" s="112">
        <v>0</v>
      </c>
      <c r="E264" s="112">
        <v>0</v>
      </c>
      <c r="F264" s="112">
        <v>1577</v>
      </c>
      <c r="G264" s="112">
        <v>1577</v>
      </c>
      <c r="H264" s="112">
        <v>0</v>
      </c>
      <c r="I264" s="112">
        <v>0</v>
      </c>
      <c r="J264" s="241">
        <v>0.284717818642993</v>
      </c>
      <c r="K264" s="241">
        <v>0.284717818642993</v>
      </c>
      <c r="L264" s="241" t="s">
        <v>929</v>
      </c>
      <c r="M264" s="241" t="s">
        <v>929</v>
      </c>
    </row>
    <row r="265" spans="1:13" s="63" customFormat="1" ht="11.25" customHeight="1" x14ac:dyDescent="0.2">
      <c r="A265" s="134"/>
      <c r="B265" s="20"/>
      <c r="C265" s="112"/>
      <c r="D265" s="112"/>
      <c r="E265" s="112"/>
      <c r="F265" s="112"/>
      <c r="G265" s="112"/>
      <c r="H265" s="112"/>
      <c r="I265" s="112"/>
      <c r="J265" s="241"/>
      <c r="K265" s="241"/>
      <c r="L265" s="241"/>
      <c r="M265" s="241"/>
    </row>
    <row r="266" spans="1:13" s="63" customFormat="1" ht="11.25" customHeight="1" x14ac:dyDescent="0.2">
      <c r="A266" s="134"/>
      <c r="B266" s="20"/>
      <c r="C266" s="112"/>
      <c r="D266" s="112"/>
      <c r="E266" s="112"/>
      <c r="F266" s="112"/>
      <c r="G266" s="112"/>
      <c r="H266" s="112"/>
      <c r="I266" s="112"/>
      <c r="J266" s="241"/>
      <c r="K266" s="241"/>
      <c r="L266" s="241"/>
      <c r="M266" s="241"/>
    </row>
    <row r="267" spans="1:13" s="63" customFormat="1" ht="11.25" customHeight="1" x14ac:dyDescent="0.2">
      <c r="A267" s="134"/>
      <c r="B267" s="20"/>
      <c r="C267" s="112"/>
      <c r="D267" s="112"/>
      <c r="E267" s="112"/>
      <c r="F267" s="112"/>
      <c r="G267" s="112"/>
      <c r="H267" s="112"/>
      <c r="I267" s="112"/>
      <c r="J267" s="241"/>
      <c r="K267" s="241"/>
      <c r="L267" s="241"/>
      <c r="M267" s="241"/>
    </row>
    <row r="268" spans="1:13" s="63" customFormat="1" ht="11.25" customHeight="1" x14ac:dyDescent="0.2">
      <c r="A268" s="134"/>
      <c r="B268" s="20"/>
      <c r="C268" s="112"/>
      <c r="D268" s="112"/>
      <c r="E268" s="112"/>
      <c r="F268" s="112"/>
      <c r="G268" s="112"/>
      <c r="H268" s="112"/>
      <c r="I268" s="112"/>
      <c r="J268" s="241"/>
      <c r="K268" s="241"/>
      <c r="L268" s="241"/>
      <c r="M268" s="241"/>
    </row>
    <row r="269" spans="1:13" s="63" customFormat="1" ht="11.25" customHeight="1" x14ac:dyDescent="0.2">
      <c r="A269" s="134"/>
      <c r="B269" s="20"/>
      <c r="C269" s="112"/>
      <c r="D269" s="112"/>
      <c r="E269" s="112"/>
      <c r="F269" s="112"/>
      <c r="G269" s="112"/>
      <c r="H269" s="112"/>
      <c r="I269" s="112"/>
      <c r="J269" s="241"/>
      <c r="K269" s="241"/>
      <c r="L269" s="241"/>
      <c r="M269" s="241"/>
    </row>
    <row r="270" spans="1:13" s="63" customFormat="1" ht="11.25" customHeight="1" x14ac:dyDescent="0.2">
      <c r="A270" s="134"/>
      <c r="B270" s="20"/>
      <c r="C270" s="112"/>
      <c r="D270" s="112"/>
      <c r="E270" s="112"/>
      <c r="F270" s="112"/>
      <c r="G270" s="112"/>
      <c r="H270" s="112"/>
      <c r="I270" s="112"/>
      <c r="J270" s="241"/>
      <c r="K270" s="241" t="s">
        <v>933</v>
      </c>
      <c r="L270" s="241" t="s">
        <v>933</v>
      </c>
      <c r="M270" s="241" t="s">
        <v>933</v>
      </c>
    </row>
    <row r="271" spans="1:13" s="63" customFormat="1" ht="11.25" customHeight="1" x14ac:dyDescent="0.15">
      <c r="A271" s="238" t="s">
        <v>934</v>
      </c>
      <c r="C271" s="112"/>
      <c r="D271" s="112"/>
      <c r="E271" s="112"/>
      <c r="F271" s="112"/>
      <c r="G271" s="112"/>
      <c r="H271" s="112"/>
      <c r="I271" s="112"/>
      <c r="J271" s="241"/>
      <c r="K271" s="241" t="s">
        <v>933</v>
      </c>
      <c r="L271" s="241" t="s">
        <v>933</v>
      </c>
      <c r="M271" s="241" t="s">
        <v>933</v>
      </c>
    </row>
    <row r="272" spans="1:13" s="63" customFormat="1" ht="11.25" customHeight="1" x14ac:dyDescent="0.15">
      <c r="A272" s="242" t="s">
        <v>946</v>
      </c>
      <c r="C272" s="112"/>
      <c r="D272" s="112"/>
      <c r="E272" s="112"/>
      <c r="F272" s="112"/>
      <c r="G272" s="112"/>
      <c r="H272" s="112"/>
      <c r="I272" s="112"/>
      <c r="J272" s="241"/>
      <c r="K272" s="241" t="s">
        <v>933</v>
      </c>
      <c r="L272" s="241" t="s">
        <v>933</v>
      </c>
      <c r="M272" s="241" t="s">
        <v>933</v>
      </c>
    </row>
    <row r="273" spans="1:13" s="63" customFormat="1" ht="11.25" customHeight="1" x14ac:dyDescent="0.15">
      <c r="A273" s="134" t="s">
        <v>947</v>
      </c>
      <c r="C273" s="112"/>
      <c r="D273" s="112"/>
      <c r="E273" s="112"/>
      <c r="F273" s="112"/>
      <c r="G273" s="112"/>
      <c r="H273" s="112"/>
      <c r="I273" s="112"/>
      <c r="J273" s="241"/>
      <c r="K273" s="241" t="s">
        <v>933</v>
      </c>
      <c r="L273" s="241" t="s">
        <v>933</v>
      </c>
      <c r="M273" s="241" t="s">
        <v>933</v>
      </c>
    </row>
    <row r="274" spans="1:13" s="63" customFormat="1" ht="11.25" customHeight="1" x14ac:dyDescent="0.2">
      <c r="A274" s="134"/>
      <c r="B274" s="20"/>
      <c r="C274" s="112"/>
      <c r="D274" s="112"/>
      <c r="E274" s="112"/>
      <c r="F274" s="112"/>
      <c r="G274" s="112"/>
      <c r="H274" s="112"/>
      <c r="I274" s="112"/>
      <c r="J274" s="241"/>
      <c r="K274" s="241"/>
      <c r="L274" s="241"/>
      <c r="M274" s="241"/>
    </row>
    <row r="275" spans="1:13" s="63" customFormat="1" ht="11.25" customHeight="1" x14ac:dyDescent="0.2">
      <c r="A275" s="134"/>
      <c r="B275" s="20"/>
      <c r="C275" s="112"/>
      <c r="D275" s="112"/>
      <c r="E275" s="112"/>
      <c r="F275" s="112"/>
      <c r="G275" s="112"/>
      <c r="H275" s="112"/>
      <c r="I275" s="112"/>
      <c r="J275" s="241"/>
      <c r="K275" s="241"/>
      <c r="L275" s="241"/>
      <c r="M275" s="241"/>
    </row>
    <row r="276" spans="1:13" s="63" customFormat="1" ht="11.25" customHeight="1" x14ac:dyDescent="0.15">
      <c r="A276" s="320" t="s">
        <v>73</v>
      </c>
      <c r="B276" s="320"/>
      <c r="C276" s="320"/>
      <c r="D276" s="320"/>
      <c r="E276" s="320"/>
      <c r="F276" s="112"/>
      <c r="G276" s="112"/>
      <c r="H276" s="112"/>
      <c r="I276" s="112"/>
      <c r="J276" s="241"/>
      <c r="K276" s="241" t="s">
        <v>933</v>
      </c>
      <c r="L276" s="241" t="s">
        <v>933</v>
      </c>
      <c r="M276" s="241" t="s">
        <v>933</v>
      </c>
    </row>
    <row r="277" spans="1:13" s="63" customFormat="1" ht="27" customHeight="1" x14ac:dyDescent="0.15">
      <c r="A277" s="238"/>
      <c r="B277" s="239" t="s">
        <v>928</v>
      </c>
      <c r="C277" s="166"/>
      <c r="D277" s="166"/>
      <c r="E277" s="166"/>
      <c r="F277" s="166"/>
      <c r="G277" s="166"/>
      <c r="H277" s="166"/>
      <c r="I277" s="166"/>
      <c r="J277" s="166"/>
      <c r="K277" s="166"/>
      <c r="L277" s="166"/>
    </row>
    <row r="278" spans="1:13" s="63" customFormat="1" ht="21.95" customHeight="1" x14ac:dyDescent="0.15">
      <c r="A278" s="134"/>
      <c r="B278" s="239" t="s">
        <v>132</v>
      </c>
      <c r="C278" s="112"/>
      <c r="D278" s="112"/>
      <c r="E278" s="112"/>
      <c r="F278" s="112"/>
      <c r="G278" s="112"/>
      <c r="H278" s="112"/>
      <c r="I278" s="112"/>
      <c r="J278" s="241"/>
      <c r="K278" s="241" t="s">
        <v>933</v>
      </c>
      <c r="L278" s="241" t="s">
        <v>933</v>
      </c>
      <c r="M278" s="241" t="s">
        <v>933</v>
      </c>
    </row>
    <row r="279" spans="1:13" s="63" customFormat="1" x14ac:dyDescent="0.2">
      <c r="A279" s="134"/>
      <c r="B279" s="245"/>
      <c r="C279" s="112"/>
      <c r="D279" s="112"/>
      <c r="E279" s="112"/>
      <c r="F279" s="112"/>
      <c r="G279" s="112"/>
      <c r="H279" s="112"/>
      <c r="I279" s="112"/>
      <c r="J279" s="241"/>
      <c r="K279" s="241" t="s">
        <v>933</v>
      </c>
      <c r="L279" s="241" t="s">
        <v>933</v>
      </c>
      <c r="M279" s="241" t="s">
        <v>933</v>
      </c>
    </row>
    <row r="280" spans="1:13" s="63" customFormat="1" ht="12" customHeight="1" x14ac:dyDescent="0.15">
      <c r="A280" s="134" t="s">
        <v>418</v>
      </c>
      <c r="B280" s="112">
        <v>1867</v>
      </c>
      <c r="C280" s="112">
        <v>1867</v>
      </c>
      <c r="D280" s="112">
        <v>0</v>
      </c>
      <c r="E280" s="112">
        <v>0</v>
      </c>
      <c r="F280" s="112">
        <v>579</v>
      </c>
      <c r="G280" s="112">
        <v>579</v>
      </c>
      <c r="H280" s="112">
        <v>0</v>
      </c>
      <c r="I280" s="112">
        <v>0</v>
      </c>
      <c r="J280" s="241">
        <v>3.2245250431778931</v>
      </c>
      <c r="K280" s="241">
        <v>3.2245250431778931</v>
      </c>
      <c r="L280" s="241" t="s">
        <v>929</v>
      </c>
      <c r="M280" s="241" t="s">
        <v>929</v>
      </c>
    </row>
    <row r="281" spans="1:13" s="63" customFormat="1" ht="12" customHeight="1" x14ac:dyDescent="0.15">
      <c r="A281" s="134" t="s">
        <v>437</v>
      </c>
      <c r="B281" s="112">
        <v>208</v>
      </c>
      <c r="C281" s="112">
        <v>208</v>
      </c>
      <c r="D281" s="112">
        <v>0</v>
      </c>
      <c r="E281" s="112">
        <v>0</v>
      </c>
      <c r="F281" s="112">
        <v>46</v>
      </c>
      <c r="G281" s="112">
        <v>46</v>
      </c>
      <c r="H281" s="112">
        <v>0</v>
      </c>
      <c r="I281" s="112">
        <v>0</v>
      </c>
      <c r="J281" s="241">
        <v>4.5217391304347823</v>
      </c>
      <c r="K281" s="241">
        <v>4.5217391304347823</v>
      </c>
      <c r="L281" s="241" t="s">
        <v>929</v>
      </c>
      <c r="M281" s="241" t="s">
        <v>929</v>
      </c>
    </row>
    <row r="282" spans="1:13" s="63" customFormat="1" ht="12" customHeight="1" x14ac:dyDescent="0.15">
      <c r="A282" s="134" t="s">
        <v>440</v>
      </c>
      <c r="B282" s="112">
        <v>1211</v>
      </c>
      <c r="C282" s="112">
        <v>1211</v>
      </c>
      <c r="D282" s="112">
        <v>0</v>
      </c>
      <c r="E282" s="112">
        <v>0</v>
      </c>
      <c r="F282" s="112">
        <v>349</v>
      </c>
      <c r="G282" s="112">
        <v>349</v>
      </c>
      <c r="H282" s="112">
        <v>0</v>
      </c>
      <c r="I282" s="112">
        <v>0</v>
      </c>
      <c r="J282" s="241">
        <v>3.4699140401146131</v>
      </c>
      <c r="K282" s="241">
        <v>3.4699140401146131</v>
      </c>
      <c r="L282" s="241" t="s">
        <v>929</v>
      </c>
      <c r="M282" s="241" t="s">
        <v>929</v>
      </c>
    </row>
    <row r="283" spans="1:13" s="63" customFormat="1" ht="12" customHeight="1" x14ac:dyDescent="0.15">
      <c r="A283" s="134" t="s">
        <v>451</v>
      </c>
      <c r="B283" s="112">
        <v>880</v>
      </c>
      <c r="C283" s="112">
        <v>880</v>
      </c>
      <c r="D283" s="112">
        <v>0</v>
      </c>
      <c r="E283" s="112">
        <v>0</v>
      </c>
      <c r="F283" s="112">
        <v>589</v>
      </c>
      <c r="G283" s="112">
        <v>589</v>
      </c>
      <c r="H283" s="112">
        <v>0</v>
      </c>
      <c r="I283" s="112">
        <v>0</v>
      </c>
      <c r="J283" s="241">
        <v>1.4940577249575553</v>
      </c>
      <c r="K283" s="241">
        <v>1.4940577249575553</v>
      </c>
      <c r="L283" s="241" t="s">
        <v>929</v>
      </c>
      <c r="M283" s="241" t="s">
        <v>929</v>
      </c>
    </row>
    <row r="284" spans="1:13" s="63" customFormat="1" ht="12" customHeight="1" x14ac:dyDescent="0.15">
      <c r="A284" s="134" t="s">
        <v>462</v>
      </c>
      <c r="B284" s="112">
        <v>296</v>
      </c>
      <c r="C284" s="112">
        <v>296</v>
      </c>
      <c r="D284" s="112">
        <v>0</v>
      </c>
      <c r="E284" s="112">
        <v>0</v>
      </c>
      <c r="F284" s="112">
        <v>941</v>
      </c>
      <c r="G284" s="112">
        <v>941</v>
      </c>
      <c r="H284" s="112">
        <v>0</v>
      </c>
      <c r="I284" s="112">
        <v>0</v>
      </c>
      <c r="J284" s="241">
        <v>0.31455897980871411</v>
      </c>
      <c r="K284" s="241">
        <v>0.31455897980871411</v>
      </c>
      <c r="L284" s="241" t="s">
        <v>929</v>
      </c>
      <c r="M284" s="241" t="s">
        <v>929</v>
      </c>
    </row>
    <row r="285" spans="1:13" s="63" customFormat="1" ht="12" customHeight="1" x14ac:dyDescent="0.15">
      <c r="A285" s="134" t="s">
        <v>114</v>
      </c>
      <c r="B285" s="112">
        <v>88</v>
      </c>
      <c r="C285" s="112">
        <v>88</v>
      </c>
      <c r="D285" s="112">
        <v>0</v>
      </c>
      <c r="E285" s="112">
        <v>0</v>
      </c>
      <c r="F285" s="112">
        <v>18</v>
      </c>
      <c r="G285" s="112">
        <v>18</v>
      </c>
      <c r="H285" s="112">
        <v>0</v>
      </c>
      <c r="I285" s="112">
        <v>0</v>
      </c>
      <c r="J285" s="241">
        <v>4.8888888888888893</v>
      </c>
      <c r="K285" s="241">
        <v>4.8888888888888893</v>
      </c>
      <c r="L285" s="241" t="s">
        <v>929</v>
      </c>
      <c r="M285" s="241" t="s">
        <v>929</v>
      </c>
    </row>
    <row r="286" spans="1:13" s="63" customFormat="1" ht="12" customHeight="1" x14ac:dyDescent="0.15">
      <c r="A286" s="134" t="s">
        <v>474</v>
      </c>
      <c r="B286" s="112">
        <v>709</v>
      </c>
      <c r="C286" s="112">
        <v>709</v>
      </c>
      <c r="D286" s="112">
        <v>0</v>
      </c>
      <c r="E286" s="112">
        <v>0</v>
      </c>
      <c r="F286" s="112">
        <v>449</v>
      </c>
      <c r="G286" s="112">
        <v>449</v>
      </c>
      <c r="H286" s="112">
        <v>0</v>
      </c>
      <c r="I286" s="112">
        <v>0</v>
      </c>
      <c r="J286" s="241">
        <v>1.5790645879732739</v>
      </c>
      <c r="K286" s="241">
        <v>1.5790645879732739</v>
      </c>
      <c r="L286" s="241" t="s">
        <v>929</v>
      </c>
      <c r="M286" s="241" t="s">
        <v>929</v>
      </c>
    </row>
    <row r="287" spans="1:13" s="63" customFormat="1" ht="12" customHeight="1" x14ac:dyDescent="0.15">
      <c r="A287" s="134" t="s">
        <v>486</v>
      </c>
      <c r="B287" s="112">
        <v>284</v>
      </c>
      <c r="C287" s="112">
        <v>284</v>
      </c>
      <c r="D287" s="112">
        <v>0</v>
      </c>
      <c r="E287" s="112">
        <v>0</v>
      </c>
      <c r="F287" s="112">
        <v>253</v>
      </c>
      <c r="G287" s="112">
        <v>253</v>
      </c>
      <c r="H287" s="112">
        <v>0</v>
      </c>
      <c r="I287" s="112">
        <v>0</v>
      </c>
      <c r="J287" s="241">
        <v>1.1225296442687747</v>
      </c>
      <c r="K287" s="241">
        <v>1.1225296442687747</v>
      </c>
      <c r="L287" s="241" t="s">
        <v>929</v>
      </c>
      <c r="M287" s="241" t="s">
        <v>929</v>
      </c>
    </row>
    <row r="288" spans="1:13" s="63" customFormat="1" ht="12" customHeight="1" x14ac:dyDescent="0.15">
      <c r="A288" s="134" t="s">
        <v>944</v>
      </c>
      <c r="B288" s="112">
        <v>5543</v>
      </c>
      <c r="C288" s="112">
        <v>5543</v>
      </c>
      <c r="D288" s="112">
        <v>0</v>
      </c>
      <c r="E288" s="112">
        <v>0</v>
      </c>
      <c r="F288" s="112">
        <v>3456</v>
      </c>
      <c r="G288" s="112">
        <v>3456</v>
      </c>
      <c r="H288" s="112">
        <v>0</v>
      </c>
      <c r="I288" s="112">
        <v>0</v>
      </c>
      <c r="J288" s="241">
        <v>1.6038773148148149</v>
      </c>
      <c r="K288" s="241">
        <v>1.6038773148148149</v>
      </c>
      <c r="L288" s="241" t="s">
        <v>929</v>
      </c>
      <c r="M288" s="241" t="s">
        <v>929</v>
      </c>
    </row>
    <row r="289" spans="1:13" s="63" customFormat="1" ht="36.950000000000003" customHeight="1" x14ac:dyDescent="0.15">
      <c r="A289" s="134" t="s">
        <v>945</v>
      </c>
      <c r="B289" s="112">
        <v>5247</v>
      </c>
      <c r="C289" s="112">
        <v>5247</v>
      </c>
      <c r="D289" s="112">
        <v>0</v>
      </c>
      <c r="E289" s="112">
        <v>0</v>
      </c>
      <c r="F289" s="112">
        <v>2439</v>
      </c>
      <c r="G289" s="112">
        <v>2439</v>
      </c>
      <c r="H289" s="112">
        <v>0</v>
      </c>
      <c r="I289" s="112">
        <v>0</v>
      </c>
      <c r="J289" s="241">
        <v>2.1512915129151291</v>
      </c>
      <c r="K289" s="241">
        <v>2.1512915129151291</v>
      </c>
      <c r="L289" s="241" t="s">
        <v>929</v>
      </c>
      <c r="M289" s="241" t="s">
        <v>929</v>
      </c>
    </row>
    <row r="290" spans="1:13" s="63" customFormat="1" ht="36.950000000000003" customHeight="1" x14ac:dyDescent="0.15">
      <c r="A290" s="134" t="s">
        <v>932</v>
      </c>
      <c r="B290" s="112">
        <v>296</v>
      </c>
      <c r="C290" s="112">
        <v>296</v>
      </c>
      <c r="D290" s="112">
        <v>0</v>
      </c>
      <c r="E290" s="112">
        <v>0</v>
      </c>
      <c r="F290" s="112">
        <v>1016</v>
      </c>
      <c r="G290" s="112">
        <v>1016</v>
      </c>
      <c r="H290" s="112">
        <v>0</v>
      </c>
      <c r="I290" s="112">
        <v>0</v>
      </c>
      <c r="J290" s="241">
        <v>0.29133858267716534</v>
      </c>
      <c r="K290" s="241">
        <v>0.29133858267716534</v>
      </c>
      <c r="L290" s="241" t="s">
        <v>929</v>
      </c>
      <c r="M290" s="241" t="s">
        <v>929</v>
      </c>
    </row>
    <row r="291" spans="1:13" s="63" customFormat="1" ht="21.95" customHeight="1" x14ac:dyDescent="0.15">
      <c r="A291" s="134"/>
      <c r="B291" s="239" t="s">
        <v>938</v>
      </c>
      <c r="C291" s="112"/>
      <c r="D291" s="112"/>
      <c r="E291" s="112"/>
      <c r="F291" s="112"/>
      <c r="G291" s="112"/>
      <c r="H291" s="112"/>
      <c r="I291" s="112"/>
      <c r="J291" s="241"/>
      <c r="K291" s="241" t="s">
        <v>933</v>
      </c>
      <c r="L291" s="241" t="s">
        <v>933</v>
      </c>
      <c r="M291" s="241" t="s">
        <v>933</v>
      </c>
    </row>
    <row r="292" spans="1:13" s="63" customFormat="1" x14ac:dyDescent="0.2">
      <c r="A292" s="134"/>
      <c r="B292" s="245"/>
      <c r="C292" s="112"/>
      <c r="D292" s="112"/>
      <c r="E292" s="112"/>
      <c r="F292" s="112"/>
      <c r="G292" s="112"/>
      <c r="H292" s="112"/>
      <c r="I292" s="112"/>
      <c r="J292" s="241"/>
      <c r="K292" s="241" t="s">
        <v>933</v>
      </c>
      <c r="L292" s="241" t="s">
        <v>933</v>
      </c>
      <c r="M292" s="241" t="s">
        <v>933</v>
      </c>
    </row>
    <row r="293" spans="1:13" s="63" customFormat="1" ht="12" customHeight="1" x14ac:dyDescent="0.15">
      <c r="A293" s="134" t="s">
        <v>418</v>
      </c>
      <c r="B293" s="112">
        <v>52988</v>
      </c>
      <c r="C293" s="112">
        <v>52386</v>
      </c>
      <c r="D293" s="112">
        <v>194</v>
      </c>
      <c r="E293" s="112">
        <v>408</v>
      </c>
      <c r="F293" s="112">
        <v>18943</v>
      </c>
      <c r="G293" s="112">
        <v>18471</v>
      </c>
      <c r="H293" s="112">
        <v>95</v>
      </c>
      <c r="I293" s="112">
        <v>369</v>
      </c>
      <c r="J293" s="241">
        <v>2.7972338066832076</v>
      </c>
      <c r="K293" s="241">
        <v>2.8361214877375347</v>
      </c>
      <c r="L293" s="241">
        <v>2.0421052631578949</v>
      </c>
      <c r="M293" s="241">
        <v>1.1056910569105691</v>
      </c>
    </row>
    <row r="294" spans="1:13" s="63" customFormat="1" ht="12" customHeight="1" x14ac:dyDescent="0.15">
      <c r="A294" s="134" t="s">
        <v>437</v>
      </c>
      <c r="B294" s="112">
        <v>4364</v>
      </c>
      <c r="C294" s="112">
        <v>4364</v>
      </c>
      <c r="D294" s="112">
        <v>0</v>
      </c>
      <c r="E294" s="112">
        <v>0</v>
      </c>
      <c r="F294" s="112">
        <v>1209</v>
      </c>
      <c r="G294" s="112">
        <v>1206</v>
      </c>
      <c r="H294" s="112">
        <v>0</v>
      </c>
      <c r="I294" s="112">
        <v>4</v>
      </c>
      <c r="J294" s="241">
        <v>3.6095947063688998</v>
      </c>
      <c r="K294" s="241">
        <v>3.6185737976782755</v>
      </c>
      <c r="L294" s="241" t="s">
        <v>929</v>
      </c>
      <c r="M294" s="241" t="s">
        <v>929</v>
      </c>
    </row>
    <row r="295" spans="1:13" s="63" customFormat="1" ht="12" customHeight="1" x14ac:dyDescent="0.15">
      <c r="A295" s="134" t="s">
        <v>440</v>
      </c>
      <c r="B295" s="112">
        <v>46510</v>
      </c>
      <c r="C295" s="112">
        <v>44602</v>
      </c>
      <c r="D295" s="112">
        <v>1584</v>
      </c>
      <c r="E295" s="112">
        <v>324</v>
      </c>
      <c r="F295" s="112">
        <v>12924</v>
      </c>
      <c r="G295" s="112">
        <v>12346</v>
      </c>
      <c r="H295" s="112">
        <v>468</v>
      </c>
      <c r="I295" s="112">
        <v>110</v>
      </c>
      <c r="J295" s="241">
        <v>3.5987310430207367</v>
      </c>
      <c r="K295" s="241">
        <v>3.6126680706301637</v>
      </c>
      <c r="L295" s="241">
        <v>3.3846153846153846</v>
      </c>
      <c r="M295" s="241">
        <v>2.9454545454545453</v>
      </c>
    </row>
    <row r="296" spans="1:13" s="63" customFormat="1" ht="12" customHeight="1" x14ac:dyDescent="0.15">
      <c r="A296" s="134" t="s">
        <v>451</v>
      </c>
      <c r="B296" s="112">
        <v>37440</v>
      </c>
      <c r="C296" s="112">
        <v>37257</v>
      </c>
      <c r="D296" s="112">
        <v>113</v>
      </c>
      <c r="E296" s="112">
        <v>70</v>
      </c>
      <c r="F296" s="112">
        <v>22734</v>
      </c>
      <c r="G296" s="112">
        <v>22615</v>
      </c>
      <c r="H296" s="112">
        <v>84</v>
      </c>
      <c r="I296" s="112">
        <v>36</v>
      </c>
      <c r="J296" s="241">
        <v>1.6468725257323833</v>
      </c>
      <c r="K296" s="241">
        <v>1.6474463851426044</v>
      </c>
      <c r="L296" s="241">
        <v>1.3452380952380953</v>
      </c>
      <c r="M296" s="241">
        <v>1.9444444444444444</v>
      </c>
    </row>
    <row r="297" spans="1:13" s="63" customFormat="1" ht="12" customHeight="1" x14ac:dyDescent="0.15">
      <c r="A297" s="134" t="s">
        <v>462</v>
      </c>
      <c r="B297" s="112">
        <v>12294</v>
      </c>
      <c r="C297" s="112">
        <v>12141</v>
      </c>
      <c r="D297" s="112">
        <v>153</v>
      </c>
      <c r="E297" s="112">
        <v>0</v>
      </c>
      <c r="F297" s="112">
        <v>37754</v>
      </c>
      <c r="G297" s="112">
        <v>36308</v>
      </c>
      <c r="H297" s="112">
        <v>1445</v>
      </c>
      <c r="I297" s="112">
        <v>2</v>
      </c>
      <c r="J297" s="241">
        <v>0.32563436986809347</v>
      </c>
      <c r="K297" s="241">
        <v>0.33438911534648014</v>
      </c>
      <c r="L297" s="241">
        <v>0.10588235294117647</v>
      </c>
      <c r="M297" s="241" t="s">
        <v>929</v>
      </c>
    </row>
    <row r="298" spans="1:13" s="63" customFormat="1" ht="12" customHeight="1" x14ac:dyDescent="0.15">
      <c r="A298" s="134" t="s">
        <v>467</v>
      </c>
      <c r="B298" s="112">
        <v>940</v>
      </c>
      <c r="C298" s="112">
        <v>940</v>
      </c>
      <c r="D298" s="112">
        <v>0</v>
      </c>
      <c r="E298" s="112">
        <v>0</v>
      </c>
      <c r="F298" s="112">
        <v>814</v>
      </c>
      <c r="G298" s="112">
        <v>814</v>
      </c>
      <c r="H298" s="112">
        <v>0</v>
      </c>
      <c r="I298" s="112">
        <v>0</v>
      </c>
      <c r="J298" s="241">
        <v>1.1547911547911547</v>
      </c>
      <c r="K298" s="241">
        <v>1.1547911547911547</v>
      </c>
      <c r="L298" s="241" t="s">
        <v>929</v>
      </c>
      <c r="M298" s="241" t="s">
        <v>929</v>
      </c>
    </row>
    <row r="299" spans="1:13" s="63" customFormat="1" ht="12" customHeight="1" x14ac:dyDescent="0.15">
      <c r="A299" s="134" t="s">
        <v>114</v>
      </c>
      <c r="B299" s="112">
        <v>3223</v>
      </c>
      <c r="C299" s="112">
        <v>3223</v>
      </c>
      <c r="D299" s="112">
        <v>0</v>
      </c>
      <c r="E299" s="112">
        <v>0</v>
      </c>
      <c r="F299" s="112">
        <v>1624</v>
      </c>
      <c r="G299" s="112">
        <v>1624</v>
      </c>
      <c r="H299" s="112">
        <v>0</v>
      </c>
      <c r="I299" s="112">
        <v>0</v>
      </c>
      <c r="J299" s="241">
        <v>1.9846059113300492</v>
      </c>
      <c r="K299" s="241">
        <v>1.9846059113300492</v>
      </c>
      <c r="L299" s="241" t="s">
        <v>929</v>
      </c>
      <c r="M299" s="241" t="s">
        <v>929</v>
      </c>
    </row>
    <row r="300" spans="1:13" s="63" customFormat="1" ht="12" customHeight="1" x14ac:dyDescent="0.15">
      <c r="A300" s="134" t="s">
        <v>474</v>
      </c>
      <c r="B300" s="112">
        <v>23711</v>
      </c>
      <c r="C300" s="112">
        <v>23656</v>
      </c>
      <c r="D300" s="112">
        <v>55</v>
      </c>
      <c r="E300" s="112">
        <v>0</v>
      </c>
      <c r="F300" s="112">
        <v>11268</v>
      </c>
      <c r="G300" s="112">
        <v>11255</v>
      </c>
      <c r="H300" s="112">
        <v>13</v>
      </c>
      <c r="I300" s="112">
        <v>0</v>
      </c>
      <c r="J300" s="241">
        <v>2.1042776002839902</v>
      </c>
      <c r="K300" s="241">
        <v>2.1018214127054642</v>
      </c>
      <c r="L300" s="241">
        <v>4.2307692307692308</v>
      </c>
      <c r="M300" s="241" t="s">
        <v>929</v>
      </c>
    </row>
    <row r="301" spans="1:13" s="63" customFormat="1" ht="12" customHeight="1" x14ac:dyDescent="0.15">
      <c r="A301" s="134" t="s">
        <v>486</v>
      </c>
      <c r="B301" s="112">
        <v>8321</v>
      </c>
      <c r="C301" s="112">
        <v>8207</v>
      </c>
      <c r="D301" s="112">
        <v>59</v>
      </c>
      <c r="E301" s="112">
        <v>55</v>
      </c>
      <c r="F301" s="112">
        <v>6086</v>
      </c>
      <c r="G301" s="112">
        <v>5948</v>
      </c>
      <c r="H301" s="112">
        <v>43</v>
      </c>
      <c r="I301" s="112">
        <v>95</v>
      </c>
      <c r="J301" s="241">
        <v>1.3672362799868552</v>
      </c>
      <c r="K301" s="241">
        <v>1.3797915265635508</v>
      </c>
      <c r="L301" s="241">
        <v>1.3720930232558139</v>
      </c>
      <c r="M301" s="241">
        <v>0.57894736842105265</v>
      </c>
    </row>
    <row r="302" spans="1:13" s="63" customFormat="1" ht="12" customHeight="1" x14ac:dyDescent="0.15">
      <c r="A302" s="134" t="s">
        <v>944</v>
      </c>
      <c r="B302" s="112">
        <v>189791</v>
      </c>
      <c r="C302" s="112">
        <v>186776</v>
      </c>
      <c r="D302" s="112">
        <v>2158</v>
      </c>
      <c r="E302" s="112">
        <v>857</v>
      </c>
      <c r="F302" s="112">
        <v>120514</v>
      </c>
      <c r="G302" s="112">
        <v>117699</v>
      </c>
      <c r="H302" s="112">
        <v>2175</v>
      </c>
      <c r="I302" s="112">
        <v>632</v>
      </c>
      <c r="J302" s="241">
        <v>1.5748460759745755</v>
      </c>
      <c r="K302" s="241">
        <v>1.586895385687219</v>
      </c>
      <c r="L302" s="241">
        <v>0.992183908045977</v>
      </c>
      <c r="M302" s="241">
        <v>1.356012658227848</v>
      </c>
    </row>
    <row r="303" spans="1:13" s="63" customFormat="1" ht="36.950000000000003" customHeight="1" x14ac:dyDescent="0.15">
      <c r="A303" s="134" t="s">
        <v>945</v>
      </c>
      <c r="B303" s="112">
        <v>177497</v>
      </c>
      <c r="C303" s="112">
        <v>174635</v>
      </c>
      <c r="D303" s="112">
        <v>2005</v>
      </c>
      <c r="E303" s="112">
        <v>857</v>
      </c>
      <c r="F303" s="112">
        <v>81989</v>
      </c>
      <c r="G303" s="112">
        <v>80643</v>
      </c>
      <c r="H303" s="112">
        <v>707</v>
      </c>
      <c r="I303" s="112">
        <v>630</v>
      </c>
      <c r="J303" s="241">
        <v>2.1648879727768358</v>
      </c>
      <c r="K303" s="241">
        <v>2.1655320362585719</v>
      </c>
      <c r="L303" s="241">
        <v>2.835926449787836</v>
      </c>
      <c r="M303" s="241">
        <v>1.3603174603174604</v>
      </c>
    </row>
    <row r="304" spans="1:13" s="63" customFormat="1" ht="36.950000000000003" customHeight="1" x14ac:dyDescent="0.15">
      <c r="A304" s="134" t="s">
        <v>932</v>
      </c>
      <c r="B304" s="112">
        <v>12294</v>
      </c>
      <c r="C304" s="112">
        <v>12141</v>
      </c>
      <c r="D304" s="112">
        <v>153</v>
      </c>
      <c r="E304" s="112">
        <v>0</v>
      </c>
      <c r="F304" s="112">
        <v>38525</v>
      </c>
      <c r="G304" s="112">
        <v>37056</v>
      </c>
      <c r="H304" s="112">
        <v>1468</v>
      </c>
      <c r="I304" s="112">
        <v>2</v>
      </c>
      <c r="J304" s="241">
        <v>0.3191174561972745</v>
      </c>
      <c r="K304" s="241">
        <v>0.32763924870466321</v>
      </c>
      <c r="L304" s="241">
        <v>0.10422343324250681</v>
      </c>
      <c r="M304" s="241" t="s">
        <v>929</v>
      </c>
    </row>
    <row r="305" spans="1:13" s="63" customFormat="1" ht="27" customHeight="1" x14ac:dyDescent="0.15">
      <c r="A305" s="134"/>
      <c r="B305" s="243" t="s">
        <v>504</v>
      </c>
      <c r="C305" s="112"/>
      <c r="D305" s="112"/>
      <c r="E305" s="112"/>
      <c r="F305" s="112"/>
      <c r="G305" s="112"/>
      <c r="H305" s="112"/>
      <c r="I305" s="112"/>
      <c r="J305" s="241"/>
      <c r="K305" s="241" t="s">
        <v>933</v>
      </c>
      <c r="L305" s="241" t="s">
        <v>933</v>
      </c>
      <c r="M305" s="241" t="s">
        <v>933</v>
      </c>
    </row>
    <row r="306" spans="1:13" s="63" customFormat="1" ht="21.95" customHeight="1" x14ac:dyDescent="0.15">
      <c r="A306" s="134"/>
      <c r="B306" s="243" t="s">
        <v>117</v>
      </c>
      <c r="C306" s="112"/>
      <c r="D306" s="112"/>
      <c r="E306" s="112"/>
      <c r="F306" s="112"/>
      <c r="G306" s="112"/>
      <c r="H306" s="112"/>
      <c r="I306" s="112"/>
      <c r="J306" s="241"/>
      <c r="K306" s="241" t="s">
        <v>933</v>
      </c>
      <c r="L306" s="241" t="s">
        <v>933</v>
      </c>
      <c r="M306" s="241" t="s">
        <v>933</v>
      </c>
    </row>
    <row r="307" spans="1:13" s="63" customFormat="1" x14ac:dyDescent="0.2">
      <c r="A307" s="134"/>
      <c r="B307" s="245"/>
      <c r="C307" s="112"/>
      <c r="D307" s="112"/>
      <c r="E307" s="112"/>
      <c r="F307" s="112"/>
      <c r="G307" s="112"/>
      <c r="H307" s="112"/>
      <c r="I307" s="112"/>
      <c r="J307" s="241"/>
      <c r="K307" s="241" t="s">
        <v>933</v>
      </c>
      <c r="L307" s="241" t="s">
        <v>933</v>
      </c>
      <c r="M307" s="241" t="s">
        <v>933</v>
      </c>
    </row>
    <row r="308" spans="1:13" s="63" customFormat="1" ht="12" customHeight="1" x14ac:dyDescent="0.15">
      <c r="A308" s="134" t="s">
        <v>418</v>
      </c>
      <c r="B308" s="112">
        <v>293</v>
      </c>
      <c r="C308" s="112">
        <v>136</v>
      </c>
      <c r="D308" s="112">
        <v>67</v>
      </c>
      <c r="E308" s="112">
        <v>90</v>
      </c>
      <c r="F308" s="112">
        <v>158</v>
      </c>
      <c r="G308" s="112">
        <v>68</v>
      </c>
      <c r="H308" s="112">
        <v>28</v>
      </c>
      <c r="I308" s="112">
        <v>63</v>
      </c>
      <c r="J308" s="241">
        <v>1.8544303797468353</v>
      </c>
      <c r="K308" s="241">
        <v>2</v>
      </c>
      <c r="L308" s="241">
        <v>2.3928571428571428</v>
      </c>
      <c r="M308" s="241">
        <v>1.4285714285714286</v>
      </c>
    </row>
    <row r="309" spans="1:13" s="63" customFormat="1" ht="12" customHeight="1" x14ac:dyDescent="0.15">
      <c r="A309" s="134" t="s">
        <v>440</v>
      </c>
      <c r="B309" s="112">
        <v>10179</v>
      </c>
      <c r="C309" s="112">
        <v>9003</v>
      </c>
      <c r="D309" s="112">
        <v>761</v>
      </c>
      <c r="E309" s="112">
        <v>415</v>
      </c>
      <c r="F309" s="112">
        <v>3601</v>
      </c>
      <c r="G309" s="112">
        <v>3328</v>
      </c>
      <c r="H309" s="112">
        <v>204</v>
      </c>
      <c r="I309" s="112">
        <v>70</v>
      </c>
      <c r="J309" s="241">
        <v>2.8267148014440435</v>
      </c>
      <c r="K309" s="241">
        <v>2.7052283653846154</v>
      </c>
      <c r="L309" s="241">
        <v>3.7303921568627452</v>
      </c>
      <c r="M309" s="241">
        <v>5.9285714285714288</v>
      </c>
    </row>
    <row r="310" spans="1:13" s="63" customFormat="1" ht="12" customHeight="1" x14ac:dyDescent="0.15">
      <c r="A310" s="134" t="s">
        <v>451</v>
      </c>
      <c r="B310" s="112">
        <v>2884</v>
      </c>
      <c r="C310" s="112">
        <v>2766</v>
      </c>
      <c r="D310" s="112">
        <v>118</v>
      </c>
      <c r="E310" s="112">
        <v>0</v>
      </c>
      <c r="F310" s="112">
        <v>796</v>
      </c>
      <c r="G310" s="112">
        <v>760</v>
      </c>
      <c r="H310" s="112">
        <v>36</v>
      </c>
      <c r="I310" s="112">
        <v>0</v>
      </c>
      <c r="J310" s="241">
        <v>3.6231155778894473</v>
      </c>
      <c r="K310" s="241">
        <v>3.6394736842105262</v>
      </c>
      <c r="L310" s="241">
        <v>3.2777777777777777</v>
      </c>
      <c r="M310" s="241" t="s">
        <v>929</v>
      </c>
    </row>
    <row r="311" spans="1:13" s="63" customFormat="1" ht="12" customHeight="1" x14ac:dyDescent="0.15">
      <c r="A311" s="134" t="s">
        <v>462</v>
      </c>
      <c r="B311" s="112">
        <v>246</v>
      </c>
      <c r="C311" s="112">
        <v>117</v>
      </c>
      <c r="D311" s="112">
        <v>34</v>
      </c>
      <c r="E311" s="112">
        <v>95</v>
      </c>
      <c r="F311" s="112">
        <v>30</v>
      </c>
      <c r="G311" s="112">
        <v>15</v>
      </c>
      <c r="H311" s="112">
        <v>6</v>
      </c>
      <c r="I311" s="112">
        <v>9</v>
      </c>
      <c r="J311" s="241">
        <v>8.1999999999999993</v>
      </c>
      <c r="K311" s="241">
        <v>7.8</v>
      </c>
      <c r="L311" s="241">
        <v>5.666666666666667</v>
      </c>
      <c r="M311" s="241">
        <v>10.555555555555555</v>
      </c>
    </row>
    <row r="312" spans="1:13" s="63" customFormat="1" ht="12" customHeight="1" x14ac:dyDescent="0.15">
      <c r="A312" s="134" t="s">
        <v>114</v>
      </c>
      <c r="B312" s="112">
        <v>194</v>
      </c>
      <c r="C312" s="112">
        <v>194</v>
      </c>
      <c r="D312" s="112">
        <v>0</v>
      </c>
      <c r="E312" s="112">
        <v>0</v>
      </c>
      <c r="F312" s="112">
        <v>118</v>
      </c>
      <c r="G312" s="112">
        <v>118</v>
      </c>
      <c r="H312" s="112">
        <v>0</v>
      </c>
      <c r="I312" s="112">
        <v>0</v>
      </c>
      <c r="J312" s="241">
        <v>1.6440677966101696</v>
      </c>
      <c r="K312" s="241">
        <v>1.6440677966101696</v>
      </c>
      <c r="L312" s="241" t="s">
        <v>929</v>
      </c>
      <c r="M312" s="241" t="s">
        <v>929</v>
      </c>
    </row>
    <row r="313" spans="1:13" s="63" customFormat="1" ht="12" customHeight="1" x14ac:dyDescent="0.15">
      <c r="A313" s="134" t="s">
        <v>474</v>
      </c>
      <c r="B313" s="112">
        <v>7290</v>
      </c>
      <c r="C313" s="112">
        <v>7220</v>
      </c>
      <c r="D313" s="112">
        <v>70</v>
      </c>
      <c r="E313" s="112">
        <v>0</v>
      </c>
      <c r="F313" s="112">
        <v>2551</v>
      </c>
      <c r="G313" s="112">
        <v>2520</v>
      </c>
      <c r="H313" s="112">
        <v>30</v>
      </c>
      <c r="I313" s="112">
        <v>0</v>
      </c>
      <c r="J313" s="241">
        <v>2.8577028616228928</v>
      </c>
      <c r="K313" s="241">
        <v>2.8650793650793651</v>
      </c>
      <c r="L313" s="241">
        <v>2.3333333333333335</v>
      </c>
      <c r="M313" s="241" t="s">
        <v>929</v>
      </c>
    </row>
    <row r="314" spans="1:13" s="63" customFormat="1" ht="12" customHeight="1" x14ac:dyDescent="0.15">
      <c r="A314" s="134" t="s">
        <v>486</v>
      </c>
      <c r="B314" s="112">
        <v>528</v>
      </c>
      <c r="C314" s="112">
        <v>401</v>
      </c>
      <c r="D314" s="112">
        <v>127</v>
      </c>
      <c r="E314" s="112">
        <v>0</v>
      </c>
      <c r="F314" s="112">
        <v>170</v>
      </c>
      <c r="G314" s="112">
        <v>123</v>
      </c>
      <c r="H314" s="112">
        <v>47</v>
      </c>
      <c r="I314" s="112">
        <v>0</v>
      </c>
      <c r="J314" s="241">
        <v>3.1058823529411765</v>
      </c>
      <c r="K314" s="241">
        <v>3.2601626016260163</v>
      </c>
      <c r="L314" s="241">
        <v>2.7021276595744679</v>
      </c>
      <c r="M314" s="241" t="s">
        <v>929</v>
      </c>
    </row>
    <row r="315" spans="1:13" s="63" customFormat="1" ht="12" customHeight="1" x14ac:dyDescent="0.15">
      <c r="A315" s="134" t="s">
        <v>944</v>
      </c>
      <c r="B315" s="112">
        <v>21614</v>
      </c>
      <c r="C315" s="112">
        <v>19837</v>
      </c>
      <c r="D315" s="112">
        <v>1177</v>
      </c>
      <c r="E315" s="112">
        <v>600</v>
      </c>
      <c r="F315" s="112">
        <v>7683</v>
      </c>
      <c r="G315" s="112">
        <v>7184</v>
      </c>
      <c r="H315" s="112">
        <v>357</v>
      </c>
      <c r="I315" s="112">
        <v>142</v>
      </c>
      <c r="J315" s="241">
        <v>2.8132240010412599</v>
      </c>
      <c r="K315" s="241">
        <v>2.7612750556792873</v>
      </c>
      <c r="L315" s="241">
        <v>3.2969187675070026</v>
      </c>
      <c r="M315" s="241">
        <v>4.225352112676056</v>
      </c>
    </row>
    <row r="316" spans="1:13" s="63" customFormat="1" ht="36.75" customHeight="1" x14ac:dyDescent="0.15">
      <c r="A316" s="134" t="s">
        <v>945</v>
      </c>
      <c r="B316" s="112">
        <v>21368</v>
      </c>
      <c r="C316" s="112">
        <v>19720</v>
      </c>
      <c r="D316" s="112">
        <v>1143</v>
      </c>
      <c r="E316" s="112">
        <v>505</v>
      </c>
      <c r="F316" s="112">
        <v>7653</v>
      </c>
      <c r="G316" s="112">
        <v>7169</v>
      </c>
      <c r="H316" s="112">
        <v>351</v>
      </c>
      <c r="I316" s="112">
        <v>133</v>
      </c>
      <c r="J316" s="241">
        <v>2.792107670194695</v>
      </c>
      <c r="K316" s="241">
        <v>2.7507323197098619</v>
      </c>
      <c r="L316" s="241">
        <v>3.2564102564102564</v>
      </c>
      <c r="M316" s="241">
        <v>3.7969924812030076</v>
      </c>
    </row>
    <row r="317" spans="1:13" s="63" customFormat="1" ht="36.75" customHeight="1" x14ac:dyDescent="0.15">
      <c r="A317" s="134" t="s">
        <v>932</v>
      </c>
      <c r="B317" s="112">
        <v>246</v>
      </c>
      <c r="C317" s="112">
        <v>117</v>
      </c>
      <c r="D317" s="112">
        <v>34</v>
      </c>
      <c r="E317" s="112">
        <v>95</v>
      </c>
      <c r="F317" s="112">
        <v>30</v>
      </c>
      <c r="G317" s="112">
        <v>15</v>
      </c>
      <c r="H317" s="112">
        <v>6</v>
      </c>
      <c r="I317" s="112">
        <v>9</v>
      </c>
      <c r="J317" s="241">
        <v>8.1999999999999993</v>
      </c>
      <c r="K317" s="241">
        <v>7.8</v>
      </c>
      <c r="L317" s="241">
        <v>5.666666666666667</v>
      </c>
      <c r="M317" s="241">
        <v>10.555555555555555</v>
      </c>
    </row>
    <row r="318" spans="1:13" s="63" customFormat="1" ht="11.25" customHeight="1" x14ac:dyDescent="0.15">
      <c r="A318" s="134"/>
      <c r="B318" s="112"/>
      <c r="C318" s="112"/>
      <c r="D318" s="112"/>
      <c r="E318" s="112"/>
      <c r="F318" s="112"/>
      <c r="G318" s="112"/>
      <c r="H318" s="112"/>
      <c r="I318" s="112"/>
      <c r="J318" s="241"/>
      <c r="K318" s="241"/>
      <c r="L318" s="241"/>
      <c r="M318" s="241"/>
    </row>
    <row r="319" spans="1:13" s="63" customFormat="1" ht="11.25" customHeight="1" x14ac:dyDescent="0.15">
      <c r="A319" s="134"/>
      <c r="B319" s="112"/>
      <c r="C319" s="112"/>
      <c r="D319" s="112"/>
      <c r="E319" s="112"/>
      <c r="F319" s="112"/>
      <c r="G319" s="112"/>
      <c r="H319" s="112"/>
      <c r="I319" s="112"/>
      <c r="J319" s="241"/>
      <c r="K319" s="241"/>
      <c r="L319" s="241"/>
      <c r="M319" s="241"/>
    </row>
    <row r="320" spans="1:13" s="63" customFormat="1" ht="11.25" customHeight="1" x14ac:dyDescent="0.15">
      <c r="A320" s="134"/>
      <c r="B320" s="112"/>
      <c r="C320" s="112"/>
      <c r="D320" s="112"/>
      <c r="E320" s="112"/>
      <c r="F320" s="112"/>
      <c r="G320" s="112"/>
      <c r="H320" s="112"/>
      <c r="I320" s="112"/>
      <c r="J320" s="241"/>
      <c r="K320" s="241"/>
      <c r="L320" s="241"/>
      <c r="M320" s="241"/>
    </row>
    <row r="321" spans="1:13" s="63" customFormat="1" ht="11.25" customHeight="1" x14ac:dyDescent="0.15">
      <c r="A321" s="134"/>
      <c r="B321" s="112"/>
      <c r="C321" s="112"/>
      <c r="D321" s="112"/>
      <c r="E321" s="112"/>
      <c r="F321" s="112"/>
      <c r="G321" s="112"/>
      <c r="H321" s="112"/>
      <c r="I321" s="112"/>
      <c r="J321" s="241"/>
      <c r="K321" s="241"/>
      <c r="L321" s="241"/>
      <c r="M321" s="241"/>
    </row>
    <row r="322" spans="1:13" s="63" customFormat="1" ht="11.25" customHeight="1" x14ac:dyDescent="0.15">
      <c r="A322" s="134"/>
      <c r="B322" s="112"/>
      <c r="C322" s="112"/>
      <c r="D322" s="112"/>
      <c r="E322" s="112"/>
      <c r="F322" s="112"/>
      <c r="G322" s="112"/>
      <c r="H322" s="112"/>
      <c r="I322" s="112"/>
      <c r="J322" s="241"/>
      <c r="K322" s="241"/>
      <c r="L322" s="241"/>
      <c r="M322" s="241"/>
    </row>
    <row r="323" spans="1:13" s="63" customFormat="1" ht="11.25" customHeight="1" x14ac:dyDescent="0.15">
      <c r="A323" s="238" t="s">
        <v>934</v>
      </c>
      <c r="B323" s="112"/>
      <c r="C323" s="112"/>
      <c r="D323" s="112"/>
      <c r="E323" s="112"/>
      <c r="F323" s="112"/>
      <c r="G323" s="112"/>
      <c r="H323" s="112"/>
      <c r="I323" s="112"/>
      <c r="J323" s="241"/>
      <c r="K323" s="241"/>
      <c r="L323" s="241"/>
      <c r="M323" s="241"/>
    </row>
    <row r="324" spans="1:13" s="63" customFormat="1" ht="11.25" customHeight="1" x14ac:dyDescent="0.15">
      <c r="A324" s="242" t="s">
        <v>946</v>
      </c>
      <c r="C324" s="112"/>
      <c r="D324" s="112"/>
      <c r="E324" s="112"/>
      <c r="F324" s="112"/>
      <c r="G324" s="112"/>
      <c r="H324" s="112"/>
      <c r="I324" s="112"/>
      <c r="J324" s="241"/>
      <c r="K324" s="241" t="s">
        <v>933</v>
      </c>
      <c r="L324" s="241" t="s">
        <v>933</v>
      </c>
      <c r="M324" s="241" t="s">
        <v>933</v>
      </c>
    </row>
    <row r="325" spans="1:13" s="63" customFormat="1" ht="11.25" customHeight="1" x14ac:dyDescent="0.15">
      <c r="A325" s="134" t="s">
        <v>947</v>
      </c>
      <c r="C325" s="112"/>
      <c r="D325" s="112"/>
      <c r="E325" s="112"/>
      <c r="F325" s="112"/>
      <c r="G325" s="112"/>
      <c r="H325" s="112"/>
      <c r="I325" s="112"/>
      <c r="J325" s="241"/>
      <c r="K325" s="241" t="s">
        <v>933</v>
      </c>
      <c r="L325" s="241" t="s">
        <v>933</v>
      </c>
      <c r="M325" s="241" t="s">
        <v>933</v>
      </c>
    </row>
    <row r="326" spans="1:13" s="63" customFormat="1" ht="11.25" customHeight="1" x14ac:dyDescent="0.15">
      <c r="C326" s="112"/>
      <c r="D326" s="112"/>
      <c r="E326" s="112"/>
      <c r="F326" s="112"/>
      <c r="G326" s="112"/>
      <c r="H326" s="112"/>
      <c r="I326" s="112"/>
      <c r="J326" s="241"/>
      <c r="K326" s="241" t="s">
        <v>933</v>
      </c>
      <c r="L326" s="241" t="s">
        <v>933</v>
      </c>
      <c r="M326" s="241" t="s">
        <v>933</v>
      </c>
    </row>
    <row r="327" spans="1:13" s="63" customFormat="1" ht="11.25" customHeight="1" x14ac:dyDescent="0.2">
      <c r="A327" s="134"/>
      <c r="B327" s="20"/>
      <c r="C327" s="112"/>
      <c r="D327" s="112"/>
      <c r="E327" s="112"/>
      <c r="F327" s="112"/>
      <c r="G327" s="112"/>
      <c r="H327" s="112"/>
      <c r="I327" s="112"/>
      <c r="J327" s="241"/>
      <c r="K327" s="241"/>
      <c r="L327" s="241"/>
      <c r="M327" s="241"/>
    </row>
    <row r="328" spans="1:13" s="63" customFormat="1" ht="11.25" customHeight="1" x14ac:dyDescent="0.15">
      <c r="A328" s="320" t="s">
        <v>73</v>
      </c>
      <c r="B328" s="320"/>
      <c r="C328" s="320"/>
      <c r="D328" s="320"/>
      <c r="E328" s="320"/>
      <c r="F328" s="112"/>
      <c r="G328" s="112"/>
      <c r="H328" s="112"/>
      <c r="I328" s="112"/>
      <c r="J328" s="241"/>
      <c r="K328" s="241" t="s">
        <v>933</v>
      </c>
      <c r="L328" s="241" t="s">
        <v>933</v>
      </c>
      <c r="M328" s="241" t="s">
        <v>933</v>
      </c>
    </row>
    <row r="329" spans="1:13" s="63" customFormat="1" ht="27" customHeight="1" x14ac:dyDescent="0.15">
      <c r="A329" s="134"/>
      <c r="B329" s="243" t="s">
        <v>504</v>
      </c>
      <c r="C329" s="112"/>
      <c r="D329" s="112"/>
      <c r="E329" s="112"/>
      <c r="F329" s="112"/>
      <c r="G329" s="112"/>
      <c r="H329" s="112"/>
      <c r="I329" s="112"/>
      <c r="J329" s="241"/>
      <c r="K329" s="241" t="s">
        <v>933</v>
      </c>
      <c r="L329" s="241" t="s">
        <v>933</v>
      </c>
      <c r="M329" s="241" t="s">
        <v>933</v>
      </c>
    </row>
    <row r="330" spans="1:13" s="63" customFormat="1" ht="21.95" customHeight="1" x14ac:dyDescent="0.15">
      <c r="A330" s="134"/>
      <c r="B330" s="243" t="s">
        <v>118</v>
      </c>
      <c r="C330" s="112"/>
      <c r="D330" s="112"/>
      <c r="E330" s="112"/>
      <c r="F330" s="112"/>
      <c r="G330" s="112"/>
      <c r="H330" s="112"/>
      <c r="I330" s="112"/>
      <c r="J330" s="241"/>
      <c r="K330" s="241" t="s">
        <v>933</v>
      </c>
      <c r="L330" s="241" t="s">
        <v>933</v>
      </c>
      <c r="M330" s="241" t="s">
        <v>933</v>
      </c>
    </row>
    <row r="331" spans="1:13" s="63" customFormat="1" x14ac:dyDescent="0.2">
      <c r="A331" s="134"/>
      <c r="B331" s="245"/>
      <c r="C331" s="112"/>
      <c r="D331" s="112"/>
      <c r="E331" s="112"/>
      <c r="F331" s="112"/>
      <c r="G331" s="112"/>
      <c r="H331" s="112"/>
      <c r="I331" s="112"/>
      <c r="J331" s="241"/>
      <c r="K331" s="241" t="s">
        <v>933</v>
      </c>
      <c r="L331" s="241" t="s">
        <v>933</v>
      </c>
      <c r="M331" s="241" t="s">
        <v>933</v>
      </c>
    </row>
    <row r="332" spans="1:13" s="63" customFormat="1" ht="12" customHeight="1" x14ac:dyDescent="0.15">
      <c r="A332" s="134" t="s">
        <v>418</v>
      </c>
      <c r="B332" s="112">
        <v>222</v>
      </c>
      <c r="C332" s="112">
        <v>85</v>
      </c>
      <c r="D332" s="112">
        <v>111</v>
      </c>
      <c r="E332" s="112">
        <v>26</v>
      </c>
      <c r="F332" s="112">
        <v>130</v>
      </c>
      <c r="G332" s="112">
        <v>48</v>
      </c>
      <c r="H332" s="112">
        <v>69</v>
      </c>
      <c r="I332" s="112">
        <v>13</v>
      </c>
      <c r="J332" s="241">
        <v>1.7076923076923076</v>
      </c>
      <c r="K332" s="241">
        <v>1.7708333333333333</v>
      </c>
      <c r="L332" s="241">
        <v>1.6086956521739131</v>
      </c>
      <c r="M332" s="241">
        <v>2</v>
      </c>
    </row>
    <row r="333" spans="1:13" s="63" customFormat="1" ht="12" customHeight="1" x14ac:dyDescent="0.15">
      <c r="A333" s="134" t="s">
        <v>437</v>
      </c>
      <c r="B333" s="112">
        <v>0</v>
      </c>
      <c r="C333" s="112">
        <v>0</v>
      </c>
      <c r="D333" s="112">
        <v>0</v>
      </c>
      <c r="E333" s="112">
        <v>0</v>
      </c>
      <c r="F333" s="112">
        <v>12</v>
      </c>
      <c r="G333" s="112">
        <v>0</v>
      </c>
      <c r="H333" s="112">
        <v>12</v>
      </c>
      <c r="I333" s="112">
        <v>0</v>
      </c>
      <c r="J333" s="241" t="s">
        <v>929</v>
      </c>
      <c r="K333" s="241" t="s">
        <v>929</v>
      </c>
      <c r="L333" s="241" t="s">
        <v>929</v>
      </c>
      <c r="M333" s="241" t="s">
        <v>929</v>
      </c>
    </row>
    <row r="334" spans="1:13" s="63" customFormat="1" ht="12" customHeight="1" x14ac:dyDescent="0.15">
      <c r="A334" s="134" t="s">
        <v>440</v>
      </c>
      <c r="B334" s="112">
        <v>6369</v>
      </c>
      <c r="C334" s="112">
        <v>5173</v>
      </c>
      <c r="D334" s="112">
        <v>707</v>
      </c>
      <c r="E334" s="112">
        <v>489</v>
      </c>
      <c r="F334" s="112">
        <v>1572</v>
      </c>
      <c r="G334" s="112">
        <v>1202</v>
      </c>
      <c r="H334" s="112">
        <v>223</v>
      </c>
      <c r="I334" s="112">
        <v>139</v>
      </c>
      <c r="J334" s="241">
        <v>4.0515267175572518</v>
      </c>
      <c r="K334" s="241">
        <v>4.3036605657237939</v>
      </c>
      <c r="L334" s="241">
        <v>3.1704035874439462</v>
      </c>
      <c r="M334" s="241">
        <v>3.5179856115107913</v>
      </c>
    </row>
    <row r="335" spans="1:13" s="63" customFormat="1" ht="12" customHeight="1" x14ac:dyDescent="0.15">
      <c r="A335" s="134" t="s">
        <v>451</v>
      </c>
      <c r="B335" s="112">
        <v>1273</v>
      </c>
      <c r="C335" s="112">
        <v>1273</v>
      </c>
      <c r="D335" s="112">
        <v>0</v>
      </c>
      <c r="E335" s="112">
        <v>0</v>
      </c>
      <c r="F335" s="112">
        <v>419</v>
      </c>
      <c r="G335" s="112">
        <v>419</v>
      </c>
      <c r="H335" s="112">
        <v>0</v>
      </c>
      <c r="I335" s="112">
        <v>0</v>
      </c>
      <c r="J335" s="241">
        <v>3.0381861575178997</v>
      </c>
      <c r="K335" s="241">
        <v>3.0381861575178997</v>
      </c>
      <c r="L335" s="241" t="s">
        <v>929</v>
      </c>
      <c r="M335" s="241" t="s">
        <v>929</v>
      </c>
    </row>
    <row r="336" spans="1:13" s="63" customFormat="1" ht="12" customHeight="1" x14ac:dyDescent="0.15">
      <c r="A336" s="134" t="s">
        <v>462</v>
      </c>
      <c r="B336" s="112">
        <v>245</v>
      </c>
      <c r="C336" s="112">
        <v>111</v>
      </c>
      <c r="D336" s="112">
        <v>23</v>
      </c>
      <c r="E336" s="112">
        <v>111</v>
      </c>
      <c r="F336" s="112">
        <v>37</v>
      </c>
      <c r="G336" s="112">
        <v>6</v>
      </c>
      <c r="H336" s="112">
        <v>12</v>
      </c>
      <c r="I336" s="112">
        <v>18</v>
      </c>
      <c r="J336" s="241">
        <v>6.6216216216216219</v>
      </c>
      <c r="K336" s="241">
        <v>18.5</v>
      </c>
      <c r="L336" s="241">
        <v>1.9166666666666667</v>
      </c>
      <c r="M336" s="241">
        <v>6.166666666666667</v>
      </c>
    </row>
    <row r="337" spans="1:13" s="63" customFormat="1" ht="12" customHeight="1" x14ac:dyDescent="0.15">
      <c r="A337" s="134" t="s">
        <v>114</v>
      </c>
      <c r="B337" s="112">
        <v>751</v>
      </c>
      <c r="C337" s="112">
        <v>751</v>
      </c>
      <c r="D337" s="112">
        <v>0</v>
      </c>
      <c r="E337" s="112">
        <v>0</v>
      </c>
      <c r="F337" s="112">
        <v>152</v>
      </c>
      <c r="G337" s="112">
        <v>151</v>
      </c>
      <c r="H337" s="112">
        <v>0</v>
      </c>
      <c r="I337" s="112">
        <v>0</v>
      </c>
      <c r="J337" s="241">
        <v>4.9407894736842106</v>
      </c>
      <c r="K337" s="241">
        <v>4.9735099337748343</v>
      </c>
      <c r="L337" s="241" t="s">
        <v>929</v>
      </c>
      <c r="M337" s="241" t="s">
        <v>929</v>
      </c>
    </row>
    <row r="338" spans="1:13" s="63" customFormat="1" ht="12" customHeight="1" x14ac:dyDescent="0.15">
      <c r="A338" s="134" t="s">
        <v>474</v>
      </c>
      <c r="B338" s="112">
        <v>5744</v>
      </c>
      <c r="C338" s="112">
        <v>5744</v>
      </c>
      <c r="D338" s="112">
        <v>0</v>
      </c>
      <c r="E338" s="112">
        <v>0</v>
      </c>
      <c r="F338" s="112">
        <v>1576</v>
      </c>
      <c r="G338" s="112">
        <v>1576</v>
      </c>
      <c r="H338" s="112">
        <v>0</v>
      </c>
      <c r="I338" s="112">
        <v>0</v>
      </c>
      <c r="J338" s="241">
        <v>3.6446700507614214</v>
      </c>
      <c r="K338" s="241">
        <v>3.6446700507614214</v>
      </c>
      <c r="L338" s="241" t="s">
        <v>929</v>
      </c>
      <c r="M338" s="241" t="s">
        <v>929</v>
      </c>
    </row>
    <row r="339" spans="1:13" s="63" customFormat="1" ht="12" customHeight="1" x14ac:dyDescent="0.15">
      <c r="A339" s="134" t="s">
        <v>486</v>
      </c>
      <c r="B339" s="112">
        <v>457</v>
      </c>
      <c r="C339" s="112">
        <v>369</v>
      </c>
      <c r="D339" s="112">
        <v>88</v>
      </c>
      <c r="E339" s="112">
        <v>0</v>
      </c>
      <c r="F339" s="112">
        <v>132</v>
      </c>
      <c r="G339" s="112">
        <v>122</v>
      </c>
      <c r="H339" s="112">
        <v>10</v>
      </c>
      <c r="I339" s="112">
        <v>0</v>
      </c>
      <c r="J339" s="241">
        <v>3.4621212121212119</v>
      </c>
      <c r="K339" s="241">
        <v>3.0245901639344264</v>
      </c>
      <c r="L339" s="241">
        <v>8.8000000000000007</v>
      </c>
      <c r="M339" s="241" t="s">
        <v>929</v>
      </c>
    </row>
    <row r="340" spans="1:13" s="63" customFormat="1" ht="12" customHeight="1" x14ac:dyDescent="0.15">
      <c r="A340" s="134" t="s">
        <v>944</v>
      </c>
      <c r="B340" s="112">
        <v>15061</v>
      </c>
      <c r="C340" s="112">
        <v>13506</v>
      </c>
      <c r="D340" s="112">
        <v>929</v>
      </c>
      <c r="E340" s="112">
        <v>626</v>
      </c>
      <c r="F340" s="112">
        <v>4430</v>
      </c>
      <c r="G340" s="112">
        <v>3921</v>
      </c>
      <c r="H340" s="112">
        <v>330</v>
      </c>
      <c r="I340" s="112">
        <v>171</v>
      </c>
      <c r="J340" s="241">
        <v>3.3997742663656885</v>
      </c>
      <c r="K340" s="241">
        <v>3.4445294567712317</v>
      </c>
      <c r="L340" s="241">
        <v>2.815151515151515</v>
      </c>
      <c r="M340" s="241">
        <v>3.6608187134502925</v>
      </c>
    </row>
    <row r="341" spans="1:13" s="63" customFormat="1" ht="36.75" customHeight="1" x14ac:dyDescent="0.15">
      <c r="A341" s="134" t="s">
        <v>945</v>
      </c>
      <c r="B341" s="112">
        <v>14816</v>
      </c>
      <c r="C341" s="112">
        <v>13395</v>
      </c>
      <c r="D341" s="112">
        <v>906</v>
      </c>
      <c r="E341" s="112">
        <v>515</v>
      </c>
      <c r="F341" s="112">
        <v>4394</v>
      </c>
      <c r="G341" s="112">
        <v>3915</v>
      </c>
      <c r="H341" s="112">
        <v>318</v>
      </c>
      <c r="I341" s="112">
        <v>153</v>
      </c>
      <c r="J341" s="241">
        <v>3.3718707328174782</v>
      </c>
      <c r="K341" s="241">
        <v>3.421455938697318</v>
      </c>
      <c r="L341" s="241">
        <v>2.8490566037735849</v>
      </c>
      <c r="M341" s="241">
        <v>3.3660130718954249</v>
      </c>
    </row>
    <row r="342" spans="1:13" s="63" customFormat="1" ht="36.75" customHeight="1" x14ac:dyDescent="0.15">
      <c r="A342" s="134" t="s">
        <v>932</v>
      </c>
      <c r="B342" s="112">
        <v>245</v>
      </c>
      <c r="C342" s="112">
        <v>111</v>
      </c>
      <c r="D342" s="112">
        <v>23</v>
      </c>
      <c r="E342" s="112">
        <v>111</v>
      </c>
      <c r="F342" s="112">
        <v>37</v>
      </c>
      <c r="G342" s="112">
        <v>6</v>
      </c>
      <c r="H342" s="112">
        <v>12</v>
      </c>
      <c r="I342" s="112">
        <v>18</v>
      </c>
      <c r="J342" s="241">
        <v>6.6216216216216219</v>
      </c>
      <c r="K342" s="241">
        <v>18.5</v>
      </c>
      <c r="L342" s="241">
        <v>1.9166666666666667</v>
      </c>
      <c r="M342" s="241">
        <v>6.166666666666667</v>
      </c>
    </row>
    <row r="343" spans="1:13" s="63" customFormat="1" ht="21.95" customHeight="1" x14ac:dyDescent="0.15">
      <c r="A343" s="134"/>
      <c r="B343" s="243" t="s">
        <v>119</v>
      </c>
      <c r="C343" s="112"/>
      <c r="D343" s="112"/>
      <c r="E343" s="112"/>
      <c r="F343" s="112"/>
      <c r="G343" s="112"/>
      <c r="H343" s="112"/>
      <c r="I343" s="112"/>
      <c r="J343" s="241"/>
      <c r="K343" s="241" t="s">
        <v>933</v>
      </c>
      <c r="L343" s="241" t="s">
        <v>933</v>
      </c>
      <c r="M343" s="241" t="s">
        <v>933</v>
      </c>
    </row>
    <row r="344" spans="1:13" s="63" customFormat="1" x14ac:dyDescent="0.2">
      <c r="A344" s="134"/>
      <c r="B344" s="245"/>
      <c r="C344" s="112"/>
      <c r="D344" s="112"/>
      <c r="E344" s="112"/>
      <c r="F344" s="112"/>
      <c r="G344" s="112"/>
      <c r="H344" s="112"/>
      <c r="I344" s="112"/>
      <c r="J344" s="241"/>
      <c r="K344" s="241" t="s">
        <v>933</v>
      </c>
      <c r="L344" s="241" t="s">
        <v>933</v>
      </c>
      <c r="M344" s="241" t="s">
        <v>933</v>
      </c>
    </row>
    <row r="345" spans="1:13" s="63" customFormat="1" ht="12" customHeight="1" x14ac:dyDescent="0.15">
      <c r="A345" s="134" t="s">
        <v>418</v>
      </c>
      <c r="B345" s="112">
        <v>240</v>
      </c>
      <c r="C345" s="112">
        <v>107</v>
      </c>
      <c r="D345" s="112">
        <v>17</v>
      </c>
      <c r="E345" s="112">
        <v>116</v>
      </c>
      <c r="F345" s="112">
        <v>97</v>
      </c>
      <c r="G345" s="112">
        <v>50</v>
      </c>
      <c r="H345" s="112">
        <v>26</v>
      </c>
      <c r="I345" s="112">
        <v>9</v>
      </c>
      <c r="J345" s="241">
        <v>2.4742268041237114</v>
      </c>
      <c r="K345" s="241">
        <v>2.14</v>
      </c>
      <c r="L345" s="241">
        <v>0.65384615384615385</v>
      </c>
      <c r="M345" s="241">
        <v>12.888888888888889</v>
      </c>
    </row>
    <row r="346" spans="1:13" s="63" customFormat="1" ht="12" customHeight="1" x14ac:dyDescent="0.15">
      <c r="A346" s="134" t="s">
        <v>437</v>
      </c>
      <c r="B346" s="112">
        <v>8</v>
      </c>
      <c r="C346" s="112">
        <v>0</v>
      </c>
      <c r="D346" s="112">
        <v>8</v>
      </c>
      <c r="E346" s="112">
        <v>0</v>
      </c>
      <c r="F346" s="112">
        <v>11</v>
      </c>
      <c r="G346" s="112">
        <v>0</v>
      </c>
      <c r="H346" s="112">
        <v>10</v>
      </c>
      <c r="I346" s="112">
        <v>0</v>
      </c>
      <c r="J346" s="241">
        <v>0.72727272727272729</v>
      </c>
      <c r="K346" s="241" t="s">
        <v>929</v>
      </c>
      <c r="L346" s="241">
        <v>0.8</v>
      </c>
      <c r="M346" s="241" t="s">
        <v>929</v>
      </c>
    </row>
    <row r="347" spans="1:13" s="63" customFormat="1" ht="12" customHeight="1" x14ac:dyDescent="0.15">
      <c r="A347" s="134" t="s">
        <v>440</v>
      </c>
      <c r="B347" s="112">
        <v>3152</v>
      </c>
      <c r="C347" s="112">
        <v>2374</v>
      </c>
      <c r="D347" s="112">
        <v>442</v>
      </c>
      <c r="E347" s="112">
        <v>336</v>
      </c>
      <c r="F347" s="112">
        <v>753</v>
      </c>
      <c r="G347" s="112">
        <v>526</v>
      </c>
      <c r="H347" s="112">
        <v>121</v>
      </c>
      <c r="I347" s="112">
        <v>92</v>
      </c>
      <c r="J347" s="241">
        <v>4.1859229747675961</v>
      </c>
      <c r="K347" s="241">
        <v>4.5133079847908748</v>
      </c>
      <c r="L347" s="241">
        <v>3.6528925619834709</v>
      </c>
      <c r="M347" s="241">
        <v>3.652173913043478</v>
      </c>
    </row>
    <row r="348" spans="1:13" s="63" customFormat="1" ht="12" customHeight="1" x14ac:dyDescent="0.15">
      <c r="A348" s="134" t="s">
        <v>451</v>
      </c>
      <c r="B348" s="112">
        <v>535</v>
      </c>
      <c r="C348" s="112">
        <v>480</v>
      </c>
      <c r="D348" s="112">
        <v>55</v>
      </c>
      <c r="E348" s="112">
        <v>0</v>
      </c>
      <c r="F348" s="112">
        <v>178</v>
      </c>
      <c r="G348" s="112">
        <v>170</v>
      </c>
      <c r="H348" s="112">
        <v>8</v>
      </c>
      <c r="I348" s="112">
        <v>0</v>
      </c>
      <c r="J348" s="241">
        <v>3.00561797752809</v>
      </c>
      <c r="K348" s="241">
        <v>2.8235294117647061</v>
      </c>
      <c r="L348" s="241">
        <v>6.875</v>
      </c>
      <c r="M348" s="241" t="s">
        <v>929</v>
      </c>
    </row>
    <row r="349" spans="1:13" s="63" customFormat="1" ht="12" customHeight="1" x14ac:dyDescent="0.15">
      <c r="A349" s="134" t="s">
        <v>462</v>
      </c>
      <c r="B349" s="112">
        <v>298</v>
      </c>
      <c r="C349" s="112">
        <v>108</v>
      </c>
      <c r="D349" s="112">
        <v>55</v>
      </c>
      <c r="E349" s="112">
        <v>135</v>
      </c>
      <c r="F349" s="112">
        <v>66</v>
      </c>
      <c r="G349" s="112">
        <v>27</v>
      </c>
      <c r="H349" s="112">
        <v>30</v>
      </c>
      <c r="I349" s="112">
        <v>5</v>
      </c>
      <c r="J349" s="241">
        <v>4.5151515151515156</v>
      </c>
      <c r="K349" s="241">
        <v>4</v>
      </c>
      <c r="L349" s="241">
        <v>1.8333333333333333</v>
      </c>
      <c r="M349" s="241">
        <v>27</v>
      </c>
    </row>
    <row r="350" spans="1:13" s="63" customFormat="1" ht="12" customHeight="1" x14ac:dyDescent="0.15">
      <c r="A350" s="134" t="s">
        <v>114</v>
      </c>
      <c r="B350" s="112">
        <v>89</v>
      </c>
      <c r="C350" s="112">
        <v>89</v>
      </c>
      <c r="D350" s="112">
        <v>0</v>
      </c>
      <c r="E350" s="112">
        <v>0</v>
      </c>
      <c r="F350" s="112">
        <v>30</v>
      </c>
      <c r="G350" s="112">
        <v>30</v>
      </c>
      <c r="H350" s="112">
        <v>0</v>
      </c>
      <c r="I350" s="112">
        <v>0</v>
      </c>
      <c r="J350" s="241">
        <v>2.9666666666666668</v>
      </c>
      <c r="K350" s="241">
        <v>2.9666666666666668</v>
      </c>
      <c r="L350" s="241" t="s">
        <v>929</v>
      </c>
      <c r="M350" s="241" t="s">
        <v>929</v>
      </c>
    </row>
    <row r="351" spans="1:13" s="63" customFormat="1" ht="12" customHeight="1" x14ac:dyDescent="0.15">
      <c r="A351" s="134" t="s">
        <v>474</v>
      </c>
      <c r="B351" s="112">
        <v>1857</v>
      </c>
      <c r="C351" s="112">
        <v>1817</v>
      </c>
      <c r="D351" s="112">
        <v>40</v>
      </c>
      <c r="E351" s="112">
        <v>0</v>
      </c>
      <c r="F351" s="112">
        <v>514</v>
      </c>
      <c r="G351" s="112">
        <v>505</v>
      </c>
      <c r="H351" s="112">
        <v>9</v>
      </c>
      <c r="I351" s="112">
        <v>0</v>
      </c>
      <c r="J351" s="241">
        <v>3.6128404669260701</v>
      </c>
      <c r="K351" s="241">
        <v>3.5980198019801981</v>
      </c>
      <c r="L351" s="241">
        <v>4.4444444444444446</v>
      </c>
      <c r="M351" s="241" t="s">
        <v>929</v>
      </c>
    </row>
    <row r="352" spans="1:13" s="63" customFormat="1" ht="12" customHeight="1" x14ac:dyDescent="0.15">
      <c r="A352" s="134" t="s">
        <v>486</v>
      </c>
      <c r="B352" s="112">
        <v>376</v>
      </c>
      <c r="C352" s="112">
        <v>140</v>
      </c>
      <c r="D352" s="112">
        <v>236</v>
      </c>
      <c r="E352" s="112">
        <v>0</v>
      </c>
      <c r="F352" s="112">
        <v>102</v>
      </c>
      <c r="G352" s="112">
        <v>37</v>
      </c>
      <c r="H352" s="112">
        <v>53</v>
      </c>
      <c r="I352" s="112">
        <v>0</v>
      </c>
      <c r="J352" s="241">
        <v>3.6862745098039214</v>
      </c>
      <c r="K352" s="241">
        <v>3.7837837837837838</v>
      </c>
      <c r="L352" s="241">
        <v>4.4528301886792452</v>
      </c>
      <c r="M352" s="241" t="s">
        <v>929</v>
      </c>
    </row>
    <row r="353" spans="1:13" s="63" customFormat="1" ht="12" customHeight="1" x14ac:dyDescent="0.15">
      <c r="A353" s="134" t="s">
        <v>944</v>
      </c>
      <c r="B353" s="112">
        <v>6555</v>
      </c>
      <c r="C353" s="112">
        <v>5115</v>
      </c>
      <c r="D353" s="112">
        <v>853</v>
      </c>
      <c r="E353" s="112">
        <v>587</v>
      </c>
      <c r="F353" s="112">
        <v>1756</v>
      </c>
      <c r="G353" s="112">
        <v>1351</v>
      </c>
      <c r="H353" s="112">
        <v>257</v>
      </c>
      <c r="I353" s="112">
        <v>107</v>
      </c>
      <c r="J353" s="241">
        <v>3.7329157175398633</v>
      </c>
      <c r="K353" s="241">
        <v>3.7860843819393044</v>
      </c>
      <c r="L353" s="241">
        <v>3.3190661478599224</v>
      </c>
      <c r="M353" s="241">
        <v>5.4859813084112146</v>
      </c>
    </row>
    <row r="354" spans="1:13" s="63" customFormat="1" ht="36.75" customHeight="1" x14ac:dyDescent="0.15">
      <c r="A354" s="134" t="s">
        <v>945</v>
      </c>
      <c r="B354" s="112">
        <v>6257</v>
      </c>
      <c r="C354" s="112">
        <v>5007</v>
      </c>
      <c r="D354" s="112">
        <v>798</v>
      </c>
      <c r="E354" s="112">
        <v>452</v>
      </c>
      <c r="F354" s="112">
        <v>1691</v>
      </c>
      <c r="G354" s="112">
        <v>1324</v>
      </c>
      <c r="H354" s="112">
        <v>227</v>
      </c>
      <c r="I354" s="112">
        <v>101</v>
      </c>
      <c r="J354" s="241">
        <v>3.7001774098166766</v>
      </c>
      <c r="K354" s="241">
        <v>3.7817220543806647</v>
      </c>
      <c r="L354" s="241">
        <v>3.515418502202643</v>
      </c>
      <c r="M354" s="241">
        <v>4.4752475247524757</v>
      </c>
    </row>
    <row r="355" spans="1:13" s="63" customFormat="1" ht="36.75" customHeight="1" x14ac:dyDescent="0.15">
      <c r="A355" s="134" t="s">
        <v>932</v>
      </c>
      <c r="B355" s="112">
        <v>298</v>
      </c>
      <c r="C355" s="112">
        <v>108</v>
      </c>
      <c r="D355" s="112">
        <v>55</v>
      </c>
      <c r="E355" s="112">
        <v>135</v>
      </c>
      <c r="F355" s="112">
        <v>66</v>
      </c>
      <c r="G355" s="112">
        <v>27</v>
      </c>
      <c r="H355" s="112">
        <v>30</v>
      </c>
      <c r="I355" s="112">
        <v>5</v>
      </c>
      <c r="J355" s="241">
        <v>4.5151515151515156</v>
      </c>
      <c r="K355" s="241">
        <v>4</v>
      </c>
      <c r="L355" s="241">
        <v>1.8333333333333333</v>
      </c>
      <c r="M355" s="241">
        <v>27</v>
      </c>
    </row>
    <row r="356" spans="1:13" s="63" customFormat="1" ht="21.95" customHeight="1" x14ac:dyDescent="0.15">
      <c r="A356" s="134"/>
      <c r="B356" s="243" t="s">
        <v>120</v>
      </c>
      <c r="C356" s="112"/>
      <c r="D356" s="112"/>
      <c r="E356" s="112"/>
      <c r="F356" s="112"/>
      <c r="G356" s="112"/>
      <c r="H356" s="112"/>
      <c r="I356" s="112"/>
      <c r="J356" s="241"/>
      <c r="K356" s="241" t="s">
        <v>933</v>
      </c>
      <c r="L356" s="241" t="s">
        <v>933</v>
      </c>
      <c r="M356" s="241" t="s">
        <v>933</v>
      </c>
    </row>
    <row r="357" spans="1:13" s="63" customFormat="1" x14ac:dyDescent="0.2">
      <c r="A357" s="134"/>
      <c r="B357" s="245"/>
      <c r="C357" s="112"/>
      <c r="D357" s="112"/>
      <c r="E357" s="112"/>
      <c r="F357" s="112"/>
      <c r="G357" s="112"/>
      <c r="H357" s="112"/>
      <c r="I357" s="112"/>
      <c r="J357" s="241"/>
      <c r="K357" s="241" t="s">
        <v>933</v>
      </c>
      <c r="L357" s="241" t="s">
        <v>933</v>
      </c>
      <c r="M357" s="241" t="s">
        <v>933</v>
      </c>
    </row>
    <row r="358" spans="1:13" s="63" customFormat="1" ht="12" customHeight="1" x14ac:dyDescent="0.15">
      <c r="A358" s="134" t="s">
        <v>418</v>
      </c>
      <c r="B358" s="112">
        <v>136</v>
      </c>
      <c r="C358" s="112">
        <v>79</v>
      </c>
      <c r="D358" s="112">
        <v>34</v>
      </c>
      <c r="E358" s="112">
        <v>23</v>
      </c>
      <c r="F358" s="112">
        <v>36</v>
      </c>
      <c r="G358" s="112">
        <v>25</v>
      </c>
      <c r="H358" s="112">
        <v>1</v>
      </c>
      <c r="I358" s="112">
        <v>11</v>
      </c>
      <c r="J358" s="241">
        <v>3.7777777777777777</v>
      </c>
      <c r="K358" s="241">
        <v>3.16</v>
      </c>
      <c r="L358" s="241">
        <v>34</v>
      </c>
      <c r="M358" s="241">
        <v>2.0909090909090908</v>
      </c>
    </row>
    <row r="359" spans="1:13" s="63" customFormat="1" ht="12" customHeight="1" x14ac:dyDescent="0.15">
      <c r="A359" s="134" t="s">
        <v>437</v>
      </c>
      <c r="B359" s="112">
        <v>9</v>
      </c>
      <c r="C359" s="112">
        <v>0</v>
      </c>
      <c r="D359" s="112">
        <v>9</v>
      </c>
      <c r="E359" s="112">
        <v>0</v>
      </c>
      <c r="F359" s="112">
        <v>5</v>
      </c>
      <c r="G359" s="112">
        <v>0</v>
      </c>
      <c r="H359" s="112">
        <v>5</v>
      </c>
      <c r="I359" s="112">
        <v>0</v>
      </c>
      <c r="J359" s="241">
        <v>1.8</v>
      </c>
      <c r="K359" s="241" t="s">
        <v>929</v>
      </c>
      <c r="L359" s="241">
        <v>1.8</v>
      </c>
      <c r="M359" s="241" t="s">
        <v>929</v>
      </c>
    </row>
    <row r="360" spans="1:13" s="63" customFormat="1" ht="12" customHeight="1" x14ac:dyDescent="0.15">
      <c r="A360" s="134" t="s">
        <v>440</v>
      </c>
      <c r="B360" s="112">
        <v>1114</v>
      </c>
      <c r="C360" s="112">
        <v>1069</v>
      </c>
      <c r="D360" s="112">
        <v>45</v>
      </c>
      <c r="E360" s="112">
        <v>0</v>
      </c>
      <c r="F360" s="112">
        <v>219</v>
      </c>
      <c r="G360" s="112">
        <v>215</v>
      </c>
      <c r="H360" s="112">
        <v>3</v>
      </c>
      <c r="I360" s="112">
        <v>0</v>
      </c>
      <c r="J360" s="241">
        <v>5.0867579908675795</v>
      </c>
      <c r="K360" s="241">
        <v>4.9720930232558143</v>
      </c>
      <c r="L360" s="241">
        <v>15</v>
      </c>
      <c r="M360" s="241" t="s">
        <v>929</v>
      </c>
    </row>
    <row r="361" spans="1:13" s="63" customFormat="1" ht="12" customHeight="1" x14ac:dyDescent="0.15">
      <c r="A361" s="134" t="s">
        <v>451</v>
      </c>
      <c r="B361" s="112">
        <v>294</v>
      </c>
      <c r="C361" s="112">
        <v>294</v>
      </c>
      <c r="D361" s="112">
        <v>0</v>
      </c>
      <c r="E361" s="112">
        <v>0</v>
      </c>
      <c r="F361" s="112">
        <v>74</v>
      </c>
      <c r="G361" s="112">
        <v>74</v>
      </c>
      <c r="H361" s="112">
        <v>0</v>
      </c>
      <c r="I361" s="112">
        <v>0</v>
      </c>
      <c r="J361" s="241">
        <v>3.9729729729729728</v>
      </c>
      <c r="K361" s="241">
        <v>3.9729729729729728</v>
      </c>
      <c r="L361" s="241" t="s">
        <v>929</v>
      </c>
      <c r="M361" s="241" t="s">
        <v>929</v>
      </c>
    </row>
    <row r="362" spans="1:13" s="63" customFormat="1" ht="12" customHeight="1" x14ac:dyDescent="0.15">
      <c r="A362" s="134" t="s">
        <v>462</v>
      </c>
      <c r="B362" s="112">
        <v>11</v>
      </c>
      <c r="C362" s="112">
        <v>11</v>
      </c>
      <c r="D362" s="112">
        <v>0</v>
      </c>
      <c r="E362" s="112">
        <v>0</v>
      </c>
      <c r="F362" s="112">
        <v>0</v>
      </c>
      <c r="G362" s="112">
        <v>0</v>
      </c>
      <c r="H362" s="112">
        <v>0</v>
      </c>
      <c r="I362" s="112">
        <v>0</v>
      </c>
      <c r="J362" s="241" t="s">
        <v>929</v>
      </c>
      <c r="K362" s="241" t="s">
        <v>929</v>
      </c>
      <c r="L362" s="241" t="s">
        <v>929</v>
      </c>
      <c r="M362" s="241" t="s">
        <v>929</v>
      </c>
    </row>
    <row r="363" spans="1:13" s="63" customFormat="1" ht="12" customHeight="1" x14ac:dyDescent="0.15">
      <c r="A363" s="134" t="s">
        <v>114</v>
      </c>
      <c r="B363" s="112">
        <v>153</v>
      </c>
      <c r="C363" s="112">
        <v>153</v>
      </c>
      <c r="D363" s="112">
        <v>0</v>
      </c>
      <c r="E363" s="112">
        <v>0</v>
      </c>
      <c r="F363" s="112">
        <v>52</v>
      </c>
      <c r="G363" s="112">
        <v>52</v>
      </c>
      <c r="H363" s="112">
        <v>0</v>
      </c>
      <c r="I363" s="112">
        <v>0</v>
      </c>
      <c r="J363" s="241">
        <v>2.9423076923076925</v>
      </c>
      <c r="K363" s="241">
        <v>2.9423076923076925</v>
      </c>
      <c r="L363" s="241" t="s">
        <v>929</v>
      </c>
      <c r="M363" s="241" t="s">
        <v>929</v>
      </c>
    </row>
    <row r="364" spans="1:13" s="63" customFormat="1" ht="12" customHeight="1" x14ac:dyDescent="0.15">
      <c r="A364" s="134" t="s">
        <v>474</v>
      </c>
      <c r="B364" s="112">
        <v>668</v>
      </c>
      <c r="C364" s="112">
        <v>668</v>
      </c>
      <c r="D364" s="112">
        <v>0</v>
      </c>
      <c r="E364" s="112">
        <v>0</v>
      </c>
      <c r="F364" s="112">
        <v>192</v>
      </c>
      <c r="G364" s="112">
        <v>192</v>
      </c>
      <c r="H364" s="112">
        <v>0</v>
      </c>
      <c r="I364" s="112">
        <v>0</v>
      </c>
      <c r="J364" s="241">
        <v>3.4791666666666665</v>
      </c>
      <c r="K364" s="241">
        <v>3.4791666666666665</v>
      </c>
      <c r="L364" s="241" t="s">
        <v>929</v>
      </c>
      <c r="M364" s="241" t="s">
        <v>929</v>
      </c>
    </row>
    <row r="365" spans="1:13" s="63" customFormat="1" ht="12" customHeight="1" x14ac:dyDescent="0.15">
      <c r="A365" s="134" t="s">
        <v>486</v>
      </c>
      <c r="B365" s="112">
        <v>129</v>
      </c>
      <c r="C365" s="112">
        <v>129</v>
      </c>
      <c r="D365" s="112">
        <v>0</v>
      </c>
      <c r="E365" s="112">
        <v>0</v>
      </c>
      <c r="F365" s="112">
        <v>43</v>
      </c>
      <c r="G365" s="112">
        <v>43</v>
      </c>
      <c r="H365" s="112">
        <v>0</v>
      </c>
      <c r="I365" s="112">
        <v>0</v>
      </c>
      <c r="J365" s="241">
        <v>3</v>
      </c>
      <c r="K365" s="241">
        <v>3</v>
      </c>
      <c r="L365" s="241" t="s">
        <v>929</v>
      </c>
      <c r="M365" s="241" t="s">
        <v>929</v>
      </c>
    </row>
    <row r="366" spans="1:13" s="63" customFormat="1" ht="12" customHeight="1" x14ac:dyDescent="0.15">
      <c r="A366" s="134" t="s">
        <v>944</v>
      </c>
      <c r="B366" s="112">
        <v>2514</v>
      </c>
      <c r="C366" s="112">
        <v>2403</v>
      </c>
      <c r="D366" s="112">
        <v>88</v>
      </c>
      <c r="E366" s="112">
        <v>23</v>
      </c>
      <c r="F366" s="112">
        <v>662</v>
      </c>
      <c r="G366" s="112">
        <v>642</v>
      </c>
      <c r="H366" s="112">
        <v>9</v>
      </c>
      <c r="I366" s="112">
        <v>11</v>
      </c>
      <c r="J366" s="241">
        <v>3.797583081570997</v>
      </c>
      <c r="K366" s="241">
        <v>3.7429906542056073</v>
      </c>
      <c r="L366" s="241">
        <v>9.7777777777777786</v>
      </c>
      <c r="M366" s="241">
        <v>2.0909090909090908</v>
      </c>
    </row>
    <row r="367" spans="1:13" s="63" customFormat="1" ht="36.75" customHeight="1" x14ac:dyDescent="0.15">
      <c r="A367" s="134" t="s">
        <v>945</v>
      </c>
      <c r="B367" s="112">
        <v>2503</v>
      </c>
      <c r="C367" s="112">
        <v>2392</v>
      </c>
      <c r="D367" s="112">
        <v>88</v>
      </c>
      <c r="E367" s="112">
        <v>23</v>
      </c>
      <c r="F367" s="112">
        <v>662</v>
      </c>
      <c r="G367" s="112">
        <v>641</v>
      </c>
      <c r="H367" s="112">
        <v>9</v>
      </c>
      <c r="I367" s="112">
        <v>11</v>
      </c>
      <c r="J367" s="241">
        <v>3.7809667673716012</v>
      </c>
      <c r="K367" s="241">
        <v>3.731669266770671</v>
      </c>
      <c r="L367" s="241">
        <v>9.7777777777777786</v>
      </c>
      <c r="M367" s="241">
        <v>2.0909090909090908</v>
      </c>
    </row>
    <row r="368" spans="1:13" s="63" customFormat="1" ht="36.75" customHeight="1" x14ac:dyDescent="0.15">
      <c r="A368" s="134" t="s">
        <v>932</v>
      </c>
      <c r="B368" s="112">
        <v>11</v>
      </c>
      <c r="C368" s="112">
        <v>11</v>
      </c>
      <c r="D368" s="112">
        <v>0</v>
      </c>
      <c r="E368" s="112">
        <v>0</v>
      </c>
      <c r="F368" s="112">
        <v>0</v>
      </c>
      <c r="G368" s="112">
        <v>0</v>
      </c>
      <c r="H368" s="112">
        <v>0</v>
      </c>
      <c r="I368" s="112">
        <v>0</v>
      </c>
      <c r="J368" s="241" t="s">
        <v>929</v>
      </c>
      <c r="K368" s="241" t="s">
        <v>929</v>
      </c>
      <c r="L368" s="241" t="s">
        <v>929</v>
      </c>
      <c r="M368" s="241" t="s">
        <v>929</v>
      </c>
    </row>
    <row r="369" spans="1:13" s="63" customFormat="1" ht="11.25" customHeight="1" x14ac:dyDescent="0.15">
      <c r="A369" s="134"/>
      <c r="B369" s="112"/>
      <c r="C369" s="112"/>
      <c r="D369" s="112"/>
      <c r="E369" s="112"/>
      <c r="F369" s="112"/>
      <c r="G369" s="112"/>
      <c r="H369" s="112"/>
      <c r="I369" s="112"/>
      <c r="J369" s="241"/>
      <c r="K369" s="241"/>
      <c r="L369" s="241"/>
      <c r="M369" s="241"/>
    </row>
    <row r="370" spans="1:13" s="63" customFormat="1" ht="11.25" customHeight="1" x14ac:dyDescent="0.15">
      <c r="A370" s="134"/>
      <c r="B370" s="112"/>
      <c r="C370" s="112"/>
      <c r="D370" s="112"/>
      <c r="E370" s="112"/>
      <c r="F370" s="112"/>
      <c r="G370" s="112"/>
      <c r="H370" s="112"/>
      <c r="I370" s="112"/>
      <c r="J370" s="241"/>
      <c r="K370" s="241"/>
      <c r="L370" s="241"/>
      <c r="M370" s="241"/>
    </row>
    <row r="371" spans="1:13" s="63" customFormat="1" ht="11.25" customHeight="1" x14ac:dyDescent="0.15">
      <c r="A371" s="134"/>
      <c r="B371" s="112"/>
      <c r="C371" s="112"/>
      <c r="D371" s="112"/>
      <c r="E371" s="112"/>
      <c r="F371" s="112"/>
      <c r="G371" s="112"/>
      <c r="H371" s="112"/>
      <c r="I371" s="112"/>
      <c r="J371" s="241"/>
      <c r="K371" s="241"/>
      <c r="L371" s="241"/>
      <c r="M371" s="241"/>
    </row>
    <row r="372" spans="1:13" s="63" customFormat="1" ht="11.25" customHeight="1" x14ac:dyDescent="0.15">
      <c r="A372" s="134"/>
      <c r="B372" s="112"/>
      <c r="C372" s="112"/>
      <c r="D372" s="112"/>
      <c r="E372" s="112"/>
      <c r="F372" s="112"/>
      <c r="G372" s="112"/>
      <c r="H372" s="112"/>
      <c r="I372" s="112"/>
      <c r="J372" s="241"/>
      <c r="K372" s="241"/>
      <c r="L372" s="241"/>
      <c r="M372" s="241"/>
    </row>
    <row r="373" spans="1:13" s="63" customFormat="1" ht="11.25" customHeight="1" x14ac:dyDescent="0.15">
      <c r="A373" s="134"/>
      <c r="B373" s="112"/>
      <c r="C373" s="112"/>
      <c r="D373" s="112"/>
      <c r="E373" s="112"/>
      <c r="F373" s="112"/>
      <c r="G373" s="112"/>
      <c r="H373" s="112"/>
      <c r="I373" s="112"/>
      <c r="J373" s="241"/>
      <c r="K373" s="241"/>
      <c r="L373" s="241"/>
      <c r="M373" s="241"/>
    </row>
    <row r="374" spans="1:13" s="63" customFormat="1" ht="11.25" customHeight="1" x14ac:dyDescent="0.15">
      <c r="A374" s="134"/>
      <c r="B374" s="112"/>
      <c r="C374" s="112"/>
      <c r="D374" s="112"/>
      <c r="E374" s="112"/>
      <c r="F374" s="112"/>
      <c r="G374" s="112"/>
      <c r="H374" s="112"/>
      <c r="I374" s="112"/>
      <c r="J374" s="241"/>
      <c r="K374" s="241"/>
      <c r="L374" s="241"/>
      <c r="M374" s="241"/>
    </row>
    <row r="375" spans="1:13" s="63" customFormat="1" ht="11.25" customHeight="1" x14ac:dyDescent="0.15">
      <c r="A375" s="134"/>
      <c r="B375" s="112"/>
      <c r="C375" s="112"/>
      <c r="D375" s="112"/>
      <c r="E375" s="112"/>
      <c r="F375" s="112"/>
      <c r="G375" s="112"/>
      <c r="H375" s="112"/>
      <c r="I375" s="112"/>
      <c r="J375" s="241"/>
      <c r="K375" s="241"/>
      <c r="L375" s="241"/>
      <c r="M375" s="241"/>
    </row>
    <row r="376" spans="1:13" s="63" customFormat="1" ht="11.25" customHeight="1" x14ac:dyDescent="0.15">
      <c r="A376" s="238" t="s">
        <v>934</v>
      </c>
      <c r="C376" s="112"/>
      <c r="D376" s="112"/>
      <c r="E376" s="112"/>
      <c r="F376" s="112"/>
      <c r="G376" s="112"/>
      <c r="H376" s="112"/>
      <c r="I376" s="112"/>
      <c r="J376" s="241"/>
      <c r="K376" s="241" t="s">
        <v>933</v>
      </c>
      <c r="L376" s="241" t="s">
        <v>933</v>
      </c>
      <c r="M376" s="241" t="s">
        <v>933</v>
      </c>
    </row>
    <row r="377" spans="1:13" s="63" customFormat="1" ht="11.25" customHeight="1" x14ac:dyDescent="0.15">
      <c r="A377" s="242" t="s">
        <v>946</v>
      </c>
      <c r="C377" s="112"/>
      <c r="D377" s="112"/>
      <c r="E377" s="112"/>
      <c r="F377" s="112"/>
      <c r="G377" s="112"/>
      <c r="H377" s="112"/>
      <c r="I377" s="112"/>
      <c r="J377" s="241"/>
      <c r="K377" s="241" t="s">
        <v>933</v>
      </c>
      <c r="L377" s="241" t="s">
        <v>933</v>
      </c>
      <c r="M377" s="241" t="s">
        <v>933</v>
      </c>
    </row>
    <row r="378" spans="1:13" s="63" customFormat="1" ht="11.25" customHeight="1" x14ac:dyDescent="0.15">
      <c r="A378" s="134" t="s">
        <v>947</v>
      </c>
      <c r="C378" s="112"/>
      <c r="D378" s="112"/>
      <c r="E378" s="112"/>
      <c r="F378" s="112"/>
      <c r="G378" s="112"/>
      <c r="H378" s="112"/>
      <c r="I378" s="112"/>
      <c r="J378" s="241"/>
      <c r="K378" s="241" t="s">
        <v>933</v>
      </c>
      <c r="L378" s="241" t="s">
        <v>933</v>
      </c>
      <c r="M378" s="241" t="s">
        <v>933</v>
      </c>
    </row>
    <row r="379" spans="1:13" s="63" customFormat="1" ht="11.25" customHeight="1" x14ac:dyDescent="0.2">
      <c r="A379" s="134"/>
      <c r="B379" s="20"/>
      <c r="C379" s="112"/>
      <c r="D379" s="112"/>
      <c r="E379" s="112"/>
      <c r="F379" s="112"/>
      <c r="G379" s="112"/>
      <c r="H379" s="112"/>
      <c r="I379" s="112"/>
      <c r="J379" s="241"/>
      <c r="K379" s="241"/>
      <c r="L379" s="241"/>
      <c r="M379" s="241"/>
    </row>
    <row r="380" spans="1:13" s="63" customFormat="1" ht="11.25" customHeight="1" x14ac:dyDescent="0.2">
      <c r="A380" s="134"/>
      <c r="B380" s="20"/>
      <c r="C380" s="112"/>
      <c r="D380" s="112"/>
      <c r="E380" s="112"/>
      <c r="F380" s="112"/>
      <c r="G380" s="112"/>
      <c r="H380" s="112"/>
      <c r="I380" s="112"/>
      <c r="J380" s="241"/>
      <c r="K380" s="241"/>
      <c r="L380" s="241"/>
      <c r="M380" s="241"/>
    </row>
    <row r="381" spans="1:13" s="63" customFormat="1" ht="11.25" customHeight="1" x14ac:dyDescent="0.15">
      <c r="A381" s="320" t="s">
        <v>73</v>
      </c>
      <c r="B381" s="320"/>
      <c r="C381" s="320"/>
      <c r="D381" s="320"/>
      <c r="E381" s="320"/>
      <c r="F381" s="112"/>
      <c r="G381" s="112"/>
      <c r="H381" s="112"/>
      <c r="I381" s="112"/>
      <c r="J381" s="241"/>
      <c r="K381" s="241" t="s">
        <v>933</v>
      </c>
      <c r="L381" s="241" t="s">
        <v>933</v>
      </c>
      <c r="M381" s="241" t="s">
        <v>933</v>
      </c>
    </row>
    <row r="382" spans="1:13" s="63" customFormat="1" ht="27" customHeight="1" x14ac:dyDescent="0.15">
      <c r="A382" s="134"/>
      <c r="B382" s="243" t="s">
        <v>504</v>
      </c>
      <c r="C382" s="112"/>
      <c r="D382" s="112"/>
      <c r="E382" s="112"/>
      <c r="F382" s="112"/>
      <c r="G382" s="112"/>
      <c r="H382" s="112"/>
      <c r="I382" s="112"/>
      <c r="J382" s="241"/>
      <c r="K382" s="241" t="s">
        <v>933</v>
      </c>
      <c r="L382" s="241" t="s">
        <v>933</v>
      </c>
      <c r="M382" s="241" t="s">
        <v>933</v>
      </c>
    </row>
    <row r="383" spans="1:13" s="63" customFormat="1" ht="21.95" customHeight="1" x14ac:dyDescent="0.15">
      <c r="A383" s="134"/>
      <c r="B383" s="243" t="s">
        <v>121</v>
      </c>
      <c r="C383" s="112"/>
      <c r="D383" s="112"/>
      <c r="E383" s="112"/>
      <c r="F383" s="112"/>
      <c r="G383" s="112"/>
      <c r="H383" s="112"/>
      <c r="I383" s="112"/>
      <c r="J383" s="241"/>
      <c r="K383" s="241" t="s">
        <v>933</v>
      </c>
      <c r="L383" s="241" t="s">
        <v>933</v>
      </c>
      <c r="M383" s="241" t="s">
        <v>933</v>
      </c>
    </row>
    <row r="384" spans="1:13" s="63" customFormat="1" x14ac:dyDescent="0.2">
      <c r="A384" s="134"/>
      <c r="B384" s="245"/>
      <c r="C384" s="112"/>
      <c r="D384" s="112"/>
      <c r="E384" s="112"/>
      <c r="F384" s="112"/>
      <c r="G384" s="112"/>
      <c r="H384" s="112"/>
      <c r="I384" s="112"/>
      <c r="J384" s="241"/>
      <c r="K384" s="241" t="s">
        <v>933</v>
      </c>
      <c r="L384" s="241" t="s">
        <v>933</v>
      </c>
      <c r="M384" s="241" t="s">
        <v>933</v>
      </c>
    </row>
    <row r="385" spans="1:13" s="63" customFormat="1" ht="12" customHeight="1" x14ac:dyDescent="0.15">
      <c r="A385" s="134" t="s">
        <v>418</v>
      </c>
      <c r="B385" s="112">
        <v>110</v>
      </c>
      <c r="C385" s="112">
        <v>110</v>
      </c>
      <c r="D385" s="112">
        <v>0</v>
      </c>
      <c r="E385" s="112">
        <v>0</v>
      </c>
      <c r="F385" s="112">
        <v>9</v>
      </c>
      <c r="G385" s="112">
        <v>9</v>
      </c>
      <c r="H385" s="112">
        <v>0</v>
      </c>
      <c r="I385" s="112">
        <v>0</v>
      </c>
      <c r="J385" s="241">
        <v>12.222222222222221</v>
      </c>
      <c r="K385" s="241">
        <v>12.222222222222221</v>
      </c>
      <c r="L385" s="241" t="s">
        <v>929</v>
      </c>
      <c r="M385" s="241" t="s">
        <v>929</v>
      </c>
    </row>
    <row r="386" spans="1:13" s="63" customFormat="1" ht="12" customHeight="1" x14ac:dyDescent="0.15">
      <c r="A386" s="134" t="s">
        <v>440</v>
      </c>
      <c r="B386" s="112">
        <v>700</v>
      </c>
      <c r="C386" s="112">
        <v>700</v>
      </c>
      <c r="D386" s="112">
        <v>0</v>
      </c>
      <c r="E386" s="112">
        <v>0</v>
      </c>
      <c r="F386" s="112">
        <v>144</v>
      </c>
      <c r="G386" s="112">
        <v>137</v>
      </c>
      <c r="H386" s="112">
        <v>7</v>
      </c>
      <c r="I386" s="112">
        <v>0</v>
      </c>
      <c r="J386" s="241">
        <v>4.8611111111111107</v>
      </c>
      <c r="K386" s="241">
        <v>5.1094890510948909</v>
      </c>
      <c r="L386" s="241" t="s">
        <v>929</v>
      </c>
      <c r="M386" s="241" t="s">
        <v>929</v>
      </c>
    </row>
    <row r="387" spans="1:13" s="63" customFormat="1" ht="12" customHeight="1" x14ac:dyDescent="0.15">
      <c r="A387" s="134" t="s">
        <v>451</v>
      </c>
      <c r="B387" s="112">
        <v>185</v>
      </c>
      <c r="C387" s="112">
        <v>185</v>
      </c>
      <c r="D387" s="112">
        <v>0</v>
      </c>
      <c r="E387" s="112">
        <v>0</v>
      </c>
      <c r="F387" s="112">
        <v>43</v>
      </c>
      <c r="G387" s="112">
        <v>43</v>
      </c>
      <c r="H387" s="112">
        <v>0</v>
      </c>
      <c r="I387" s="112">
        <v>0</v>
      </c>
      <c r="J387" s="241">
        <v>4.3023255813953485</v>
      </c>
      <c r="K387" s="241">
        <v>4.3023255813953485</v>
      </c>
      <c r="L387" s="241" t="s">
        <v>929</v>
      </c>
      <c r="M387" s="241" t="s">
        <v>929</v>
      </c>
    </row>
    <row r="388" spans="1:13" s="63" customFormat="1" ht="12" customHeight="1" x14ac:dyDescent="0.15">
      <c r="A388" s="134" t="s">
        <v>462</v>
      </c>
      <c r="B388" s="112">
        <v>67</v>
      </c>
      <c r="C388" s="112">
        <v>23</v>
      </c>
      <c r="D388" s="112">
        <v>44</v>
      </c>
      <c r="E388" s="112">
        <v>0</v>
      </c>
      <c r="F388" s="112">
        <v>27</v>
      </c>
      <c r="G388" s="112">
        <v>6</v>
      </c>
      <c r="H388" s="112">
        <v>21</v>
      </c>
      <c r="I388" s="112">
        <v>0</v>
      </c>
      <c r="J388" s="241">
        <v>2.4814814814814814</v>
      </c>
      <c r="K388" s="241">
        <v>3.8333333333333335</v>
      </c>
      <c r="L388" s="241">
        <v>2.0952380952380953</v>
      </c>
      <c r="M388" s="241" t="s">
        <v>929</v>
      </c>
    </row>
    <row r="389" spans="1:13" s="63" customFormat="1" ht="12" customHeight="1" x14ac:dyDescent="0.15">
      <c r="A389" s="134" t="s">
        <v>114</v>
      </c>
      <c r="B389" s="112">
        <v>75</v>
      </c>
      <c r="C389" s="112">
        <v>75</v>
      </c>
      <c r="D389" s="112">
        <v>0</v>
      </c>
      <c r="E389" s="112">
        <v>0</v>
      </c>
      <c r="F389" s="112">
        <v>10</v>
      </c>
      <c r="G389" s="112">
        <v>10</v>
      </c>
      <c r="H389" s="112">
        <v>0</v>
      </c>
      <c r="I389" s="112">
        <v>0</v>
      </c>
      <c r="J389" s="241">
        <v>7.5</v>
      </c>
      <c r="K389" s="241">
        <v>7.5</v>
      </c>
      <c r="L389" s="241" t="s">
        <v>929</v>
      </c>
      <c r="M389" s="241" t="s">
        <v>929</v>
      </c>
    </row>
    <row r="390" spans="1:13" s="63" customFormat="1" ht="12" customHeight="1" x14ac:dyDescent="0.15">
      <c r="A390" s="134" t="s">
        <v>474</v>
      </c>
      <c r="B390" s="112">
        <v>557</v>
      </c>
      <c r="C390" s="112">
        <v>557</v>
      </c>
      <c r="D390" s="112">
        <v>0</v>
      </c>
      <c r="E390" s="112">
        <v>0</v>
      </c>
      <c r="F390" s="112">
        <v>140</v>
      </c>
      <c r="G390" s="112">
        <v>140</v>
      </c>
      <c r="H390" s="112">
        <v>0</v>
      </c>
      <c r="I390" s="112">
        <v>0</v>
      </c>
      <c r="J390" s="241">
        <v>3.9785714285714286</v>
      </c>
      <c r="K390" s="241">
        <v>3.9785714285714286</v>
      </c>
      <c r="L390" s="241" t="s">
        <v>929</v>
      </c>
      <c r="M390" s="241" t="s">
        <v>929</v>
      </c>
    </row>
    <row r="391" spans="1:13" s="63" customFormat="1" ht="12" customHeight="1" x14ac:dyDescent="0.15">
      <c r="A391" s="134" t="s">
        <v>944</v>
      </c>
      <c r="B391" s="112">
        <v>1694</v>
      </c>
      <c r="C391" s="112">
        <v>1650</v>
      </c>
      <c r="D391" s="112">
        <v>44</v>
      </c>
      <c r="E391" s="112">
        <v>0</v>
      </c>
      <c r="F391" s="112">
        <v>384</v>
      </c>
      <c r="G391" s="112">
        <v>356</v>
      </c>
      <c r="H391" s="112">
        <v>28</v>
      </c>
      <c r="I391" s="112">
        <v>0</v>
      </c>
      <c r="J391" s="241">
        <v>4.411458333333333</v>
      </c>
      <c r="K391" s="241">
        <v>4.6348314606741576</v>
      </c>
      <c r="L391" s="241">
        <v>1.5714285714285714</v>
      </c>
      <c r="M391" s="241" t="s">
        <v>929</v>
      </c>
    </row>
    <row r="392" spans="1:13" s="63" customFormat="1" ht="36.75" customHeight="1" x14ac:dyDescent="0.15">
      <c r="A392" s="134" t="s">
        <v>945</v>
      </c>
      <c r="B392" s="112">
        <v>1627</v>
      </c>
      <c r="C392" s="112">
        <v>1627</v>
      </c>
      <c r="D392" s="112">
        <v>0</v>
      </c>
      <c r="E392" s="112">
        <v>0</v>
      </c>
      <c r="F392" s="112">
        <v>357</v>
      </c>
      <c r="G392" s="112">
        <v>350</v>
      </c>
      <c r="H392" s="112">
        <v>7</v>
      </c>
      <c r="I392" s="112">
        <v>0</v>
      </c>
      <c r="J392" s="241">
        <v>4.5574229691876749</v>
      </c>
      <c r="K392" s="241">
        <v>4.6485714285714286</v>
      </c>
      <c r="L392" s="241" t="s">
        <v>929</v>
      </c>
      <c r="M392" s="241" t="s">
        <v>929</v>
      </c>
    </row>
    <row r="393" spans="1:13" s="63" customFormat="1" ht="36.75" customHeight="1" x14ac:dyDescent="0.15">
      <c r="A393" s="134" t="s">
        <v>932</v>
      </c>
      <c r="B393" s="112">
        <v>67</v>
      </c>
      <c r="C393" s="112">
        <v>23</v>
      </c>
      <c r="D393" s="112">
        <v>44</v>
      </c>
      <c r="E393" s="112">
        <v>0</v>
      </c>
      <c r="F393" s="112">
        <v>27</v>
      </c>
      <c r="G393" s="112">
        <v>6</v>
      </c>
      <c r="H393" s="112">
        <v>21</v>
      </c>
      <c r="I393" s="112">
        <v>0</v>
      </c>
      <c r="J393" s="241">
        <v>2.4814814814814814</v>
      </c>
      <c r="K393" s="241">
        <v>3.8333333333333335</v>
      </c>
      <c r="L393" s="241">
        <v>2.0952380952380953</v>
      </c>
      <c r="M393" s="241" t="s">
        <v>929</v>
      </c>
    </row>
    <row r="394" spans="1:13" s="63" customFormat="1" ht="21.95" customHeight="1" x14ac:dyDescent="0.15">
      <c r="A394" s="134"/>
      <c r="B394" s="243" t="s">
        <v>122</v>
      </c>
      <c r="C394" s="112"/>
      <c r="D394" s="112"/>
      <c r="E394" s="112"/>
      <c r="F394" s="112"/>
      <c r="G394" s="112"/>
      <c r="H394" s="112"/>
      <c r="I394" s="112"/>
      <c r="J394" s="241"/>
      <c r="K394" s="241" t="s">
        <v>933</v>
      </c>
      <c r="L394" s="241" t="s">
        <v>933</v>
      </c>
      <c r="M394" s="241" t="s">
        <v>933</v>
      </c>
    </row>
    <row r="395" spans="1:13" s="63" customFormat="1" x14ac:dyDescent="0.2">
      <c r="A395" s="134"/>
      <c r="B395" s="245"/>
      <c r="C395" s="112"/>
      <c r="D395" s="112"/>
      <c r="E395" s="112"/>
      <c r="F395" s="112"/>
      <c r="G395" s="112"/>
      <c r="H395" s="112"/>
      <c r="I395" s="112"/>
      <c r="J395" s="241"/>
      <c r="K395" s="241" t="s">
        <v>933</v>
      </c>
      <c r="L395" s="241" t="s">
        <v>933</v>
      </c>
      <c r="M395" s="241" t="s">
        <v>933</v>
      </c>
    </row>
    <row r="396" spans="1:13" s="63" customFormat="1" ht="12" customHeight="1" x14ac:dyDescent="0.15">
      <c r="A396" s="134" t="s">
        <v>418</v>
      </c>
      <c r="B396" s="112">
        <v>158</v>
      </c>
      <c r="C396" s="112">
        <v>79</v>
      </c>
      <c r="D396" s="112">
        <v>79</v>
      </c>
      <c r="E396" s="112">
        <v>0</v>
      </c>
      <c r="F396" s="112">
        <v>29</v>
      </c>
      <c r="G396" s="112">
        <v>27</v>
      </c>
      <c r="H396" s="112">
        <v>2</v>
      </c>
      <c r="I396" s="112">
        <v>0</v>
      </c>
      <c r="J396" s="241">
        <v>5.4482758620689653</v>
      </c>
      <c r="K396" s="241">
        <v>2.925925925925926</v>
      </c>
      <c r="L396" s="241">
        <v>39.5</v>
      </c>
      <c r="M396" s="241" t="s">
        <v>929</v>
      </c>
    </row>
    <row r="397" spans="1:13" s="63" customFormat="1" ht="12" customHeight="1" x14ac:dyDescent="0.15">
      <c r="A397" s="134" t="s">
        <v>440</v>
      </c>
      <c r="B397" s="112">
        <v>1825</v>
      </c>
      <c r="C397" s="112">
        <v>663</v>
      </c>
      <c r="D397" s="112">
        <v>1073</v>
      </c>
      <c r="E397" s="112">
        <v>89</v>
      </c>
      <c r="F397" s="112">
        <v>389</v>
      </c>
      <c r="G397" s="112">
        <v>123</v>
      </c>
      <c r="H397" s="112">
        <v>256</v>
      </c>
      <c r="I397" s="112">
        <v>11</v>
      </c>
      <c r="J397" s="241">
        <v>4.6915167095115677</v>
      </c>
      <c r="K397" s="241">
        <v>5.3902439024390247</v>
      </c>
      <c r="L397" s="241">
        <v>4.19140625</v>
      </c>
      <c r="M397" s="241">
        <v>8.0909090909090917</v>
      </c>
    </row>
    <row r="398" spans="1:13" s="63" customFormat="1" ht="12" customHeight="1" x14ac:dyDescent="0.15">
      <c r="A398" s="134" t="s">
        <v>451</v>
      </c>
      <c r="B398" s="112">
        <v>174</v>
      </c>
      <c r="C398" s="112">
        <v>174</v>
      </c>
      <c r="D398" s="112">
        <v>0</v>
      </c>
      <c r="E398" s="112">
        <v>0</v>
      </c>
      <c r="F398" s="112">
        <v>78</v>
      </c>
      <c r="G398" s="112">
        <v>78</v>
      </c>
      <c r="H398" s="112">
        <v>0</v>
      </c>
      <c r="I398" s="112">
        <v>0</v>
      </c>
      <c r="J398" s="241">
        <v>2.2307692307692308</v>
      </c>
      <c r="K398" s="241">
        <v>2.2307692307692308</v>
      </c>
      <c r="L398" s="241" t="s">
        <v>929</v>
      </c>
      <c r="M398" s="241" t="s">
        <v>929</v>
      </c>
    </row>
    <row r="399" spans="1:13" s="63" customFormat="1" ht="12" customHeight="1" x14ac:dyDescent="0.15">
      <c r="A399" s="134" t="s">
        <v>462</v>
      </c>
      <c r="B399" s="112">
        <v>253</v>
      </c>
      <c r="C399" s="112">
        <v>78</v>
      </c>
      <c r="D399" s="112">
        <v>175</v>
      </c>
      <c r="E399" s="112">
        <v>0</v>
      </c>
      <c r="F399" s="112">
        <v>144</v>
      </c>
      <c r="G399" s="112">
        <v>18</v>
      </c>
      <c r="H399" s="112">
        <v>126</v>
      </c>
      <c r="I399" s="112">
        <v>0</v>
      </c>
      <c r="J399" s="241">
        <v>1.7569444444444444</v>
      </c>
      <c r="K399" s="241">
        <v>4.333333333333333</v>
      </c>
      <c r="L399" s="241">
        <v>1.3888888888888888</v>
      </c>
      <c r="M399" s="241" t="s">
        <v>929</v>
      </c>
    </row>
    <row r="400" spans="1:13" s="63" customFormat="1" ht="12" customHeight="1" x14ac:dyDescent="0.15">
      <c r="A400" s="134" t="s">
        <v>114</v>
      </c>
      <c r="B400" s="112">
        <v>77</v>
      </c>
      <c r="C400" s="112">
        <v>77</v>
      </c>
      <c r="D400" s="112">
        <v>0</v>
      </c>
      <c r="E400" s="112">
        <v>0</v>
      </c>
      <c r="F400" s="112">
        <v>27</v>
      </c>
      <c r="G400" s="112">
        <v>27</v>
      </c>
      <c r="H400" s="112">
        <v>0</v>
      </c>
      <c r="I400" s="112">
        <v>0</v>
      </c>
      <c r="J400" s="241">
        <v>2.8518518518518516</v>
      </c>
      <c r="K400" s="241">
        <v>2.8518518518518516</v>
      </c>
      <c r="L400" s="241" t="s">
        <v>929</v>
      </c>
      <c r="M400" s="241" t="s">
        <v>929</v>
      </c>
    </row>
    <row r="401" spans="1:13" s="63" customFormat="1" ht="12" customHeight="1" x14ac:dyDescent="0.15">
      <c r="A401" s="134" t="s">
        <v>474</v>
      </c>
      <c r="B401" s="112">
        <v>1042</v>
      </c>
      <c r="C401" s="112">
        <v>1042</v>
      </c>
      <c r="D401" s="112">
        <v>0</v>
      </c>
      <c r="E401" s="112">
        <v>0</v>
      </c>
      <c r="F401" s="112">
        <v>273</v>
      </c>
      <c r="G401" s="112">
        <v>273</v>
      </c>
      <c r="H401" s="112">
        <v>0</v>
      </c>
      <c r="I401" s="112">
        <v>0</v>
      </c>
      <c r="J401" s="241">
        <v>3.8168498168498171</v>
      </c>
      <c r="K401" s="241">
        <v>3.8168498168498171</v>
      </c>
      <c r="L401" s="241" t="s">
        <v>929</v>
      </c>
      <c r="M401" s="241" t="s">
        <v>929</v>
      </c>
    </row>
    <row r="402" spans="1:13" s="63" customFormat="1" ht="12" customHeight="1" x14ac:dyDescent="0.15">
      <c r="A402" s="134" t="s">
        <v>486</v>
      </c>
      <c r="B402" s="112">
        <v>329</v>
      </c>
      <c r="C402" s="112">
        <v>173</v>
      </c>
      <c r="D402" s="112">
        <v>156</v>
      </c>
      <c r="E402" s="112">
        <v>0</v>
      </c>
      <c r="F402" s="112">
        <v>56</v>
      </c>
      <c r="G402" s="112">
        <v>51</v>
      </c>
      <c r="H402" s="112">
        <v>5</v>
      </c>
      <c r="I402" s="112">
        <v>0</v>
      </c>
      <c r="J402" s="241">
        <v>5.875</v>
      </c>
      <c r="K402" s="241">
        <v>3.392156862745098</v>
      </c>
      <c r="L402" s="241">
        <v>31.2</v>
      </c>
      <c r="M402" s="241" t="s">
        <v>929</v>
      </c>
    </row>
    <row r="403" spans="1:13" s="63" customFormat="1" ht="12" customHeight="1" x14ac:dyDescent="0.15">
      <c r="A403" s="134" t="s">
        <v>944</v>
      </c>
      <c r="B403" s="112">
        <v>3858</v>
      </c>
      <c r="C403" s="112">
        <v>2286</v>
      </c>
      <c r="D403" s="112">
        <v>1483</v>
      </c>
      <c r="E403" s="112">
        <v>89</v>
      </c>
      <c r="F403" s="112">
        <v>1025</v>
      </c>
      <c r="G403" s="112">
        <v>625</v>
      </c>
      <c r="H403" s="112">
        <v>389</v>
      </c>
      <c r="I403" s="112">
        <v>11</v>
      </c>
      <c r="J403" s="241">
        <v>3.76390243902439</v>
      </c>
      <c r="K403" s="241">
        <v>3.6576</v>
      </c>
      <c r="L403" s="241">
        <v>3.8123393316195373</v>
      </c>
      <c r="M403" s="241">
        <v>8.0909090909090917</v>
      </c>
    </row>
    <row r="404" spans="1:13" s="63" customFormat="1" ht="36.75" customHeight="1" x14ac:dyDescent="0.15">
      <c r="A404" s="134" t="s">
        <v>945</v>
      </c>
      <c r="B404" s="112">
        <v>3605</v>
      </c>
      <c r="C404" s="112">
        <v>2208</v>
      </c>
      <c r="D404" s="112">
        <v>1308</v>
      </c>
      <c r="E404" s="112">
        <v>89</v>
      </c>
      <c r="F404" s="112">
        <v>882</v>
      </c>
      <c r="G404" s="112">
        <v>608</v>
      </c>
      <c r="H404" s="112">
        <v>263</v>
      </c>
      <c r="I404" s="112">
        <v>11</v>
      </c>
      <c r="J404" s="241">
        <v>4.087301587301587</v>
      </c>
      <c r="K404" s="241">
        <v>3.6315789473684212</v>
      </c>
      <c r="L404" s="241">
        <v>4.9733840304182513</v>
      </c>
      <c r="M404" s="241">
        <v>8.0909090909090917</v>
      </c>
    </row>
    <row r="405" spans="1:13" s="63" customFormat="1" ht="36.75" customHeight="1" x14ac:dyDescent="0.15">
      <c r="A405" s="134" t="s">
        <v>932</v>
      </c>
      <c r="B405" s="112">
        <v>253</v>
      </c>
      <c r="C405" s="112">
        <v>78</v>
      </c>
      <c r="D405" s="112">
        <v>175</v>
      </c>
      <c r="E405" s="112">
        <v>0</v>
      </c>
      <c r="F405" s="112">
        <v>144</v>
      </c>
      <c r="G405" s="112">
        <v>18</v>
      </c>
      <c r="H405" s="112">
        <v>126</v>
      </c>
      <c r="I405" s="112">
        <v>0</v>
      </c>
      <c r="J405" s="241">
        <v>1.7569444444444444</v>
      </c>
      <c r="K405" s="241">
        <v>4.333333333333333</v>
      </c>
      <c r="L405" s="241">
        <v>1.3888888888888888</v>
      </c>
      <c r="M405" s="241" t="s">
        <v>929</v>
      </c>
    </row>
    <row r="406" spans="1:13" s="63" customFormat="1" ht="21.95" customHeight="1" x14ac:dyDescent="0.15">
      <c r="A406" s="134"/>
      <c r="B406" s="243" t="s">
        <v>123</v>
      </c>
      <c r="C406" s="112"/>
      <c r="D406" s="112"/>
      <c r="E406" s="112"/>
      <c r="F406" s="112"/>
      <c r="G406" s="112"/>
      <c r="H406" s="112"/>
      <c r="I406" s="112"/>
      <c r="J406" s="241"/>
      <c r="K406" s="241" t="s">
        <v>933</v>
      </c>
      <c r="L406" s="241" t="s">
        <v>933</v>
      </c>
      <c r="M406" s="241" t="s">
        <v>933</v>
      </c>
    </row>
    <row r="407" spans="1:13" s="63" customFormat="1" x14ac:dyDescent="0.2">
      <c r="A407" s="134"/>
      <c r="B407" s="245"/>
      <c r="C407" s="112"/>
      <c r="D407" s="112"/>
      <c r="E407" s="112"/>
      <c r="F407" s="112"/>
      <c r="G407" s="112"/>
      <c r="H407" s="112"/>
      <c r="I407" s="112"/>
      <c r="J407" s="241"/>
      <c r="K407" s="241" t="s">
        <v>933</v>
      </c>
      <c r="L407" s="241" t="s">
        <v>933</v>
      </c>
      <c r="M407" s="241" t="s">
        <v>933</v>
      </c>
    </row>
    <row r="408" spans="1:13" s="63" customFormat="1" ht="12" customHeight="1" x14ac:dyDescent="0.15">
      <c r="A408" s="134" t="s">
        <v>418</v>
      </c>
      <c r="B408" s="112">
        <v>57</v>
      </c>
      <c r="C408" s="112">
        <v>13</v>
      </c>
      <c r="D408" s="112">
        <v>0</v>
      </c>
      <c r="E408" s="112">
        <v>44</v>
      </c>
      <c r="F408" s="112">
        <v>76</v>
      </c>
      <c r="G408" s="112">
        <v>42</v>
      </c>
      <c r="H408" s="112">
        <v>35</v>
      </c>
      <c r="I408" s="112">
        <v>0</v>
      </c>
      <c r="J408" s="241">
        <v>0.75</v>
      </c>
      <c r="K408" s="241">
        <v>0.30952380952380953</v>
      </c>
      <c r="L408" s="241" t="s">
        <v>929</v>
      </c>
      <c r="M408" s="241" t="s">
        <v>929</v>
      </c>
    </row>
    <row r="409" spans="1:13" s="63" customFormat="1" ht="12" customHeight="1" x14ac:dyDescent="0.15">
      <c r="A409" s="134" t="s">
        <v>437</v>
      </c>
      <c r="B409" s="112">
        <v>0</v>
      </c>
      <c r="C409" s="112">
        <v>0</v>
      </c>
      <c r="D409" s="112">
        <v>0</v>
      </c>
      <c r="E409" s="112">
        <v>0</v>
      </c>
      <c r="F409" s="112">
        <v>1</v>
      </c>
      <c r="G409" s="112">
        <v>1</v>
      </c>
      <c r="H409" s="112">
        <v>0</v>
      </c>
      <c r="I409" s="112">
        <v>0</v>
      </c>
      <c r="J409" s="241" t="s">
        <v>929</v>
      </c>
      <c r="K409" s="241" t="s">
        <v>929</v>
      </c>
      <c r="L409" s="241" t="s">
        <v>929</v>
      </c>
      <c r="M409" s="241" t="s">
        <v>929</v>
      </c>
    </row>
    <row r="410" spans="1:13" s="63" customFormat="1" ht="12" customHeight="1" x14ac:dyDescent="0.15">
      <c r="A410" s="134" t="s">
        <v>440</v>
      </c>
      <c r="B410" s="112">
        <v>3431</v>
      </c>
      <c r="C410" s="112">
        <v>2439</v>
      </c>
      <c r="D410" s="112">
        <v>784</v>
      </c>
      <c r="E410" s="112">
        <v>208</v>
      </c>
      <c r="F410" s="112">
        <v>766</v>
      </c>
      <c r="G410" s="112">
        <v>501</v>
      </c>
      <c r="H410" s="112">
        <v>196</v>
      </c>
      <c r="I410" s="112">
        <v>68</v>
      </c>
      <c r="J410" s="241">
        <v>4.4791122715404699</v>
      </c>
      <c r="K410" s="241">
        <v>4.8682634730538918</v>
      </c>
      <c r="L410" s="241">
        <v>4</v>
      </c>
      <c r="M410" s="241">
        <v>3.0588235294117645</v>
      </c>
    </row>
    <row r="411" spans="1:13" s="63" customFormat="1" ht="12" customHeight="1" x14ac:dyDescent="0.15">
      <c r="A411" s="134" t="s">
        <v>451</v>
      </c>
      <c r="B411" s="112">
        <v>854</v>
      </c>
      <c r="C411" s="112">
        <v>729</v>
      </c>
      <c r="D411" s="112">
        <v>125</v>
      </c>
      <c r="E411" s="112">
        <v>0</v>
      </c>
      <c r="F411" s="112">
        <v>373</v>
      </c>
      <c r="G411" s="112">
        <v>321</v>
      </c>
      <c r="H411" s="112">
        <v>52</v>
      </c>
      <c r="I411" s="112">
        <v>0</v>
      </c>
      <c r="J411" s="241">
        <v>2.2895442359249332</v>
      </c>
      <c r="K411" s="241">
        <v>2.2710280373831777</v>
      </c>
      <c r="L411" s="241">
        <v>2.4038461538461537</v>
      </c>
      <c r="M411" s="241" t="s">
        <v>929</v>
      </c>
    </row>
    <row r="412" spans="1:13" s="63" customFormat="1" ht="12" customHeight="1" x14ac:dyDescent="0.15">
      <c r="A412" s="134" t="s">
        <v>462</v>
      </c>
      <c r="B412" s="112">
        <v>751</v>
      </c>
      <c r="C412" s="112">
        <v>212</v>
      </c>
      <c r="D412" s="112">
        <v>502</v>
      </c>
      <c r="E412" s="112">
        <v>37</v>
      </c>
      <c r="F412" s="112">
        <v>96</v>
      </c>
      <c r="G412" s="112">
        <v>45</v>
      </c>
      <c r="H412" s="112">
        <v>43</v>
      </c>
      <c r="I412" s="112">
        <v>7</v>
      </c>
      <c r="J412" s="241">
        <v>7.822916666666667</v>
      </c>
      <c r="K412" s="241">
        <v>4.7111111111111112</v>
      </c>
      <c r="L412" s="241">
        <v>11.674418604651162</v>
      </c>
      <c r="M412" s="241">
        <v>5.2857142857142856</v>
      </c>
    </row>
    <row r="413" spans="1:13" s="63" customFormat="1" ht="12" customHeight="1" x14ac:dyDescent="0.15">
      <c r="A413" s="134" t="s">
        <v>114</v>
      </c>
      <c r="B413" s="112">
        <v>341</v>
      </c>
      <c r="C413" s="112">
        <v>341</v>
      </c>
      <c r="D413" s="112">
        <v>0</v>
      </c>
      <c r="E413" s="112">
        <v>0</v>
      </c>
      <c r="F413" s="112">
        <v>103</v>
      </c>
      <c r="G413" s="112">
        <v>103</v>
      </c>
      <c r="H413" s="112">
        <v>0</v>
      </c>
      <c r="I413" s="112">
        <v>0</v>
      </c>
      <c r="J413" s="241">
        <v>3.3106796116504853</v>
      </c>
      <c r="K413" s="241">
        <v>3.3106796116504853</v>
      </c>
      <c r="L413" s="241" t="s">
        <v>929</v>
      </c>
      <c r="M413" s="241" t="s">
        <v>929</v>
      </c>
    </row>
    <row r="414" spans="1:13" s="63" customFormat="1" ht="12" customHeight="1" x14ac:dyDescent="0.15">
      <c r="A414" s="134" t="s">
        <v>474</v>
      </c>
      <c r="B414" s="112">
        <v>2903</v>
      </c>
      <c r="C414" s="112">
        <v>2691</v>
      </c>
      <c r="D414" s="112">
        <v>212</v>
      </c>
      <c r="E414" s="112">
        <v>0</v>
      </c>
      <c r="F414" s="112">
        <v>625</v>
      </c>
      <c r="G414" s="112">
        <v>591</v>
      </c>
      <c r="H414" s="112">
        <v>34</v>
      </c>
      <c r="I414" s="112">
        <v>0</v>
      </c>
      <c r="J414" s="241">
        <v>4.6448</v>
      </c>
      <c r="K414" s="241">
        <v>4.5532994923857872</v>
      </c>
      <c r="L414" s="241">
        <v>6.2352941176470589</v>
      </c>
      <c r="M414" s="241" t="s">
        <v>929</v>
      </c>
    </row>
    <row r="415" spans="1:13" s="63" customFormat="1" ht="12" customHeight="1" x14ac:dyDescent="0.15">
      <c r="A415" s="134" t="s">
        <v>486</v>
      </c>
      <c r="B415" s="112">
        <v>270</v>
      </c>
      <c r="C415" s="112">
        <v>270</v>
      </c>
      <c r="D415" s="112">
        <v>0</v>
      </c>
      <c r="E415" s="112">
        <v>0</v>
      </c>
      <c r="F415" s="112">
        <v>84</v>
      </c>
      <c r="G415" s="112">
        <v>78</v>
      </c>
      <c r="H415" s="112">
        <v>6</v>
      </c>
      <c r="I415" s="112">
        <v>0</v>
      </c>
      <c r="J415" s="241">
        <v>3.2142857142857144</v>
      </c>
      <c r="K415" s="241">
        <v>3.4615384615384617</v>
      </c>
      <c r="L415" s="241" t="s">
        <v>929</v>
      </c>
      <c r="M415" s="241" t="s">
        <v>929</v>
      </c>
    </row>
    <row r="416" spans="1:13" s="63" customFormat="1" ht="12" customHeight="1" x14ac:dyDescent="0.15">
      <c r="A416" s="134" t="s">
        <v>944</v>
      </c>
      <c r="B416" s="112">
        <v>8607</v>
      </c>
      <c r="C416" s="112">
        <v>6695</v>
      </c>
      <c r="D416" s="112">
        <v>1623</v>
      </c>
      <c r="E416" s="112">
        <v>289</v>
      </c>
      <c r="F416" s="112">
        <v>2204</v>
      </c>
      <c r="G416" s="112">
        <v>1763</v>
      </c>
      <c r="H416" s="112">
        <v>366</v>
      </c>
      <c r="I416" s="112">
        <v>75</v>
      </c>
      <c r="J416" s="241">
        <v>3.9051724137931036</v>
      </c>
      <c r="K416" s="241">
        <v>3.7975042541123085</v>
      </c>
      <c r="L416" s="241">
        <v>4.4344262295081966</v>
      </c>
      <c r="M416" s="241">
        <v>3.8533333333333335</v>
      </c>
    </row>
    <row r="417" spans="1:13" s="63" customFormat="1" ht="36.75" customHeight="1" x14ac:dyDescent="0.15">
      <c r="A417" s="134" t="s">
        <v>945</v>
      </c>
      <c r="B417" s="112">
        <v>7856</v>
      </c>
      <c r="C417" s="112">
        <v>6483</v>
      </c>
      <c r="D417" s="112">
        <v>1121</v>
      </c>
      <c r="E417" s="112">
        <v>252</v>
      </c>
      <c r="F417" s="112">
        <v>2108</v>
      </c>
      <c r="G417" s="112">
        <v>1717</v>
      </c>
      <c r="H417" s="112">
        <v>323</v>
      </c>
      <c r="I417" s="112">
        <v>68</v>
      </c>
      <c r="J417" s="241">
        <v>3.7267552182163186</v>
      </c>
      <c r="K417" s="241">
        <v>3.7757716948165405</v>
      </c>
      <c r="L417" s="241">
        <v>3.4705882352941178</v>
      </c>
      <c r="M417" s="241">
        <v>3.7058823529411766</v>
      </c>
    </row>
    <row r="418" spans="1:13" s="63" customFormat="1" ht="36.75" customHeight="1" x14ac:dyDescent="0.15">
      <c r="A418" s="134" t="s">
        <v>932</v>
      </c>
      <c r="B418" s="112">
        <v>751</v>
      </c>
      <c r="C418" s="112">
        <v>212</v>
      </c>
      <c r="D418" s="112">
        <v>502</v>
      </c>
      <c r="E418" s="112">
        <v>37</v>
      </c>
      <c r="F418" s="112">
        <v>96</v>
      </c>
      <c r="G418" s="112">
        <v>45</v>
      </c>
      <c r="H418" s="112">
        <v>43</v>
      </c>
      <c r="I418" s="112">
        <v>7</v>
      </c>
      <c r="J418" s="241">
        <v>7.822916666666667</v>
      </c>
      <c r="K418" s="241">
        <v>4.7111111111111112</v>
      </c>
      <c r="L418" s="241">
        <v>11.674418604651162</v>
      </c>
      <c r="M418" s="241">
        <v>5.2857142857142856</v>
      </c>
    </row>
    <row r="419" spans="1:13" s="63" customFormat="1" ht="11.25" customHeight="1" x14ac:dyDescent="0.15">
      <c r="A419" s="134"/>
      <c r="B419" s="112"/>
      <c r="C419" s="112"/>
      <c r="D419" s="112"/>
      <c r="E419" s="112"/>
      <c r="F419" s="112"/>
      <c r="G419" s="112"/>
      <c r="H419" s="112"/>
      <c r="I419" s="112"/>
      <c r="J419" s="241"/>
      <c r="K419" s="241"/>
      <c r="L419" s="241"/>
      <c r="M419" s="241"/>
    </row>
    <row r="420" spans="1:13" s="63" customFormat="1" ht="11.25" customHeight="1" x14ac:dyDescent="0.15">
      <c r="A420" s="134"/>
      <c r="B420" s="112"/>
      <c r="C420" s="112"/>
      <c r="D420" s="112"/>
      <c r="E420" s="112"/>
      <c r="F420" s="112"/>
      <c r="G420" s="112"/>
      <c r="H420" s="112"/>
      <c r="I420" s="112"/>
      <c r="J420" s="241"/>
      <c r="K420" s="241"/>
      <c r="L420" s="241"/>
      <c r="M420" s="241"/>
    </row>
    <row r="421" spans="1:13" s="63" customFormat="1" ht="11.25" customHeight="1" x14ac:dyDescent="0.15">
      <c r="A421" s="134"/>
      <c r="B421" s="112"/>
      <c r="C421" s="112"/>
      <c r="D421" s="112"/>
      <c r="E421" s="112"/>
      <c r="F421" s="112"/>
      <c r="G421" s="112"/>
      <c r="H421" s="112"/>
      <c r="I421" s="112"/>
      <c r="J421" s="241"/>
      <c r="K421" s="241"/>
      <c r="L421" s="241"/>
      <c r="M421" s="241"/>
    </row>
    <row r="422" spans="1:13" s="63" customFormat="1" ht="11.25" customHeight="1" x14ac:dyDescent="0.15">
      <c r="A422" s="134"/>
      <c r="B422" s="112"/>
      <c r="C422" s="112"/>
      <c r="D422" s="112"/>
      <c r="E422" s="112"/>
      <c r="F422" s="112"/>
      <c r="G422" s="112"/>
      <c r="H422" s="112"/>
      <c r="I422" s="112"/>
      <c r="J422" s="241"/>
      <c r="K422" s="241"/>
      <c r="L422" s="241"/>
      <c r="M422" s="241"/>
    </row>
    <row r="423" spans="1:13" s="63" customFormat="1" ht="11.25" customHeight="1" x14ac:dyDescent="0.15">
      <c r="A423" s="134"/>
      <c r="B423" s="112"/>
      <c r="C423" s="112"/>
      <c r="D423" s="112"/>
      <c r="E423" s="112"/>
      <c r="F423" s="112"/>
      <c r="G423" s="112"/>
      <c r="H423" s="112"/>
      <c r="I423" s="112"/>
      <c r="J423" s="241"/>
      <c r="K423" s="241"/>
      <c r="L423" s="241"/>
      <c r="M423" s="241"/>
    </row>
    <row r="424" spans="1:13" s="63" customFormat="1" ht="11.25" customHeight="1" x14ac:dyDescent="0.15">
      <c r="A424" s="134"/>
      <c r="B424" s="112"/>
      <c r="C424" s="112"/>
      <c r="D424" s="112"/>
      <c r="E424" s="112"/>
      <c r="F424" s="112"/>
      <c r="G424" s="112"/>
      <c r="H424" s="112"/>
      <c r="I424" s="112"/>
      <c r="J424" s="241"/>
      <c r="K424" s="241"/>
      <c r="L424" s="241"/>
      <c r="M424" s="241"/>
    </row>
    <row r="425" spans="1:13" s="63" customFormat="1" ht="11.25" customHeight="1" x14ac:dyDescent="0.15">
      <c r="A425" s="134"/>
      <c r="B425" s="112"/>
      <c r="C425" s="112"/>
      <c r="D425" s="112"/>
      <c r="E425" s="112"/>
      <c r="F425" s="112"/>
      <c r="G425" s="112"/>
      <c r="H425" s="112"/>
      <c r="I425" s="112"/>
      <c r="J425" s="241"/>
      <c r="K425" s="241"/>
      <c r="L425" s="241"/>
      <c r="M425" s="241"/>
    </row>
    <row r="426" spans="1:13" s="63" customFormat="1" ht="11.25" customHeight="1" x14ac:dyDescent="0.15">
      <c r="A426" s="134"/>
      <c r="B426" s="112"/>
      <c r="C426" s="112"/>
      <c r="D426" s="112"/>
      <c r="E426" s="112"/>
      <c r="F426" s="112"/>
      <c r="G426" s="112"/>
      <c r="H426" s="112"/>
      <c r="I426" s="112"/>
      <c r="J426" s="241"/>
      <c r="K426" s="241"/>
      <c r="L426" s="241"/>
      <c r="M426" s="241"/>
    </row>
    <row r="427" spans="1:13" s="63" customFormat="1" ht="11.25" customHeight="1" x14ac:dyDescent="0.15">
      <c r="A427" s="134"/>
      <c r="B427" s="112"/>
      <c r="C427" s="112"/>
      <c r="D427" s="112"/>
      <c r="E427" s="112"/>
      <c r="F427" s="112"/>
      <c r="G427" s="112"/>
      <c r="H427" s="112"/>
      <c r="I427" s="112"/>
      <c r="J427" s="241"/>
      <c r="K427" s="241"/>
      <c r="L427" s="241"/>
      <c r="M427" s="241"/>
    </row>
    <row r="428" spans="1:13" s="63" customFormat="1" ht="11.25" customHeight="1" x14ac:dyDescent="0.15">
      <c r="A428" s="134"/>
      <c r="B428" s="112"/>
      <c r="C428" s="112"/>
      <c r="D428" s="112"/>
      <c r="E428" s="112"/>
      <c r="F428" s="112"/>
      <c r="G428" s="112"/>
      <c r="H428" s="112"/>
      <c r="I428" s="112"/>
      <c r="J428" s="241"/>
      <c r="K428" s="241"/>
      <c r="L428" s="241"/>
      <c r="M428" s="241"/>
    </row>
    <row r="429" spans="1:13" s="63" customFormat="1" ht="11.25" customHeight="1" x14ac:dyDescent="0.15">
      <c r="A429" s="238" t="s">
        <v>934</v>
      </c>
      <c r="C429" s="112"/>
      <c r="D429" s="112"/>
      <c r="E429" s="112"/>
      <c r="F429" s="112"/>
      <c r="G429" s="112"/>
      <c r="H429" s="112"/>
      <c r="I429" s="112"/>
      <c r="J429" s="241"/>
      <c r="K429" s="241" t="s">
        <v>933</v>
      </c>
      <c r="L429" s="241" t="s">
        <v>933</v>
      </c>
      <c r="M429" s="241" t="s">
        <v>933</v>
      </c>
    </row>
    <row r="430" spans="1:13" s="63" customFormat="1" ht="11.25" customHeight="1" x14ac:dyDescent="0.15">
      <c r="A430" s="242" t="s">
        <v>946</v>
      </c>
      <c r="C430" s="112"/>
      <c r="D430" s="112"/>
      <c r="E430" s="112"/>
      <c r="F430" s="112"/>
      <c r="G430" s="112"/>
      <c r="H430" s="112"/>
      <c r="I430" s="112"/>
      <c r="J430" s="241"/>
      <c r="K430" s="241" t="s">
        <v>933</v>
      </c>
      <c r="L430" s="241" t="s">
        <v>933</v>
      </c>
      <c r="M430" s="241" t="s">
        <v>933</v>
      </c>
    </row>
    <row r="431" spans="1:13" s="63" customFormat="1" ht="11.25" customHeight="1" x14ac:dyDescent="0.15">
      <c r="A431" s="134" t="s">
        <v>947</v>
      </c>
      <c r="C431" s="112"/>
      <c r="D431" s="112"/>
      <c r="E431" s="112"/>
      <c r="F431" s="112"/>
      <c r="G431" s="112"/>
      <c r="H431" s="112"/>
      <c r="I431" s="112"/>
      <c r="J431" s="241"/>
      <c r="K431" s="241" t="s">
        <v>933</v>
      </c>
      <c r="L431" s="241" t="s">
        <v>933</v>
      </c>
      <c r="M431" s="241" t="s">
        <v>933</v>
      </c>
    </row>
    <row r="432" spans="1:13" s="63" customFormat="1" ht="11.25" customHeight="1" x14ac:dyDescent="0.2">
      <c r="A432" s="134"/>
      <c r="B432" s="20"/>
      <c r="C432" s="112"/>
      <c r="D432" s="112"/>
      <c r="E432" s="112"/>
      <c r="F432" s="112"/>
      <c r="G432" s="112"/>
      <c r="H432" s="112"/>
      <c r="I432" s="112"/>
      <c r="J432" s="241"/>
      <c r="K432" s="241"/>
      <c r="L432" s="241"/>
      <c r="M432" s="241"/>
    </row>
    <row r="433" spans="1:13" s="63" customFormat="1" ht="11.25" customHeight="1" x14ac:dyDescent="0.2">
      <c r="A433" s="134"/>
      <c r="B433" s="20"/>
      <c r="C433" s="112"/>
      <c r="D433" s="112"/>
      <c r="E433" s="112"/>
      <c r="F433" s="112"/>
      <c r="G433" s="112"/>
      <c r="H433" s="112"/>
      <c r="I433" s="112"/>
      <c r="J433" s="241"/>
      <c r="K433" s="241"/>
      <c r="L433" s="241"/>
      <c r="M433" s="241"/>
    </row>
    <row r="434" spans="1:13" s="63" customFormat="1" ht="11.25" customHeight="1" x14ac:dyDescent="0.15">
      <c r="A434" s="320" t="s">
        <v>73</v>
      </c>
      <c r="B434" s="320"/>
      <c r="C434" s="320"/>
      <c r="D434" s="320"/>
      <c r="E434" s="320"/>
      <c r="F434" s="112"/>
      <c r="G434" s="112"/>
      <c r="H434" s="112"/>
      <c r="I434" s="112"/>
      <c r="J434" s="241"/>
      <c r="K434" s="241" t="s">
        <v>933</v>
      </c>
      <c r="L434" s="241" t="s">
        <v>933</v>
      </c>
      <c r="M434" s="241" t="s">
        <v>933</v>
      </c>
    </row>
    <row r="435" spans="1:13" s="63" customFormat="1" ht="27" customHeight="1" x14ac:dyDescent="0.15">
      <c r="A435" s="134"/>
      <c r="B435" s="243" t="s">
        <v>504</v>
      </c>
      <c r="C435" s="112"/>
      <c r="D435" s="112"/>
      <c r="E435" s="112"/>
      <c r="F435" s="112"/>
      <c r="G435" s="112"/>
      <c r="H435" s="112"/>
      <c r="I435" s="112"/>
      <c r="J435" s="241"/>
      <c r="K435" s="241" t="s">
        <v>933</v>
      </c>
      <c r="L435" s="241" t="s">
        <v>933</v>
      </c>
      <c r="M435" s="241" t="s">
        <v>933</v>
      </c>
    </row>
    <row r="436" spans="1:13" s="63" customFormat="1" ht="21.95" customHeight="1" x14ac:dyDescent="0.15">
      <c r="A436" s="134"/>
      <c r="B436" s="243" t="s">
        <v>124</v>
      </c>
      <c r="C436" s="112"/>
      <c r="D436" s="112"/>
      <c r="E436" s="112"/>
      <c r="F436" s="112"/>
      <c r="G436" s="112"/>
      <c r="H436" s="112"/>
      <c r="I436" s="112"/>
      <c r="J436" s="241"/>
      <c r="K436" s="241" t="s">
        <v>933</v>
      </c>
      <c r="L436" s="241" t="s">
        <v>933</v>
      </c>
      <c r="M436" s="241" t="s">
        <v>933</v>
      </c>
    </row>
    <row r="437" spans="1:13" s="63" customFormat="1" x14ac:dyDescent="0.2">
      <c r="A437" s="134"/>
      <c r="B437" s="245"/>
      <c r="C437" s="112"/>
      <c r="D437" s="112"/>
      <c r="E437" s="112"/>
      <c r="F437" s="112"/>
      <c r="G437" s="112"/>
      <c r="H437" s="112"/>
      <c r="I437" s="112"/>
      <c r="J437" s="241"/>
      <c r="K437" s="241" t="s">
        <v>933</v>
      </c>
      <c r="L437" s="241" t="s">
        <v>933</v>
      </c>
      <c r="M437" s="241" t="s">
        <v>933</v>
      </c>
    </row>
    <row r="438" spans="1:13" s="63" customFormat="1" ht="12" customHeight="1" x14ac:dyDescent="0.15">
      <c r="A438" s="134" t="s">
        <v>440</v>
      </c>
      <c r="B438" s="112">
        <v>784</v>
      </c>
      <c r="C438" s="112">
        <v>715</v>
      </c>
      <c r="D438" s="112">
        <v>69</v>
      </c>
      <c r="E438" s="112">
        <v>0</v>
      </c>
      <c r="F438" s="112">
        <v>138</v>
      </c>
      <c r="G438" s="112">
        <v>125</v>
      </c>
      <c r="H438" s="112">
        <v>13</v>
      </c>
      <c r="I438" s="112">
        <v>0</v>
      </c>
      <c r="J438" s="241">
        <v>5.6811594202898554</v>
      </c>
      <c r="K438" s="241">
        <v>5.72</v>
      </c>
      <c r="L438" s="241">
        <v>5.3076923076923075</v>
      </c>
      <c r="M438" s="241" t="s">
        <v>929</v>
      </c>
    </row>
    <row r="439" spans="1:13" s="63" customFormat="1" ht="12" customHeight="1" x14ac:dyDescent="0.15">
      <c r="A439" s="134" t="s">
        <v>451</v>
      </c>
      <c r="B439" s="112">
        <v>144</v>
      </c>
      <c r="C439" s="112">
        <v>144</v>
      </c>
      <c r="D439" s="112">
        <v>0</v>
      </c>
      <c r="E439" s="112">
        <v>0</v>
      </c>
      <c r="F439" s="112">
        <v>38</v>
      </c>
      <c r="G439" s="112">
        <v>38</v>
      </c>
      <c r="H439" s="112">
        <v>0</v>
      </c>
      <c r="I439" s="112">
        <v>0</v>
      </c>
      <c r="J439" s="241">
        <v>3.7894736842105261</v>
      </c>
      <c r="K439" s="241">
        <v>3.7894736842105261</v>
      </c>
      <c r="L439" s="241" t="s">
        <v>929</v>
      </c>
      <c r="M439" s="241" t="s">
        <v>929</v>
      </c>
    </row>
    <row r="440" spans="1:13" s="63" customFormat="1" ht="12" customHeight="1" x14ac:dyDescent="0.15">
      <c r="A440" s="134" t="s">
        <v>462</v>
      </c>
      <c r="B440" s="112">
        <v>78</v>
      </c>
      <c r="C440" s="112">
        <v>78</v>
      </c>
      <c r="D440" s="112">
        <v>0</v>
      </c>
      <c r="E440" s="112">
        <v>0</v>
      </c>
      <c r="F440" s="112">
        <v>18</v>
      </c>
      <c r="G440" s="112">
        <v>18</v>
      </c>
      <c r="H440" s="112">
        <v>0</v>
      </c>
      <c r="I440" s="112">
        <v>0</v>
      </c>
      <c r="J440" s="241">
        <v>4.333333333333333</v>
      </c>
      <c r="K440" s="241">
        <v>4.333333333333333</v>
      </c>
      <c r="L440" s="241" t="s">
        <v>929</v>
      </c>
      <c r="M440" s="241" t="s">
        <v>929</v>
      </c>
    </row>
    <row r="441" spans="1:13" s="63" customFormat="1" ht="12" customHeight="1" x14ac:dyDescent="0.15">
      <c r="A441" s="134" t="s">
        <v>114</v>
      </c>
      <c r="B441" s="112">
        <v>110</v>
      </c>
      <c r="C441" s="112">
        <v>110</v>
      </c>
      <c r="D441" s="112">
        <v>0</v>
      </c>
      <c r="E441" s="112">
        <v>0</v>
      </c>
      <c r="F441" s="112">
        <v>41</v>
      </c>
      <c r="G441" s="112">
        <v>41</v>
      </c>
      <c r="H441" s="112">
        <v>0</v>
      </c>
      <c r="I441" s="112">
        <v>0</v>
      </c>
      <c r="J441" s="241">
        <v>2.6829268292682928</v>
      </c>
      <c r="K441" s="241">
        <v>2.6829268292682928</v>
      </c>
      <c r="L441" s="241" t="s">
        <v>929</v>
      </c>
      <c r="M441" s="241" t="s">
        <v>929</v>
      </c>
    </row>
    <row r="442" spans="1:13" s="63" customFormat="1" ht="12" customHeight="1" x14ac:dyDescent="0.15">
      <c r="A442" s="134" t="s">
        <v>474</v>
      </c>
      <c r="B442" s="112">
        <v>457</v>
      </c>
      <c r="C442" s="112">
        <v>457</v>
      </c>
      <c r="D442" s="112">
        <v>0</v>
      </c>
      <c r="E442" s="112">
        <v>0</v>
      </c>
      <c r="F442" s="112">
        <v>154</v>
      </c>
      <c r="G442" s="112">
        <v>154</v>
      </c>
      <c r="H442" s="112">
        <v>0</v>
      </c>
      <c r="I442" s="112">
        <v>0</v>
      </c>
      <c r="J442" s="241">
        <v>2.9675324675324677</v>
      </c>
      <c r="K442" s="241">
        <v>2.9675324675324677</v>
      </c>
      <c r="L442" s="241" t="s">
        <v>929</v>
      </c>
      <c r="M442" s="241" t="s">
        <v>929</v>
      </c>
    </row>
    <row r="443" spans="1:13" s="63" customFormat="1" ht="12" customHeight="1" x14ac:dyDescent="0.15">
      <c r="A443" s="134" t="s">
        <v>486</v>
      </c>
      <c r="B443" s="112">
        <v>35</v>
      </c>
      <c r="C443" s="112">
        <v>35</v>
      </c>
      <c r="D443" s="112">
        <v>0</v>
      </c>
      <c r="E443" s="112">
        <v>0</v>
      </c>
      <c r="F443" s="112">
        <v>14</v>
      </c>
      <c r="G443" s="112">
        <v>14</v>
      </c>
      <c r="H443" s="112">
        <v>0</v>
      </c>
      <c r="I443" s="112">
        <v>0</v>
      </c>
      <c r="J443" s="241">
        <v>2.5</v>
      </c>
      <c r="K443" s="241">
        <v>2.5</v>
      </c>
      <c r="L443" s="241" t="s">
        <v>929</v>
      </c>
      <c r="M443" s="241" t="s">
        <v>929</v>
      </c>
    </row>
    <row r="444" spans="1:13" s="63" customFormat="1" ht="12" customHeight="1" x14ac:dyDescent="0.15">
      <c r="A444" s="134" t="s">
        <v>944</v>
      </c>
      <c r="B444" s="112">
        <v>1608</v>
      </c>
      <c r="C444" s="112">
        <v>1539</v>
      </c>
      <c r="D444" s="112">
        <v>69</v>
      </c>
      <c r="E444" s="112">
        <v>0</v>
      </c>
      <c r="F444" s="112">
        <v>446</v>
      </c>
      <c r="G444" s="112">
        <v>434</v>
      </c>
      <c r="H444" s="112">
        <v>13</v>
      </c>
      <c r="I444" s="112">
        <v>0</v>
      </c>
      <c r="J444" s="241">
        <v>3.6053811659192827</v>
      </c>
      <c r="K444" s="241">
        <v>3.5460829493087558</v>
      </c>
      <c r="L444" s="241">
        <v>5.3076923076923075</v>
      </c>
      <c r="M444" s="241" t="s">
        <v>929</v>
      </c>
    </row>
    <row r="445" spans="1:13" s="63" customFormat="1" ht="36.75" customHeight="1" x14ac:dyDescent="0.15">
      <c r="A445" s="134" t="s">
        <v>945</v>
      </c>
      <c r="B445" s="112">
        <v>1530</v>
      </c>
      <c r="C445" s="112">
        <v>1461</v>
      </c>
      <c r="D445" s="112">
        <v>69</v>
      </c>
      <c r="E445" s="112">
        <v>0</v>
      </c>
      <c r="F445" s="112">
        <v>428</v>
      </c>
      <c r="G445" s="112">
        <v>416</v>
      </c>
      <c r="H445" s="112">
        <v>13</v>
      </c>
      <c r="I445" s="112">
        <v>0</v>
      </c>
      <c r="J445" s="241">
        <v>3.5747663551401869</v>
      </c>
      <c r="K445" s="241">
        <v>3.5120192307692308</v>
      </c>
      <c r="L445" s="241">
        <v>5.3076923076923075</v>
      </c>
      <c r="M445" s="241" t="s">
        <v>929</v>
      </c>
    </row>
    <row r="446" spans="1:13" s="63" customFormat="1" ht="36.75" customHeight="1" x14ac:dyDescent="0.15">
      <c r="A446" s="134" t="s">
        <v>932</v>
      </c>
      <c r="B446" s="112">
        <v>78</v>
      </c>
      <c r="C446" s="112">
        <v>78</v>
      </c>
      <c r="D446" s="112">
        <v>0</v>
      </c>
      <c r="E446" s="112">
        <v>0</v>
      </c>
      <c r="F446" s="112">
        <v>18</v>
      </c>
      <c r="G446" s="112">
        <v>18</v>
      </c>
      <c r="H446" s="112">
        <v>0</v>
      </c>
      <c r="I446" s="112">
        <v>0</v>
      </c>
      <c r="J446" s="241">
        <v>4.333333333333333</v>
      </c>
      <c r="K446" s="241">
        <v>4.333333333333333</v>
      </c>
      <c r="L446" s="241" t="s">
        <v>929</v>
      </c>
      <c r="M446" s="241" t="s">
        <v>929</v>
      </c>
    </row>
    <row r="447" spans="1:13" s="63" customFormat="1" ht="21.95" customHeight="1" x14ac:dyDescent="0.15">
      <c r="A447" s="134"/>
      <c r="B447" s="243" t="s">
        <v>125</v>
      </c>
      <c r="C447" s="112"/>
      <c r="D447" s="112"/>
      <c r="E447" s="112"/>
      <c r="F447" s="112"/>
      <c r="G447" s="112"/>
      <c r="H447" s="112"/>
      <c r="I447" s="112"/>
      <c r="J447" s="241"/>
      <c r="K447" s="241" t="s">
        <v>933</v>
      </c>
      <c r="L447" s="241" t="s">
        <v>933</v>
      </c>
      <c r="M447" s="241" t="s">
        <v>933</v>
      </c>
    </row>
    <row r="448" spans="1:13" s="63" customFormat="1" x14ac:dyDescent="0.2">
      <c r="A448" s="134"/>
      <c r="B448" s="245"/>
      <c r="C448" s="112"/>
      <c r="D448" s="112"/>
      <c r="E448" s="112"/>
      <c r="F448" s="112"/>
      <c r="G448" s="112"/>
      <c r="H448" s="112"/>
      <c r="I448" s="112"/>
      <c r="J448" s="241"/>
      <c r="K448" s="241" t="s">
        <v>933</v>
      </c>
      <c r="L448" s="241" t="s">
        <v>933</v>
      </c>
      <c r="M448" s="241" t="s">
        <v>933</v>
      </c>
    </row>
    <row r="449" spans="1:13" s="63" customFormat="1" ht="12" customHeight="1" x14ac:dyDescent="0.15">
      <c r="A449" s="134" t="s">
        <v>418</v>
      </c>
      <c r="B449" s="112">
        <v>104</v>
      </c>
      <c r="C449" s="112">
        <v>104</v>
      </c>
      <c r="D449" s="112">
        <v>0</v>
      </c>
      <c r="E449" s="112">
        <v>0</v>
      </c>
      <c r="F449" s="112">
        <v>70</v>
      </c>
      <c r="G449" s="112">
        <v>64</v>
      </c>
      <c r="H449" s="112">
        <v>1</v>
      </c>
      <c r="I449" s="112">
        <v>0</v>
      </c>
      <c r="J449" s="241">
        <v>1.4857142857142858</v>
      </c>
      <c r="K449" s="241">
        <v>1.625</v>
      </c>
      <c r="L449" s="241" t="s">
        <v>929</v>
      </c>
      <c r="M449" s="241" t="s">
        <v>929</v>
      </c>
    </row>
    <row r="450" spans="1:13" s="63" customFormat="1" ht="12" customHeight="1" x14ac:dyDescent="0.15">
      <c r="A450" s="134" t="s">
        <v>440</v>
      </c>
      <c r="B450" s="112">
        <v>3001</v>
      </c>
      <c r="C450" s="112">
        <v>2572</v>
      </c>
      <c r="D450" s="112">
        <v>429</v>
      </c>
      <c r="E450" s="112">
        <v>0</v>
      </c>
      <c r="F450" s="112">
        <v>840</v>
      </c>
      <c r="G450" s="112">
        <v>808</v>
      </c>
      <c r="H450" s="112">
        <v>32</v>
      </c>
      <c r="I450" s="112">
        <v>0</v>
      </c>
      <c r="J450" s="241">
        <v>3.5726190476190478</v>
      </c>
      <c r="K450" s="241">
        <v>3.1831683168316833</v>
      </c>
      <c r="L450" s="241">
        <v>13.40625</v>
      </c>
      <c r="M450" s="241" t="s">
        <v>929</v>
      </c>
    </row>
    <row r="451" spans="1:13" s="63" customFormat="1" ht="12" customHeight="1" x14ac:dyDescent="0.15">
      <c r="A451" s="134" t="s">
        <v>451</v>
      </c>
      <c r="B451" s="112">
        <v>392</v>
      </c>
      <c r="C451" s="112">
        <v>344</v>
      </c>
      <c r="D451" s="112">
        <v>48</v>
      </c>
      <c r="E451" s="112">
        <v>0</v>
      </c>
      <c r="F451" s="112">
        <v>66</v>
      </c>
      <c r="G451" s="112">
        <v>55</v>
      </c>
      <c r="H451" s="112">
        <v>10</v>
      </c>
      <c r="I451" s="112">
        <v>0</v>
      </c>
      <c r="J451" s="241">
        <v>5.9393939393939394</v>
      </c>
      <c r="K451" s="241">
        <v>6.2545454545454549</v>
      </c>
      <c r="L451" s="241">
        <v>4.8</v>
      </c>
      <c r="M451" s="241" t="s">
        <v>929</v>
      </c>
    </row>
    <row r="452" spans="1:13" s="63" customFormat="1" ht="12" customHeight="1" x14ac:dyDescent="0.15">
      <c r="A452" s="134" t="s">
        <v>462</v>
      </c>
      <c r="B452" s="112">
        <v>429</v>
      </c>
      <c r="C452" s="112">
        <v>399</v>
      </c>
      <c r="D452" s="112">
        <v>30</v>
      </c>
      <c r="E452" s="112">
        <v>0</v>
      </c>
      <c r="F452" s="112">
        <v>31</v>
      </c>
      <c r="G452" s="112">
        <v>22</v>
      </c>
      <c r="H452" s="112">
        <v>9</v>
      </c>
      <c r="I452" s="112">
        <v>0</v>
      </c>
      <c r="J452" s="241">
        <v>13.838709677419354</v>
      </c>
      <c r="K452" s="241">
        <v>18.136363636363637</v>
      </c>
      <c r="L452" s="241">
        <v>3.3333333333333335</v>
      </c>
      <c r="M452" s="241" t="s">
        <v>929</v>
      </c>
    </row>
    <row r="453" spans="1:13" s="63" customFormat="1" ht="12" customHeight="1" x14ac:dyDescent="0.15">
      <c r="A453" s="134" t="s">
        <v>114</v>
      </c>
      <c r="B453" s="112">
        <v>448</v>
      </c>
      <c r="C453" s="112">
        <v>448</v>
      </c>
      <c r="D453" s="112">
        <v>0</v>
      </c>
      <c r="E453" s="112">
        <v>0</v>
      </c>
      <c r="F453" s="112">
        <v>133</v>
      </c>
      <c r="G453" s="112">
        <v>133</v>
      </c>
      <c r="H453" s="112">
        <v>0</v>
      </c>
      <c r="I453" s="112">
        <v>0</v>
      </c>
      <c r="J453" s="241">
        <v>3.3684210526315788</v>
      </c>
      <c r="K453" s="241">
        <v>3.3684210526315788</v>
      </c>
      <c r="L453" s="241" t="s">
        <v>929</v>
      </c>
      <c r="M453" s="241" t="s">
        <v>929</v>
      </c>
    </row>
    <row r="454" spans="1:13" s="63" customFormat="1" ht="12" customHeight="1" x14ac:dyDescent="0.15">
      <c r="A454" s="134" t="s">
        <v>474</v>
      </c>
      <c r="B454" s="112">
        <v>2954</v>
      </c>
      <c r="C454" s="112">
        <v>2808</v>
      </c>
      <c r="D454" s="112">
        <v>146</v>
      </c>
      <c r="E454" s="112">
        <v>0</v>
      </c>
      <c r="F454" s="112">
        <v>865</v>
      </c>
      <c r="G454" s="112">
        <v>825</v>
      </c>
      <c r="H454" s="112">
        <v>40</v>
      </c>
      <c r="I454" s="112">
        <v>0</v>
      </c>
      <c r="J454" s="241">
        <v>3.4150289017341042</v>
      </c>
      <c r="K454" s="241">
        <v>3.4036363636363638</v>
      </c>
      <c r="L454" s="241">
        <v>3.65</v>
      </c>
      <c r="M454" s="241" t="s">
        <v>929</v>
      </c>
    </row>
    <row r="455" spans="1:13" s="63" customFormat="1" ht="12" customHeight="1" x14ac:dyDescent="0.15">
      <c r="A455" s="134" t="s">
        <v>486</v>
      </c>
      <c r="B455" s="112">
        <v>496</v>
      </c>
      <c r="C455" s="112">
        <v>374</v>
      </c>
      <c r="D455" s="112">
        <v>122</v>
      </c>
      <c r="E455" s="112">
        <v>0</v>
      </c>
      <c r="F455" s="112">
        <v>216</v>
      </c>
      <c r="G455" s="112">
        <v>195</v>
      </c>
      <c r="H455" s="112">
        <v>21</v>
      </c>
      <c r="I455" s="112">
        <v>0</v>
      </c>
      <c r="J455" s="241">
        <v>2.2962962962962963</v>
      </c>
      <c r="K455" s="241">
        <v>1.917948717948718</v>
      </c>
      <c r="L455" s="241">
        <v>5.8095238095238093</v>
      </c>
      <c r="M455" s="241" t="s">
        <v>929</v>
      </c>
    </row>
    <row r="456" spans="1:13" s="63" customFormat="1" ht="12" customHeight="1" x14ac:dyDescent="0.15">
      <c r="A456" s="134" t="s">
        <v>944</v>
      </c>
      <c r="B456" s="112">
        <v>7824</v>
      </c>
      <c r="C456" s="112">
        <v>7049</v>
      </c>
      <c r="D456" s="112">
        <v>775</v>
      </c>
      <c r="E456" s="112">
        <v>0</v>
      </c>
      <c r="F456" s="112">
        <v>2310</v>
      </c>
      <c r="G456" s="112">
        <v>2190</v>
      </c>
      <c r="H456" s="112">
        <v>115</v>
      </c>
      <c r="I456" s="112">
        <v>0</v>
      </c>
      <c r="J456" s="241">
        <v>3.3870129870129868</v>
      </c>
      <c r="K456" s="241">
        <v>3.2187214611872146</v>
      </c>
      <c r="L456" s="241">
        <v>6.7391304347826084</v>
      </c>
      <c r="M456" s="241" t="s">
        <v>929</v>
      </c>
    </row>
    <row r="457" spans="1:13" s="63" customFormat="1" ht="36.75" customHeight="1" x14ac:dyDescent="0.15">
      <c r="A457" s="134" t="s">
        <v>945</v>
      </c>
      <c r="B457" s="112">
        <v>7395</v>
      </c>
      <c r="C457" s="112">
        <v>6650</v>
      </c>
      <c r="D457" s="112">
        <v>745</v>
      </c>
      <c r="E457" s="112">
        <v>0</v>
      </c>
      <c r="F457" s="112">
        <v>2279</v>
      </c>
      <c r="G457" s="112">
        <v>2168</v>
      </c>
      <c r="H457" s="112">
        <v>106</v>
      </c>
      <c r="I457" s="112">
        <v>0</v>
      </c>
      <c r="J457" s="241">
        <v>3.2448442299254059</v>
      </c>
      <c r="K457" s="241">
        <v>3.0673431734317345</v>
      </c>
      <c r="L457" s="241">
        <v>7.0283018867924527</v>
      </c>
      <c r="M457" s="241" t="s">
        <v>929</v>
      </c>
    </row>
    <row r="458" spans="1:13" s="63" customFormat="1" ht="36.75" customHeight="1" x14ac:dyDescent="0.15">
      <c r="A458" s="134" t="s">
        <v>932</v>
      </c>
      <c r="B458" s="112">
        <v>429</v>
      </c>
      <c r="C458" s="112">
        <v>399</v>
      </c>
      <c r="D458" s="112">
        <v>30</v>
      </c>
      <c r="E458" s="112">
        <v>0</v>
      </c>
      <c r="F458" s="112">
        <v>31</v>
      </c>
      <c r="G458" s="112">
        <v>22</v>
      </c>
      <c r="H458" s="112">
        <v>9</v>
      </c>
      <c r="I458" s="112">
        <v>0</v>
      </c>
      <c r="J458" s="241">
        <v>13.838709677419354</v>
      </c>
      <c r="K458" s="241">
        <v>18.136363636363637</v>
      </c>
      <c r="L458" s="241">
        <v>3.3333333333333335</v>
      </c>
      <c r="M458" s="241" t="s">
        <v>929</v>
      </c>
    </row>
    <row r="459" spans="1:13" s="63" customFormat="1" ht="21.95" customHeight="1" x14ac:dyDescent="0.15">
      <c r="A459" s="134"/>
      <c r="B459" s="243" t="s">
        <v>126</v>
      </c>
      <c r="C459" s="112"/>
      <c r="D459" s="112"/>
      <c r="E459" s="112"/>
      <c r="F459" s="112"/>
      <c r="G459" s="112"/>
      <c r="H459" s="112"/>
      <c r="I459" s="112"/>
      <c r="J459" s="241"/>
      <c r="K459" s="241" t="s">
        <v>933</v>
      </c>
      <c r="L459" s="241" t="s">
        <v>933</v>
      </c>
      <c r="M459" s="241" t="s">
        <v>933</v>
      </c>
    </row>
    <row r="460" spans="1:13" s="63" customFormat="1" x14ac:dyDescent="0.2">
      <c r="A460" s="134"/>
      <c r="B460" s="245"/>
      <c r="C460" s="112"/>
      <c r="D460" s="112"/>
      <c r="E460" s="112"/>
      <c r="F460" s="112"/>
      <c r="G460" s="112"/>
      <c r="H460" s="112"/>
      <c r="I460" s="112"/>
      <c r="J460" s="241"/>
      <c r="K460" s="241" t="s">
        <v>933</v>
      </c>
      <c r="L460" s="241" t="s">
        <v>933</v>
      </c>
      <c r="M460" s="241" t="s">
        <v>933</v>
      </c>
    </row>
    <row r="461" spans="1:13" s="63" customFormat="1" ht="12" customHeight="1" x14ac:dyDescent="0.15">
      <c r="A461" s="134" t="s">
        <v>418</v>
      </c>
      <c r="B461" s="112">
        <v>653</v>
      </c>
      <c r="C461" s="112">
        <v>418</v>
      </c>
      <c r="D461" s="112">
        <v>163</v>
      </c>
      <c r="E461" s="112">
        <v>72</v>
      </c>
      <c r="F461" s="112">
        <v>204</v>
      </c>
      <c r="G461" s="112">
        <v>145</v>
      </c>
      <c r="H461" s="112">
        <v>39</v>
      </c>
      <c r="I461" s="112">
        <v>20</v>
      </c>
      <c r="J461" s="241">
        <v>3.2009803921568629</v>
      </c>
      <c r="K461" s="241">
        <v>2.8827586206896552</v>
      </c>
      <c r="L461" s="241">
        <v>4.1794871794871797</v>
      </c>
      <c r="M461" s="241">
        <v>3.6</v>
      </c>
    </row>
    <row r="462" spans="1:13" s="63" customFormat="1" ht="12" customHeight="1" x14ac:dyDescent="0.15">
      <c r="A462" s="134" t="s">
        <v>440</v>
      </c>
      <c r="B462" s="112">
        <v>11533</v>
      </c>
      <c r="C462" s="112">
        <v>5359</v>
      </c>
      <c r="D462" s="112">
        <v>5265</v>
      </c>
      <c r="E462" s="112">
        <v>909</v>
      </c>
      <c r="F462" s="112">
        <v>2382</v>
      </c>
      <c r="G462" s="112">
        <v>1089</v>
      </c>
      <c r="H462" s="112">
        <v>1003</v>
      </c>
      <c r="I462" s="112">
        <v>286</v>
      </c>
      <c r="J462" s="241">
        <v>4.8417296389588582</v>
      </c>
      <c r="K462" s="241">
        <v>4.921028466483012</v>
      </c>
      <c r="L462" s="241">
        <v>5.2492522432701891</v>
      </c>
      <c r="M462" s="241">
        <v>3.1783216783216783</v>
      </c>
    </row>
    <row r="463" spans="1:13" s="63" customFormat="1" ht="12" customHeight="1" x14ac:dyDescent="0.15">
      <c r="A463" s="134" t="s">
        <v>451</v>
      </c>
      <c r="B463" s="112">
        <v>2183</v>
      </c>
      <c r="C463" s="112">
        <v>1517</v>
      </c>
      <c r="D463" s="112">
        <v>666</v>
      </c>
      <c r="E463" s="112">
        <v>0</v>
      </c>
      <c r="F463" s="112">
        <v>610</v>
      </c>
      <c r="G463" s="112">
        <v>587</v>
      </c>
      <c r="H463" s="112">
        <v>24</v>
      </c>
      <c r="I463" s="112">
        <v>0</v>
      </c>
      <c r="J463" s="241">
        <v>3.5786885245901638</v>
      </c>
      <c r="K463" s="241">
        <v>2.5843270868824533</v>
      </c>
      <c r="L463" s="241">
        <v>27.75</v>
      </c>
      <c r="M463" s="241" t="s">
        <v>929</v>
      </c>
    </row>
    <row r="464" spans="1:13" s="63" customFormat="1" ht="12" customHeight="1" x14ac:dyDescent="0.15">
      <c r="A464" s="134" t="s">
        <v>462</v>
      </c>
      <c r="B464" s="112">
        <v>408</v>
      </c>
      <c r="C464" s="112">
        <v>214</v>
      </c>
      <c r="D464" s="112">
        <v>58</v>
      </c>
      <c r="E464" s="112">
        <v>136</v>
      </c>
      <c r="F464" s="112">
        <v>117</v>
      </c>
      <c r="G464" s="112">
        <v>79</v>
      </c>
      <c r="H464" s="112">
        <v>30</v>
      </c>
      <c r="I464" s="112">
        <v>9</v>
      </c>
      <c r="J464" s="241">
        <v>3.4871794871794872</v>
      </c>
      <c r="K464" s="241">
        <v>2.7088607594936707</v>
      </c>
      <c r="L464" s="241">
        <v>1.9333333333333333</v>
      </c>
      <c r="M464" s="241">
        <v>15.111111111111111</v>
      </c>
    </row>
    <row r="465" spans="1:13" s="63" customFormat="1" ht="12" customHeight="1" x14ac:dyDescent="0.15">
      <c r="A465" s="134" t="s">
        <v>114</v>
      </c>
      <c r="B465" s="112">
        <v>415</v>
      </c>
      <c r="C465" s="112">
        <v>415</v>
      </c>
      <c r="D465" s="112">
        <v>0</v>
      </c>
      <c r="E465" s="112">
        <v>0</v>
      </c>
      <c r="F465" s="112">
        <v>151</v>
      </c>
      <c r="G465" s="112">
        <v>151</v>
      </c>
      <c r="H465" s="112">
        <v>0</v>
      </c>
      <c r="I465" s="112">
        <v>0</v>
      </c>
      <c r="J465" s="241">
        <v>2.7483443708609272</v>
      </c>
      <c r="K465" s="241">
        <v>2.7483443708609272</v>
      </c>
      <c r="L465" s="241" t="s">
        <v>929</v>
      </c>
      <c r="M465" s="241" t="s">
        <v>929</v>
      </c>
    </row>
    <row r="466" spans="1:13" s="63" customFormat="1" ht="12" customHeight="1" x14ac:dyDescent="0.15">
      <c r="A466" s="134" t="s">
        <v>474</v>
      </c>
      <c r="B466" s="112">
        <v>6450</v>
      </c>
      <c r="C466" s="112">
        <v>5876</v>
      </c>
      <c r="D466" s="112">
        <v>574</v>
      </c>
      <c r="E466" s="112">
        <v>0</v>
      </c>
      <c r="F466" s="112">
        <v>2515</v>
      </c>
      <c r="G466" s="112">
        <v>2393</v>
      </c>
      <c r="H466" s="112">
        <v>122</v>
      </c>
      <c r="I466" s="112">
        <v>0</v>
      </c>
      <c r="J466" s="241">
        <v>2.5646123260437377</v>
      </c>
      <c r="K466" s="241">
        <v>2.4554951943167573</v>
      </c>
      <c r="L466" s="241">
        <v>4.7049180327868854</v>
      </c>
      <c r="M466" s="241" t="s">
        <v>929</v>
      </c>
    </row>
    <row r="467" spans="1:13" s="63" customFormat="1" ht="12" customHeight="1" x14ac:dyDescent="0.15">
      <c r="A467" s="134" t="s">
        <v>486</v>
      </c>
      <c r="B467" s="112">
        <v>942</v>
      </c>
      <c r="C467" s="112">
        <v>870</v>
      </c>
      <c r="D467" s="112">
        <v>72</v>
      </c>
      <c r="E467" s="112">
        <v>0</v>
      </c>
      <c r="F467" s="112">
        <v>252</v>
      </c>
      <c r="G467" s="112">
        <v>239</v>
      </c>
      <c r="H467" s="112">
        <v>10</v>
      </c>
      <c r="I467" s="112">
        <v>0</v>
      </c>
      <c r="J467" s="241">
        <v>3.7380952380952381</v>
      </c>
      <c r="K467" s="241">
        <v>3.6401673640167362</v>
      </c>
      <c r="L467" s="241">
        <v>7.2</v>
      </c>
      <c r="M467" s="241" t="s">
        <v>929</v>
      </c>
    </row>
    <row r="468" spans="1:13" s="63" customFormat="1" ht="12" customHeight="1" x14ac:dyDescent="0.15">
      <c r="A468" s="134" t="s">
        <v>944</v>
      </c>
      <c r="B468" s="112">
        <v>22584</v>
      </c>
      <c r="C468" s="112">
        <v>14669</v>
      </c>
      <c r="D468" s="112">
        <v>6798</v>
      </c>
      <c r="E468" s="112">
        <v>1117</v>
      </c>
      <c r="F468" s="112">
        <v>6546</v>
      </c>
      <c r="G468" s="112">
        <v>4993</v>
      </c>
      <c r="H468" s="112">
        <v>1233</v>
      </c>
      <c r="I468" s="112">
        <v>315</v>
      </c>
      <c r="J468" s="241">
        <v>3.4500458295142074</v>
      </c>
      <c r="K468" s="241">
        <v>2.9379130783096334</v>
      </c>
      <c r="L468" s="241">
        <v>5.5133819951338197</v>
      </c>
      <c r="M468" s="241">
        <v>3.5460317460317459</v>
      </c>
    </row>
    <row r="469" spans="1:13" s="63" customFormat="1" ht="36.75" customHeight="1" x14ac:dyDescent="0.15">
      <c r="A469" s="134" t="s">
        <v>945</v>
      </c>
      <c r="B469" s="112">
        <v>22176</v>
      </c>
      <c r="C469" s="112">
        <v>14455</v>
      </c>
      <c r="D469" s="112">
        <v>6740</v>
      </c>
      <c r="E469" s="112">
        <v>981</v>
      </c>
      <c r="F469" s="112">
        <v>6429</v>
      </c>
      <c r="G469" s="112">
        <v>4915</v>
      </c>
      <c r="H469" s="112">
        <v>1203</v>
      </c>
      <c r="I469" s="112">
        <v>306</v>
      </c>
      <c r="J469" s="241">
        <v>3.4493700419972</v>
      </c>
      <c r="K469" s="241">
        <v>2.940996948118006</v>
      </c>
      <c r="L469" s="241">
        <v>5.6026600166251042</v>
      </c>
      <c r="M469" s="241">
        <v>3.2058823529411766</v>
      </c>
    </row>
    <row r="470" spans="1:13" s="63" customFormat="1" ht="36.75" customHeight="1" x14ac:dyDescent="0.15">
      <c r="A470" s="134" t="s">
        <v>932</v>
      </c>
      <c r="B470" s="112">
        <v>408</v>
      </c>
      <c r="C470" s="112">
        <v>214</v>
      </c>
      <c r="D470" s="112">
        <v>58</v>
      </c>
      <c r="E470" s="112">
        <v>136</v>
      </c>
      <c r="F470" s="112">
        <v>117</v>
      </c>
      <c r="G470" s="112">
        <v>79</v>
      </c>
      <c r="H470" s="112">
        <v>30</v>
      </c>
      <c r="I470" s="112">
        <v>9</v>
      </c>
      <c r="J470" s="241">
        <v>3.4871794871794872</v>
      </c>
      <c r="K470" s="241">
        <v>2.7088607594936707</v>
      </c>
      <c r="L470" s="241">
        <v>1.9333333333333333</v>
      </c>
      <c r="M470" s="241">
        <v>15.111111111111111</v>
      </c>
    </row>
    <row r="471" spans="1:13" s="63" customFormat="1" ht="11.25" customHeight="1" x14ac:dyDescent="0.15">
      <c r="A471" s="134"/>
      <c r="B471" s="112"/>
      <c r="C471" s="112"/>
      <c r="D471" s="112"/>
      <c r="E471" s="112"/>
      <c r="F471" s="112"/>
      <c r="G471" s="112"/>
      <c r="H471" s="112"/>
      <c r="I471" s="112"/>
      <c r="J471" s="241"/>
      <c r="K471" s="241"/>
      <c r="L471" s="241"/>
      <c r="M471" s="241"/>
    </row>
    <row r="472" spans="1:13" s="63" customFormat="1" ht="11.25" customHeight="1" x14ac:dyDescent="0.15">
      <c r="A472" s="134"/>
      <c r="B472" s="112"/>
      <c r="C472" s="112"/>
      <c r="D472" s="112"/>
      <c r="E472" s="112"/>
      <c r="F472" s="112"/>
      <c r="G472" s="112"/>
      <c r="H472" s="112"/>
      <c r="I472" s="112"/>
      <c r="J472" s="241"/>
      <c r="K472" s="241"/>
      <c r="L472" s="241"/>
      <c r="M472" s="241"/>
    </row>
    <row r="473" spans="1:13" s="63" customFormat="1" ht="11.25" customHeight="1" x14ac:dyDescent="0.15">
      <c r="A473" s="134"/>
      <c r="B473" s="112"/>
      <c r="C473" s="112"/>
      <c r="D473" s="112"/>
      <c r="E473" s="112"/>
      <c r="F473" s="112"/>
      <c r="G473" s="112"/>
      <c r="H473" s="112"/>
      <c r="I473" s="112"/>
      <c r="J473" s="241"/>
      <c r="K473" s="241"/>
      <c r="L473" s="241"/>
      <c r="M473" s="241"/>
    </row>
    <row r="474" spans="1:13" s="63" customFormat="1" ht="11.25" customHeight="1" x14ac:dyDescent="0.15">
      <c r="A474" s="134"/>
      <c r="B474" s="112"/>
      <c r="C474" s="112"/>
      <c r="D474" s="112"/>
      <c r="E474" s="112"/>
      <c r="F474" s="112"/>
      <c r="G474" s="112"/>
      <c r="H474" s="112"/>
      <c r="I474" s="112"/>
      <c r="J474" s="241"/>
      <c r="K474" s="241"/>
      <c r="L474" s="241"/>
      <c r="M474" s="241"/>
    </row>
    <row r="475" spans="1:13" s="63" customFormat="1" ht="11.25" customHeight="1" x14ac:dyDescent="0.15">
      <c r="A475" s="134"/>
      <c r="B475" s="112"/>
      <c r="C475" s="112"/>
      <c r="D475" s="112"/>
      <c r="E475" s="112"/>
      <c r="F475" s="112"/>
      <c r="G475" s="112"/>
      <c r="H475" s="112"/>
      <c r="I475" s="112"/>
      <c r="J475" s="241"/>
      <c r="K475" s="241"/>
      <c r="L475" s="241"/>
      <c r="M475" s="241"/>
    </row>
    <row r="476" spans="1:13" s="63" customFormat="1" ht="11.25" customHeight="1" x14ac:dyDescent="0.15">
      <c r="A476" s="134"/>
      <c r="B476" s="112"/>
      <c r="C476" s="112"/>
      <c r="D476" s="112"/>
      <c r="E476" s="112"/>
      <c r="F476" s="112"/>
      <c r="G476" s="112"/>
      <c r="H476" s="112"/>
      <c r="I476" s="112"/>
      <c r="J476" s="241"/>
      <c r="K476" s="241"/>
      <c r="L476" s="241"/>
      <c r="M476" s="241"/>
    </row>
    <row r="477" spans="1:13" s="63" customFormat="1" ht="11.25" customHeight="1" x14ac:dyDescent="0.15">
      <c r="A477" s="134"/>
      <c r="B477" s="112"/>
      <c r="C477" s="112"/>
      <c r="D477" s="112"/>
      <c r="E477" s="112"/>
      <c r="F477" s="112"/>
      <c r="G477" s="112"/>
      <c r="H477" s="112"/>
      <c r="I477" s="112"/>
      <c r="J477" s="241"/>
      <c r="K477" s="241"/>
      <c r="L477" s="241"/>
      <c r="M477" s="241"/>
    </row>
    <row r="478" spans="1:13" s="63" customFormat="1" ht="11.25" customHeight="1" x14ac:dyDescent="0.15">
      <c r="A478" s="134"/>
      <c r="B478" s="112"/>
      <c r="C478" s="112"/>
      <c r="D478" s="112"/>
      <c r="E478" s="112"/>
      <c r="F478" s="112"/>
      <c r="G478" s="112"/>
      <c r="H478" s="112"/>
      <c r="I478" s="112"/>
      <c r="J478" s="241"/>
      <c r="K478" s="241"/>
      <c r="L478" s="241"/>
      <c r="M478" s="241"/>
    </row>
    <row r="479" spans="1:13" s="63" customFormat="1" ht="11.25" customHeight="1" x14ac:dyDescent="0.15">
      <c r="A479" s="134"/>
      <c r="B479" s="112"/>
      <c r="C479" s="112"/>
      <c r="D479" s="112"/>
      <c r="E479" s="112"/>
      <c r="F479" s="112"/>
      <c r="G479" s="112"/>
      <c r="H479" s="112"/>
      <c r="I479" s="112"/>
      <c r="J479" s="241"/>
      <c r="K479" s="241"/>
      <c r="L479" s="241"/>
      <c r="M479" s="241"/>
    </row>
    <row r="480" spans="1:13" s="63" customFormat="1" ht="11.25" customHeight="1" x14ac:dyDescent="0.15">
      <c r="A480" s="134"/>
      <c r="B480" s="112"/>
      <c r="C480" s="112"/>
      <c r="D480" s="112"/>
      <c r="E480" s="112"/>
      <c r="F480" s="112"/>
      <c r="G480" s="112"/>
      <c r="H480" s="112"/>
      <c r="I480" s="112"/>
      <c r="J480" s="241"/>
      <c r="K480" s="241"/>
      <c r="L480" s="241"/>
      <c r="M480" s="241"/>
    </row>
    <row r="481" spans="1:13" s="63" customFormat="1" ht="11.25" customHeight="1" x14ac:dyDescent="0.15">
      <c r="A481" s="134"/>
      <c r="B481" s="112"/>
      <c r="C481" s="112"/>
      <c r="D481" s="112"/>
      <c r="E481" s="112"/>
      <c r="F481" s="112"/>
      <c r="G481" s="112"/>
      <c r="H481" s="112"/>
      <c r="I481" s="112"/>
      <c r="J481" s="241"/>
      <c r="K481" s="241"/>
      <c r="L481" s="241"/>
      <c r="M481" s="241"/>
    </row>
    <row r="482" spans="1:13" s="63" customFormat="1" ht="11.25" customHeight="1" x14ac:dyDescent="0.15">
      <c r="A482" s="238" t="s">
        <v>934</v>
      </c>
      <c r="C482" s="112"/>
      <c r="D482" s="112"/>
      <c r="E482" s="112"/>
      <c r="F482" s="112"/>
      <c r="G482" s="112"/>
      <c r="H482" s="112"/>
      <c r="I482" s="112"/>
      <c r="J482" s="241"/>
      <c r="K482" s="241" t="s">
        <v>933</v>
      </c>
      <c r="L482" s="241" t="s">
        <v>933</v>
      </c>
      <c r="M482" s="241" t="s">
        <v>933</v>
      </c>
    </row>
    <row r="483" spans="1:13" s="63" customFormat="1" ht="11.25" customHeight="1" x14ac:dyDescent="0.15">
      <c r="A483" s="242" t="s">
        <v>946</v>
      </c>
      <c r="C483" s="112"/>
      <c r="D483" s="112"/>
      <c r="E483" s="112"/>
      <c r="F483" s="112"/>
      <c r="G483" s="112"/>
      <c r="H483" s="112"/>
      <c r="I483" s="112"/>
      <c r="J483" s="241"/>
      <c r="K483" s="241" t="s">
        <v>933</v>
      </c>
      <c r="L483" s="241" t="s">
        <v>933</v>
      </c>
      <c r="M483" s="241" t="s">
        <v>933</v>
      </c>
    </row>
    <row r="484" spans="1:13" s="63" customFormat="1" ht="11.25" customHeight="1" x14ac:dyDescent="0.15">
      <c r="A484" s="134" t="s">
        <v>947</v>
      </c>
      <c r="C484" s="112"/>
      <c r="D484" s="112"/>
      <c r="E484" s="112"/>
      <c r="F484" s="112"/>
      <c r="G484" s="112"/>
      <c r="H484" s="112"/>
      <c r="I484" s="112"/>
      <c r="J484" s="241"/>
      <c r="K484" s="241" t="s">
        <v>933</v>
      </c>
      <c r="L484" s="241" t="s">
        <v>933</v>
      </c>
      <c r="M484" s="241" t="s">
        <v>933</v>
      </c>
    </row>
    <row r="485" spans="1:13" s="63" customFormat="1" ht="11.25" customHeight="1" x14ac:dyDescent="0.2">
      <c r="A485" s="134"/>
      <c r="B485" s="20"/>
      <c r="C485" s="112"/>
      <c r="D485" s="112"/>
      <c r="E485" s="112"/>
      <c r="F485" s="112"/>
      <c r="G485" s="112"/>
      <c r="H485" s="112"/>
      <c r="I485" s="112"/>
      <c r="J485" s="241"/>
      <c r="K485" s="241"/>
      <c r="L485" s="241"/>
      <c r="M485" s="241"/>
    </row>
    <row r="486" spans="1:13" s="63" customFormat="1" ht="11.25" customHeight="1" x14ac:dyDescent="0.2">
      <c r="A486" s="134"/>
      <c r="B486" s="20"/>
      <c r="C486" s="112"/>
      <c r="D486" s="112"/>
      <c r="E486" s="112"/>
      <c r="F486" s="112"/>
      <c r="G486" s="112"/>
      <c r="H486" s="112"/>
      <c r="I486" s="112"/>
      <c r="J486" s="241"/>
      <c r="K486" s="241"/>
      <c r="L486" s="241"/>
      <c r="M486" s="241"/>
    </row>
    <row r="487" spans="1:13" s="63" customFormat="1" ht="11.25" customHeight="1" x14ac:dyDescent="0.15">
      <c r="A487" s="320" t="s">
        <v>73</v>
      </c>
      <c r="B487" s="320"/>
      <c r="C487" s="320"/>
      <c r="D487" s="320"/>
      <c r="E487" s="320"/>
      <c r="F487" s="112"/>
      <c r="G487" s="112"/>
      <c r="H487" s="112"/>
      <c r="I487" s="112"/>
      <c r="J487" s="241"/>
      <c r="K487" s="241" t="s">
        <v>933</v>
      </c>
      <c r="L487" s="241" t="s">
        <v>933</v>
      </c>
      <c r="M487" s="241" t="s">
        <v>933</v>
      </c>
    </row>
    <row r="488" spans="1:13" s="63" customFormat="1" ht="27" customHeight="1" x14ac:dyDescent="0.15">
      <c r="A488" s="134"/>
      <c r="B488" s="243" t="s">
        <v>504</v>
      </c>
      <c r="C488" s="112"/>
      <c r="D488" s="112"/>
      <c r="E488" s="112"/>
      <c r="F488" s="112"/>
      <c r="G488" s="112"/>
      <c r="H488" s="112"/>
      <c r="I488" s="112"/>
      <c r="J488" s="241"/>
      <c r="K488" s="241" t="s">
        <v>933</v>
      </c>
      <c r="L488" s="241" t="s">
        <v>933</v>
      </c>
      <c r="M488" s="241" t="s">
        <v>933</v>
      </c>
    </row>
    <row r="489" spans="1:13" s="63" customFormat="1" ht="21.95" customHeight="1" x14ac:dyDescent="0.15">
      <c r="A489" s="134"/>
      <c r="B489" s="243" t="s">
        <v>127</v>
      </c>
      <c r="C489" s="112"/>
      <c r="D489" s="112"/>
      <c r="E489" s="112"/>
      <c r="F489" s="112"/>
      <c r="G489" s="112"/>
      <c r="H489" s="112"/>
      <c r="I489" s="112"/>
      <c r="J489" s="241"/>
      <c r="K489" s="241" t="s">
        <v>933</v>
      </c>
      <c r="L489" s="241" t="s">
        <v>933</v>
      </c>
      <c r="M489" s="241" t="s">
        <v>933</v>
      </c>
    </row>
    <row r="490" spans="1:13" s="63" customFormat="1" x14ac:dyDescent="0.2">
      <c r="A490" s="134"/>
      <c r="B490" s="245"/>
      <c r="C490" s="112"/>
      <c r="D490" s="112"/>
      <c r="E490" s="112"/>
      <c r="F490" s="112"/>
      <c r="G490" s="112"/>
      <c r="H490" s="112"/>
      <c r="I490" s="112"/>
      <c r="J490" s="241"/>
      <c r="K490" s="241" t="s">
        <v>933</v>
      </c>
      <c r="L490" s="241" t="s">
        <v>933</v>
      </c>
      <c r="M490" s="241" t="s">
        <v>933</v>
      </c>
    </row>
    <row r="491" spans="1:13" s="63" customFormat="1" ht="12" customHeight="1" x14ac:dyDescent="0.15">
      <c r="A491" s="134" t="s">
        <v>418</v>
      </c>
      <c r="B491" s="112">
        <v>34</v>
      </c>
      <c r="C491" s="112">
        <v>14</v>
      </c>
      <c r="D491" s="112">
        <v>0</v>
      </c>
      <c r="E491" s="112">
        <v>20</v>
      </c>
      <c r="F491" s="112">
        <v>8</v>
      </c>
      <c r="G491" s="112">
        <v>0</v>
      </c>
      <c r="H491" s="112">
        <v>0</v>
      </c>
      <c r="I491" s="112">
        <v>8</v>
      </c>
      <c r="J491" s="241">
        <v>4.25</v>
      </c>
      <c r="K491" s="241" t="s">
        <v>929</v>
      </c>
      <c r="L491" s="241" t="s">
        <v>929</v>
      </c>
      <c r="M491" s="241">
        <v>2.5</v>
      </c>
    </row>
    <row r="492" spans="1:13" s="63" customFormat="1" ht="12" customHeight="1" x14ac:dyDescent="0.15">
      <c r="A492" s="134" t="s">
        <v>440</v>
      </c>
      <c r="B492" s="112">
        <v>2426</v>
      </c>
      <c r="C492" s="112">
        <v>2324</v>
      </c>
      <c r="D492" s="112">
        <v>0</v>
      </c>
      <c r="E492" s="112">
        <v>102</v>
      </c>
      <c r="F492" s="112">
        <v>542</v>
      </c>
      <c r="G492" s="112">
        <v>511</v>
      </c>
      <c r="H492" s="112">
        <v>0</v>
      </c>
      <c r="I492" s="112">
        <v>31</v>
      </c>
      <c r="J492" s="241">
        <v>4.4760147601476019</v>
      </c>
      <c r="K492" s="241">
        <v>4.5479452054794525</v>
      </c>
      <c r="L492" s="241" t="s">
        <v>929</v>
      </c>
      <c r="M492" s="241">
        <v>3.2903225806451615</v>
      </c>
    </row>
    <row r="493" spans="1:13" s="63" customFormat="1" ht="12" customHeight="1" x14ac:dyDescent="0.15">
      <c r="A493" s="134" t="s">
        <v>451</v>
      </c>
      <c r="B493" s="112">
        <v>530</v>
      </c>
      <c r="C493" s="112">
        <v>530</v>
      </c>
      <c r="D493" s="112">
        <v>0</v>
      </c>
      <c r="E493" s="112">
        <v>0</v>
      </c>
      <c r="F493" s="112">
        <v>131</v>
      </c>
      <c r="G493" s="112">
        <v>131</v>
      </c>
      <c r="H493" s="112">
        <v>0</v>
      </c>
      <c r="I493" s="112">
        <v>0</v>
      </c>
      <c r="J493" s="241">
        <v>4.0458015267175576</v>
      </c>
      <c r="K493" s="241">
        <v>4.0458015267175576</v>
      </c>
      <c r="L493" s="241" t="s">
        <v>929</v>
      </c>
      <c r="M493" s="241" t="s">
        <v>929</v>
      </c>
    </row>
    <row r="494" spans="1:13" s="63" customFormat="1" ht="12" customHeight="1" x14ac:dyDescent="0.15">
      <c r="A494" s="134" t="s">
        <v>462</v>
      </c>
      <c r="B494" s="112">
        <v>186</v>
      </c>
      <c r="C494" s="112">
        <v>95</v>
      </c>
      <c r="D494" s="112">
        <v>0</v>
      </c>
      <c r="E494" s="112">
        <v>91</v>
      </c>
      <c r="F494" s="112">
        <v>32</v>
      </c>
      <c r="G494" s="112">
        <v>17</v>
      </c>
      <c r="H494" s="112">
        <v>0</v>
      </c>
      <c r="I494" s="112">
        <v>15</v>
      </c>
      <c r="J494" s="241">
        <v>5.8125</v>
      </c>
      <c r="K494" s="241">
        <v>5.5882352941176467</v>
      </c>
      <c r="L494" s="241" t="s">
        <v>929</v>
      </c>
      <c r="M494" s="241">
        <v>6.0666666666666664</v>
      </c>
    </row>
    <row r="495" spans="1:13" s="63" customFormat="1" ht="12" customHeight="1" x14ac:dyDescent="0.15">
      <c r="A495" s="134" t="s">
        <v>114</v>
      </c>
      <c r="B495" s="112">
        <v>51</v>
      </c>
      <c r="C495" s="112">
        <v>51</v>
      </c>
      <c r="D495" s="112">
        <v>0</v>
      </c>
      <c r="E495" s="112">
        <v>0</v>
      </c>
      <c r="F495" s="112">
        <v>22</v>
      </c>
      <c r="G495" s="112">
        <v>22</v>
      </c>
      <c r="H495" s="112">
        <v>0</v>
      </c>
      <c r="I495" s="112">
        <v>0</v>
      </c>
      <c r="J495" s="241">
        <v>2.3181818181818183</v>
      </c>
      <c r="K495" s="241">
        <v>2.3181818181818183</v>
      </c>
      <c r="L495" s="241" t="s">
        <v>929</v>
      </c>
      <c r="M495" s="241" t="s">
        <v>929</v>
      </c>
    </row>
    <row r="496" spans="1:13" s="63" customFormat="1" ht="12" customHeight="1" x14ac:dyDescent="0.15">
      <c r="A496" s="134" t="s">
        <v>474</v>
      </c>
      <c r="B496" s="112">
        <v>1593</v>
      </c>
      <c r="C496" s="112">
        <v>1593</v>
      </c>
      <c r="D496" s="112">
        <v>0</v>
      </c>
      <c r="E496" s="112">
        <v>0</v>
      </c>
      <c r="F496" s="112">
        <v>495</v>
      </c>
      <c r="G496" s="112">
        <v>495</v>
      </c>
      <c r="H496" s="112">
        <v>0</v>
      </c>
      <c r="I496" s="112">
        <v>0</v>
      </c>
      <c r="J496" s="241">
        <v>3.2181818181818183</v>
      </c>
      <c r="K496" s="241">
        <v>3.2181818181818183</v>
      </c>
      <c r="L496" s="241" t="s">
        <v>929</v>
      </c>
      <c r="M496" s="241" t="s">
        <v>929</v>
      </c>
    </row>
    <row r="497" spans="1:13" s="63" customFormat="1" ht="12" customHeight="1" x14ac:dyDescent="0.15">
      <c r="A497" s="134" t="s">
        <v>486</v>
      </c>
      <c r="B497" s="112">
        <v>359</v>
      </c>
      <c r="C497" s="112">
        <v>359</v>
      </c>
      <c r="D497" s="112">
        <v>0</v>
      </c>
      <c r="E497" s="112">
        <v>0</v>
      </c>
      <c r="F497" s="112">
        <v>79</v>
      </c>
      <c r="G497" s="112">
        <v>79</v>
      </c>
      <c r="H497" s="112">
        <v>0</v>
      </c>
      <c r="I497" s="112">
        <v>0</v>
      </c>
      <c r="J497" s="241">
        <v>4.5443037974683547</v>
      </c>
      <c r="K497" s="241">
        <v>4.5443037974683547</v>
      </c>
      <c r="L497" s="241" t="s">
        <v>929</v>
      </c>
      <c r="M497" s="241" t="s">
        <v>929</v>
      </c>
    </row>
    <row r="498" spans="1:13" s="63" customFormat="1" ht="12" customHeight="1" x14ac:dyDescent="0.15">
      <c r="A498" s="134" t="s">
        <v>944</v>
      </c>
      <c r="B498" s="112">
        <v>5179</v>
      </c>
      <c r="C498" s="112">
        <v>4966</v>
      </c>
      <c r="D498" s="112">
        <v>0</v>
      </c>
      <c r="E498" s="112">
        <v>213</v>
      </c>
      <c r="F498" s="112">
        <v>1376</v>
      </c>
      <c r="G498" s="112">
        <v>1321</v>
      </c>
      <c r="H498" s="112">
        <v>0</v>
      </c>
      <c r="I498" s="112">
        <v>54</v>
      </c>
      <c r="J498" s="241">
        <v>3.7638081395348837</v>
      </c>
      <c r="K498" s="241">
        <v>3.7592732778198337</v>
      </c>
      <c r="L498" s="241" t="s">
        <v>929</v>
      </c>
      <c r="M498" s="241">
        <v>3.9444444444444446</v>
      </c>
    </row>
    <row r="499" spans="1:13" s="63" customFormat="1" ht="36.75" customHeight="1" x14ac:dyDescent="0.15">
      <c r="A499" s="134" t="s">
        <v>945</v>
      </c>
      <c r="B499" s="112">
        <v>4993</v>
      </c>
      <c r="C499" s="112">
        <v>4871</v>
      </c>
      <c r="D499" s="112">
        <v>0</v>
      </c>
      <c r="E499" s="112">
        <v>122</v>
      </c>
      <c r="F499" s="112">
        <v>1343</v>
      </c>
      <c r="G499" s="112">
        <v>1304</v>
      </c>
      <c r="H499" s="112">
        <v>0</v>
      </c>
      <c r="I499" s="112">
        <v>39</v>
      </c>
      <c r="J499" s="241">
        <v>3.7177959791511541</v>
      </c>
      <c r="K499" s="241">
        <v>3.7354294478527605</v>
      </c>
      <c r="L499" s="241" t="s">
        <v>929</v>
      </c>
      <c r="M499" s="241">
        <v>3.1282051282051282</v>
      </c>
    </row>
    <row r="500" spans="1:13" s="63" customFormat="1" ht="36.75" customHeight="1" x14ac:dyDescent="0.15">
      <c r="A500" s="134" t="s">
        <v>932</v>
      </c>
      <c r="B500" s="112">
        <v>186</v>
      </c>
      <c r="C500" s="112">
        <v>95</v>
      </c>
      <c r="D500" s="112">
        <v>0</v>
      </c>
      <c r="E500" s="112">
        <v>91</v>
      </c>
      <c r="F500" s="112">
        <v>32</v>
      </c>
      <c r="G500" s="112">
        <v>17</v>
      </c>
      <c r="H500" s="112">
        <v>0</v>
      </c>
      <c r="I500" s="112">
        <v>15</v>
      </c>
      <c r="J500" s="241">
        <v>5.8125</v>
      </c>
      <c r="K500" s="241">
        <v>5.5882352941176467</v>
      </c>
      <c r="L500" s="241" t="s">
        <v>929</v>
      </c>
      <c r="M500" s="241">
        <v>6.0666666666666664</v>
      </c>
    </row>
    <row r="501" spans="1:13" s="63" customFormat="1" ht="21.95" customHeight="1" x14ac:dyDescent="0.15">
      <c r="A501" s="134"/>
      <c r="B501" s="243" t="s">
        <v>128</v>
      </c>
      <c r="C501" s="112"/>
      <c r="D501" s="112"/>
      <c r="E501" s="112"/>
      <c r="F501" s="112"/>
      <c r="G501" s="112"/>
      <c r="H501" s="112"/>
      <c r="I501" s="112"/>
      <c r="J501" s="241"/>
      <c r="K501" s="241" t="s">
        <v>933</v>
      </c>
      <c r="L501" s="241" t="s">
        <v>933</v>
      </c>
      <c r="M501" s="241" t="s">
        <v>933</v>
      </c>
    </row>
    <row r="502" spans="1:13" s="63" customFormat="1" x14ac:dyDescent="0.2">
      <c r="A502" s="134"/>
      <c r="B502" s="245"/>
      <c r="C502" s="112"/>
      <c r="D502" s="112"/>
      <c r="E502" s="112"/>
      <c r="F502" s="112"/>
      <c r="G502" s="112"/>
      <c r="H502" s="112"/>
      <c r="I502" s="112"/>
      <c r="J502" s="241"/>
      <c r="K502" s="241" t="s">
        <v>933</v>
      </c>
      <c r="L502" s="241" t="s">
        <v>933</v>
      </c>
      <c r="M502" s="241" t="s">
        <v>933</v>
      </c>
    </row>
    <row r="503" spans="1:13" s="63" customFormat="1" ht="12" customHeight="1" x14ac:dyDescent="0.15">
      <c r="A503" s="134" t="s">
        <v>440</v>
      </c>
      <c r="B503" s="112">
        <v>359</v>
      </c>
      <c r="C503" s="112">
        <v>359</v>
      </c>
      <c r="D503" s="112">
        <v>0</v>
      </c>
      <c r="E503" s="112">
        <v>0</v>
      </c>
      <c r="F503" s="112">
        <v>93</v>
      </c>
      <c r="G503" s="112">
        <v>93</v>
      </c>
      <c r="H503" s="112">
        <v>0</v>
      </c>
      <c r="I503" s="112">
        <v>0</v>
      </c>
      <c r="J503" s="241">
        <v>3.860215053763441</v>
      </c>
      <c r="K503" s="241">
        <v>3.860215053763441</v>
      </c>
      <c r="L503" s="241" t="s">
        <v>929</v>
      </c>
      <c r="M503" s="241" t="s">
        <v>929</v>
      </c>
    </row>
    <row r="504" spans="1:13" s="63" customFormat="1" ht="12" customHeight="1" x14ac:dyDescent="0.15">
      <c r="A504" s="134" t="s">
        <v>451</v>
      </c>
      <c r="B504" s="112">
        <v>39</v>
      </c>
      <c r="C504" s="112">
        <v>39</v>
      </c>
      <c r="D504" s="112">
        <v>0</v>
      </c>
      <c r="E504" s="112">
        <v>0</v>
      </c>
      <c r="F504" s="112">
        <v>24</v>
      </c>
      <c r="G504" s="112">
        <v>24</v>
      </c>
      <c r="H504" s="112">
        <v>0</v>
      </c>
      <c r="I504" s="112">
        <v>0</v>
      </c>
      <c r="J504" s="241">
        <v>1.625</v>
      </c>
      <c r="K504" s="241">
        <v>1.625</v>
      </c>
      <c r="L504" s="241" t="s">
        <v>929</v>
      </c>
      <c r="M504" s="241" t="s">
        <v>929</v>
      </c>
    </row>
    <row r="505" spans="1:13" s="63" customFormat="1" ht="12" customHeight="1" x14ac:dyDescent="0.15">
      <c r="A505" s="134" t="s">
        <v>462</v>
      </c>
      <c r="B505" s="112">
        <v>368</v>
      </c>
      <c r="C505" s="112">
        <v>16</v>
      </c>
      <c r="D505" s="112">
        <v>352</v>
      </c>
      <c r="E505" s="112">
        <v>0</v>
      </c>
      <c r="F505" s="112">
        <v>69</v>
      </c>
      <c r="G505" s="112">
        <v>17</v>
      </c>
      <c r="H505" s="112">
        <v>52</v>
      </c>
      <c r="I505" s="112">
        <v>0</v>
      </c>
      <c r="J505" s="241">
        <v>5.333333333333333</v>
      </c>
      <c r="K505" s="241">
        <v>0.94117647058823528</v>
      </c>
      <c r="L505" s="241">
        <v>6.7692307692307692</v>
      </c>
      <c r="M505" s="241" t="s">
        <v>929</v>
      </c>
    </row>
    <row r="506" spans="1:13" s="63" customFormat="1" ht="12" customHeight="1" x14ac:dyDescent="0.15">
      <c r="A506" s="134" t="s">
        <v>474</v>
      </c>
      <c r="B506" s="112">
        <v>215</v>
      </c>
      <c r="C506" s="112">
        <v>215</v>
      </c>
      <c r="D506" s="112">
        <v>0</v>
      </c>
      <c r="E506" s="112">
        <v>0</v>
      </c>
      <c r="F506" s="112">
        <v>108</v>
      </c>
      <c r="G506" s="112">
        <v>108</v>
      </c>
      <c r="H506" s="112">
        <v>0</v>
      </c>
      <c r="I506" s="112">
        <v>0</v>
      </c>
      <c r="J506" s="241">
        <v>1.9907407407407407</v>
      </c>
      <c r="K506" s="241">
        <v>1.9907407407407407</v>
      </c>
      <c r="L506" s="241" t="s">
        <v>929</v>
      </c>
      <c r="M506" s="241" t="s">
        <v>929</v>
      </c>
    </row>
    <row r="507" spans="1:13" s="63" customFormat="1" ht="12" customHeight="1" x14ac:dyDescent="0.15">
      <c r="A507" s="134" t="s">
        <v>944</v>
      </c>
      <c r="B507" s="112">
        <v>981</v>
      </c>
      <c r="C507" s="112">
        <v>629</v>
      </c>
      <c r="D507" s="112">
        <v>352</v>
      </c>
      <c r="E507" s="112">
        <v>0</v>
      </c>
      <c r="F507" s="112">
        <v>299</v>
      </c>
      <c r="G507" s="112">
        <v>247</v>
      </c>
      <c r="H507" s="112">
        <v>52</v>
      </c>
      <c r="I507" s="112">
        <v>0</v>
      </c>
      <c r="J507" s="241">
        <v>3.2809364548494981</v>
      </c>
      <c r="K507" s="241">
        <v>2.5465587044534415</v>
      </c>
      <c r="L507" s="241">
        <v>6.7692307692307692</v>
      </c>
      <c r="M507" s="241" t="s">
        <v>929</v>
      </c>
    </row>
    <row r="508" spans="1:13" s="63" customFormat="1" ht="36.75" customHeight="1" x14ac:dyDescent="0.15">
      <c r="A508" s="134" t="s">
        <v>945</v>
      </c>
      <c r="B508" s="112">
        <v>613</v>
      </c>
      <c r="C508" s="112">
        <v>613</v>
      </c>
      <c r="D508" s="112">
        <v>0</v>
      </c>
      <c r="E508" s="112">
        <v>0</v>
      </c>
      <c r="F508" s="112">
        <v>230</v>
      </c>
      <c r="G508" s="112">
        <v>230</v>
      </c>
      <c r="H508" s="112">
        <v>0</v>
      </c>
      <c r="I508" s="112">
        <v>0</v>
      </c>
      <c r="J508" s="241">
        <v>2.6652173913043478</v>
      </c>
      <c r="K508" s="241">
        <v>2.6652173913043478</v>
      </c>
      <c r="L508" s="241" t="s">
        <v>929</v>
      </c>
      <c r="M508" s="241" t="s">
        <v>929</v>
      </c>
    </row>
    <row r="509" spans="1:13" s="63" customFormat="1" ht="36.75" customHeight="1" x14ac:dyDescent="0.15">
      <c r="A509" s="134" t="s">
        <v>932</v>
      </c>
      <c r="B509" s="112">
        <v>368</v>
      </c>
      <c r="C509" s="112">
        <v>16</v>
      </c>
      <c r="D509" s="112">
        <v>352</v>
      </c>
      <c r="E509" s="112">
        <v>0</v>
      </c>
      <c r="F509" s="112">
        <v>69</v>
      </c>
      <c r="G509" s="112">
        <v>17</v>
      </c>
      <c r="H509" s="112">
        <v>52</v>
      </c>
      <c r="I509" s="112">
        <v>0</v>
      </c>
      <c r="J509" s="241">
        <v>5.333333333333333</v>
      </c>
      <c r="K509" s="241">
        <v>0.94117647058823528</v>
      </c>
      <c r="L509" s="241">
        <v>6.7692307692307692</v>
      </c>
      <c r="M509" s="241" t="s">
        <v>929</v>
      </c>
    </row>
    <row r="510" spans="1:13" s="63" customFormat="1" ht="21.95" customHeight="1" x14ac:dyDescent="0.15">
      <c r="A510" s="134"/>
      <c r="B510" s="243" t="s">
        <v>129</v>
      </c>
      <c r="C510" s="112"/>
      <c r="D510" s="112"/>
      <c r="E510" s="112"/>
      <c r="F510" s="112"/>
      <c r="G510" s="112"/>
      <c r="H510" s="112"/>
      <c r="I510" s="112"/>
      <c r="J510" s="241"/>
      <c r="K510" s="241" t="s">
        <v>933</v>
      </c>
      <c r="L510" s="241" t="s">
        <v>933</v>
      </c>
      <c r="M510" s="241" t="s">
        <v>933</v>
      </c>
    </row>
    <row r="511" spans="1:13" s="63" customFormat="1" x14ac:dyDescent="0.2">
      <c r="A511" s="134"/>
      <c r="B511" s="245"/>
      <c r="C511" s="112"/>
      <c r="D511" s="112"/>
      <c r="E511" s="112"/>
      <c r="F511" s="112"/>
      <c r="G511" s="112"/>
      <c r="H511" s="112"/>
      <c r="I511" s="112"/>
      <c r="J511" s="241"/>
      <c r="K511" s="241" t="s">
        <v>933</v>
      </c>
      <c r="L511" s="241" t="s">
        <v>933</v>
      </c>
      <c r="M511" s="241" t="s">
        <v>933</v>
      </c>
    </row>
    <row r="512" spans="1:13" s="63" customFormat="1" ht="12" customHeight="1" x14ac:dyDescent="0.15">
      <c r="A512" s="134" t="s">
        <v>418</v>
      </c>
      <c r="B512" s="112">
        <v>292</v>
      </c>
      <c r="C512" s="112">
        <v>239</v>
      </c>
      <c r="D512" s="112">
        <v>0</v>
      </c>
      <c r="E512" s="112">
        <v>53</v>
      </c>
      <c r="F512" s="112">
        <v>80</v>
      </c>
      <c r="G512" s="112">
        <v>65</v>
      </c>
      <c r="H512" s="112">
        <v>2</v>
      </c>
      <c r="I512" s="112">
        <v>10</v>
      </c>
      <c r="J512" s="241">
        <v>3.65</v>
      </c>
      <c r="K512" s="241">
        <v>3.6769230769230767</v>
      </c>
      <c r="L512" s="241" t="s">
        <v>929</v>
      </c>
      <c r="M512" s="241">
        <v>5.3</v>
      </c>
    </row>
    <row r="513" spans="1:13" s="63" customFormat="1" ht="12" customHeight="1" x14ac:dyDescent="0.15">
      <c r="A513" s="134" t="s">
        <v>440</v>
      </c>
      <c r="B513" s="112">
        <v>1617</v>
      </c>
      <c r="C513" s="112">
        <v>1489</v>
      </c>
      <c r="D513" s="112">
        <v>54</v>
      </c>
      <c r="E513" s="112">
        <v>74</v>
      </c>
      <c r="F513" s="112">
        <v>233</v>
      </c>
      <c r="G513" s="112">
        <v>183</v>
      </c>
      <c r="H513" s="112">
        <v>27</v>
      </c>
      <c r="I513" s="112">
        <v>24</v>
      </c>
      <c r="J513" s="241">
        <v>6.9399141630901289</v>
      </c>
      <c r="K513" s="241">
        <v>8.136612021857923</v>
      </c>
      <c r="L513" s="241">
        <v>2</v>
      </c>
      <c r="M513" s="241">
        <v>3.0833333333333335</v>
      </c>
    </row>
    <row r="514" spans="1:13" s="63" customFormat="1" ht="12" customHeight="1" x14ac:dyDescent="0.15">
      <c r="A514" s="134" t="s">
        <v>451</v>
      </c>
      <c r="B514" s="112">
        <v>481</v>
      </c>
      <c r="C514" s="112">
        <v>473</v>
      </c>
      <c r="D514" s="112">
        <v>8</v>
      </c>
      <c r="E514" s="112">
        <v>0</v>
      </c>
      <c r="F514" s="112">
        <v>213</v>
      </c>
      <c r="G514" s="112">
        <v>191</v>
      </c>
      <c r="H514" s="112">
        <v>22</v>
      </c>
      <c r="I514" s="112">
        <v>0</v>
      </c>
      <c r="J514" s="241">
        <v>2.2582159624413145</v>
      </c>
      <c r="K514" s="241">
        <v>2.4764397905759163</v>
      </c>
      <c r="L514" s="241">
        <v>0.36363636363636365</v>
      </c>
      <c r="M514" s="241" t="s">
        <v>929</v>
      </c>
    </row>
    <row r="515" spans="1:13" s="63" customFormat="1" ht="12" customHeight="1" x14ac:dyDescent="0.15">
      <c r="A515" s="134" t="s">
        <v>462</v>
      </c>
      <c r="B515" s="112">
        <v>67</v>
      </c>
      <c r="C515" s="112">
        <v>55</v>
      </c>
      <c r="D515" s="112">
        <v>0</v>
      </c>
      <c r="E515" s="112">
        <v>12</v>
      </c>
      <c r="F515" s="112">
        <v>15</v>
      </c>
      <c r="G515" s="112">
        <v>14</v>
      </c>
      <c r="H515" s="112">
        <v>1</v>
      </c>
      <c r="I515" s="112">
        <v>0</v>
      </c>
      <c r="J515" s="241">
        <v>4.4666666666666668</v>
      </c>
      <c r="K515" s="241">
        <v>3.9285714285714284</v>
      </c>
      <c r="L515" s="241" t="s">
        <v>929</v>
      </c>
      <c r="M515" s="241" t="s">
        <v>929</v>
      </c>
    </row>
    <row r="516" spans="1:13" s="63" customFormat="1" ht="12" customHeight="1" x14ac:dyDescent="0.15">
      <c r="A516" s="134" t="s">
        <v>114</v>
      </c>
      <c r="B516" s="112">
        <v>88</v>
      </c>
      <c r="C516" s="112">
        <v>88</v>
      </c>
      <c r="D516" s="112">
        <v>0</v>
      </c>
      <c r="E516" s="112">
        <v>0</v>
      </c>
      <c r="F516" s="112">
        <v>21</v>
      </c>
      <c r="G516" s="112">
        <v>21</v>
      </c>
      <c r="H516" s="112">
        <v>0</v>
      </c>
      <c r="I516" s="112">
        <v>0</v>
      </c>
      <c r="J516" s="241">
        <v>4.1904761904761907</v>
      </c>
      <c r="K516" s="241">
        <v>4.1904761904761907</v>
      </c>
      <c r="L516" s="241" t="s">
        <v>929</v>
      </c>
      <c r="M516" s="241" t="s">
        <v>929</v>
      </c>
    </row>
    <row r="517" spans="1:13" s="63" customFormat="1" ht="12" customHeight="1" x14ac:dyDescent="0.15">
      <c r="A517" s="134" t="s">
        <v>474</v>
      </c>
      <c r="B517" s="112">
        <v>2080</v>
      </c>
      <c r="C517" s="112">
        <v>2023</v>
      </c>
      <c r="D517" s="112">
        <v>57</v>
      </c>
      <c r="E517" s="112">
        <v>0</v>
      </c>
      <c r="F517" s="112">
        <v>379</v>
      </c>
      <c r="G517" s="112">
        <v>370</v>
      </c>
      <c r="H517" s="112">
        <v>9</v>
      </c>
      <c r="I517" s="112">
        <v>0</v>
      </c>
      <c r="J517" s="241">
        <v>5.4881266490765173</v>
      </c>
      <c r="K517" s="241">
        <v>5.4675675675675679</v>
      </c>
      <c r="L517" s="241">
        <v>6.333333333333333</v>
      </c>
      <c r="M517" s="241" t="s">
        <v>929</v>
      </c>
    </row>
    <row r="518" spans="1:13" s="63" customFormat="1" ht="12" customHeight="1" x14ac:dyDescent="0.15">
      <c r="A518" s="134" t="s">
        <v>486</v>
      </c>
      <c r="B518" s="112">
        <v>509</v>
      </c>
      <c r="C518" s="112">
        <v>509</v>
      </c>
      <c r="D518" s="112">
        <v>0</v>
      </c>
      <c r="E518" s="112">
        <v>0</v>
      </c>
      <c r="F518" s="112">
        <v>26</v>
      </c>
      <c r="G518" s="112">
        <v>21</v>
      </c>
      <c r="H518" s="112">
        <v>4</v>
      </c>
      <c r="I518" s="112">
        <v>0</v>
      </c>
      <c r="J518" s="241">
        <v>19.576923076923077</v>
      </c>
      <c r="K518" s="241">
        <v>24.238095238095237</v>
      </c>
      <c r="L518" s="241" t="s">
        <v>929</v>
      </c>
      <c r="M518" s="241" t="s">
        <v>929</v>
      </c>
    </row>
    <row r="519" spans="1:13" s="63" customFormat="1" ht="12" customHeight="1" x14ac:dyDescent="0.15">
      <c r="A519" s="134" t="s">
        <v>944</v>
      </c>
      <c r="B519" s="112">
        <v>5134</v>
      </c>
      <c r="C519" s="112">
        <v>4876</v>
      </c>
      <c r="D519" s="112">
        <v>119</v>
      </c>
      <c r="E519" s="112">
        <v>139</v>
      </c>
      <c r="F519" s="112">
        <v>1022</v>
      </c>
      <c r="G519" s="112">
        <v>920</v>
      </c>
      <c r="H519" s="112">
        <v>64</v>
      </c>
      <c r="I519" s="112">
        <v>33</v>
      </c>
      <c r="J519" s="241">
        <v>5.0234833659491196</v>
      </c>
      <c r="K519" s="241">
        <v>5.3</v>
      </c>
      <c r="L519" s="241">
        <v>1.859375</v>
      </c>
      <c r="M519" s="241">
        <v>4.2121212121212119</v>
      </c>
    </row>
    <row r="520" spans="1:13" s="63" customFormat="1" ht="36.75" customHeight="1" x14ac:dyDescent="0.15">
      <c r="A520" s="134" t="s">
        <v>945</v>
      </c>
      <c r="B520" s="112">
        <v>5067</v>
      </c>
      <c r="C520" s="112">
        <v>4821</v>
      </c>
      <c r="D520" s="112">
        <v>119</v>
      </c>
      <c r="E520" s="112">
        <v>127</v>
      </c>
      <c r="F520" s="112">
        <v>1007</v>
      </c>
      <c r="G520" s="112">
        <v>906</v>
      </c>
      <c r="H520" s="112">
        <v>64</v>
      </c>
      <c r="I520" s="112">
        <v>33</v>
      </c>
      <c r="J520" s="241">
        <v>5.0317775571002983</v>
      </c>
      <c r="K520" s="241">
        <v>5.3211920529801322</v>
      </c>
      <c r="L520" s="241">
        <v>1.859375</v>
      </c>
      <c r="M520" s="241">
        <v>3.8484848484848486</v>
      </c>
    </row>
    <row r="521" spans="1:13" s="63" customFormat="1" ht="36.75" customHeight="1" x14ac:dyDescent="0.15">
      <c r="A521" s="134" t="s">
        <v>932</v>
      </c>
      <c r="B521" s="112">
        <v>67</v>
      </c>
      <c r="C521" s="112">
        <v>55</v>
      </c>
      <c r="D521" s="112">
        <v>0</v>
      </c>
      <c r="E521" s="112">
        <v>12</v>
      </c>
      <c r="F521" s="112">
        <v>15</v>
      </c>
      <c r="G521" s="112">
        <v>14</v>
      </c>
      <c r="H521" s="112">
        <v>1</v>
      </c>
      <c r="I521" s="112">
        <v>0</v>
      </c>
      <c r="J521" s="241">
        <v>4.4666666666666668</v>
      </c>
      <c r="K521" s="241">
        <v>3.9285714285714284</v>
      </c>
      <c r="L521" s="241" t="s">
        <v>929</v>
      </c>
      <c r="M521" s="241" t="s">
        <v>929</v>
      </c>
    </row>
    <row r="522" spans="1:13" s="63" customFormat="1" ht="11.25" customHeight="1" x14ac:dyDescent="0.15">
      <c r="A522" s="134"/>
      <c r="B522" s="112"/>
      <c r="C522" s="112"/>
      <c r="D522" s="112"/>
      <c r="E522" s="112"/>
      <c r="F522" s="112"/>
      <c r="G522" s="112"/>
      <c r="H522" s="112"/>
      <c r="I522" s="112"/>
      <c r="J522" s="241"/>
      <c r="K522" s="241"/>
      <c r="L522" s="241"/>
      <c r="M522" s="241"/>
    </row>
    <row r="523" spans="1:13" s="63" customFormat="1" ht="11.25" customHeight="1" x14ac:dyDescent="0.15">
      <c r="A523" s="134"/>
      <c r="B523" s="112"/>
      <c r="C523" s="112"/>
      <c r="D523" s="112"/>
      <c r="E523" s="112"/>
      <c r="F523" s="112"/>
      <c r="G523" s="112"/>
      <c r="H523" s="112"/>
      <c r="I523" s="112"/>
      <c r="J523" s="241"/>
      <c r="K523" s="241"/>
      <c r="L523" s="241"/>
      <c r="M523" s="241"/>
    </row>
    <row r="524" spans="1:13" s="63" customFormat="1" ht="11.25" customHeight="1" x14ac:dyDescent="0.15">
      <c r="A524" s="134"/>
      <c r="B524" s="112"/>
      <c r="C524" s="112"/>
      <c r="D524" s="112"/>
      <c r="E524" s="112"/>
      <c r="F524" s="112"/>
      <c r="G524" s="112"/>
      <c r="H524" s="112"/>
      <c r="I524" s="112"/>
      <c r="J524" s="241"/>
      <c r="K524" s="241"/>
      <c r="L524" s="241"/>
      <c r="M524" s="241"/>
    </row>
    <row r="525" spans="1:13" s="63" customFormat="1" ht="11.25" customHeight="1" x14ac:dyDescent="0.15">
      <c r="A525" s="134"/>
      <c r="B525" s="112"/>
      <c r="C525" s="112"/>
      <c r="D525" s="112"/>
      <c r="E525" s="112"/>
      <c r="F525" s="112"/>
      <c r="G525" s="112"/>
      <c r="H525" s="112"/>
      <c r="I525" s="112"/>
      <c r="J525" s="241"/>
      <c r="K525" s="241"/>
      <c r="L525" s="241"/>
      <c r="M525" s="241"/>
    </row>
    <row r="526" spans="1:13" s="63" customFormat="1" ht="11.25" customHeight="1" x14ac:dyDescent="0.15">
      <c r="A526" s="134"/>
      <c r="B526" s="112"/>
      <c r="C526" s="112"/>
      <c r="D526" s="112"/>
      <c r="E526" s="112"/>
      <c r="F526" s="112"/>
      <c r="G526" s="112"/>
      <c r="H526" s="112"/>
      <c r="I526" s="112"/>
      <c r="J526" s="241"/>
      <c r="K526" s="241"/>
      <c r="L526" s="241"/>
      <c r="M526" s="241"/>
    </row>
    <row r="527" spans="1:13" s="63" customFormat="1" ht="11.25" customHeight="1" x14ac:dyDescent="0.15">
      <c r="A527" s="134"/>
      <c r="B527" s="112"/>
      <c r="C527" s="112"/>
      <c r="D527" s="112"/>
      <c r="E527" s="112"/>
      <c r="F527" s="112"/>
      <c r="G527" s="112"/>
      <c r="H527" s="112"/>
      <c r="I527" s="112"/>
      <c r="J527" s="241"/>
      <c r="K527" s="241"/>
      <c r="L527" s="241"/>
      <c r="M527" s="241"/>
    </row>
    <row r="528" spans="1:13" s="63" customFormat="1" ht="11.25" customHeight="1" x14ac:dyDescent="0.15">
      <c r="A528" s="134"/>
      <c r="B528" s="112"/>
      <c r="C528" s="112"/>
      <c r="D528" s="112"/>
      <c r="E528" s="112"/>
      <c r="F528" s="112"/>
      <c r="G528" s="112"/>
      <c r="H528" s="112"/>
      <c r="I528" s="112"/>
      <c r="J528" s="241"/>
      <c r="K528" s="241"/>
      <c r="L528" s="241"/>
      <c r="M528" s="241"/>
    </row>
    <row r="529" spans="1:13" s="63" customFormat="1" ht="11.25" customHeight="1" x14ac:dyDescent="0.15">
      <c r="A529" s="134"/>
      <c r="B529" s="112"/>
      <c r="C529" s="112"/>
      <c r="D529" s="112"/>
      <c r="E529" s="112"/>
      <c r="F529" s="112"/>
      <c r="G529" s="112"/>
      <c r="H529" s="112"/>
      <c r="I529" s="112"/>
      <c r="J529" s="241"/>
      <c r="K529" s="241"/>
      <c r="L529" s="241"/>
      <c r="M529" s="241"/>
    </row>
    <row r="530" spans="1:13" s="63" customFormat="1" ht="11.25" customHeight="1" x14ac:dyDescent="0.15">
      <c r="A530" s="134"/>
      <c r="B530" s="112"/>
      <c r="C530" s="112"/>
      <c r="D530" s="112"/>
      <c r="E530" s="112"/>
      <c r="F530" s="112"/>
      <c r="G530" s="112"/>
      <c r="H530" s="112"/>
      <c r="I530" s="112"/>
      <c r="J530" s="241"/>
      <c r="K530" s="241"/>
      <c r="L530" s="241"/>
      <c r="M530" s="241"/>
    </row>
    <row r="531" spans="1:13" s="63" customFormat="1" ht="11.25" customHeight="1" x14ac:dyDescent="0.15">
      <c r="A531" s="134"/>
      <c r="B531" s="112"/>
      <c r="C531" s="112"/>
      <c r="D531" s="112"/>
      <c r="E531" s="112"/>
      <c r="F531" s="112"/>
      <c r="G531" s="112"/>
      <c r="H531" s="112"/>
      <c r="I531" s="112"/>
      <c r="J531" s="241"/>
      <c r="K531" s="241"/>
      <c r="L531" s="241"/>
      <c r="M531" s="241"/>
    </row>
    <row r="532" spans="1:13" s="63" customFormat="1" ht="11.25" customHeight="1" x14ac:dyDescent="0.15">
      <c r="A532" s="134"/>
      <c r="B532" s="112"/>
      <c r="C532" s="112"/>
      <c r="D532" s="112"/>
      <c r="E532" s="112"/>
      <c r="F532" s="112"/>
      <c r="G532" s="112"/>
      <c r="H532" s="112"/>
      <c r="I532" s="112"/>
      <c r="J532" s="241"/>
      <c r="K532" s="241"/>
      <c r="L532" s="241"/>
      <c r="M532" s="241"/>
    </row>
    <row r="533" spans="1:13" s="63" customFormat="1" ht="11.25" customHeight="1" x14ac:dyDescent="0.15">
      <c r="A533" s="134"/>
      <c r="B533" s="112"/>
      <c r="C533" s="112"/>
      <c r="D533" s="112"/>
      <c r="E533" s="112"/>
      <c r="F533" s="112"/>
      <c r="G533" s="112"/>
      <c r="H533" s="112"/>
      <c r="I533" s="112"/>
      <c r="J533" s="241"/>
      <c r="K533" s="241"/>
      <c r="L533" s="241"/>
      <c r="M533" s="241"/>
    </row>
    <row r="534" spans="1:13" s="63" customFormat="1" ht="11.25" customHeight="1" x14ac:dyDescent="0.15">
      <c r="A534" s="134"/>
      <c r="B534" s="112"/>
      <c r="C534" s="112"/>
      <c r="D534" s="112"/>
      <c r="E534" s="112"/>
      <c r="F534" s="112"/>
      <c r="G534" s="112"/>
      <c r="H534" s="112"/>
      <c r="I534" s="112"/>
      <c r="J534" s="241"/>
      <c r="K534" s="241"/>
      <c r="L534" s="241"/>
      <c r="M534" s="241"/>
    </row>
    <row r="535" spans="1:13" s="63" customFormat="1" ht="11.25" customHeight="1" x14ac:dyDescent="0.15">
      <c r="A535" s="238" t="s">
        <v>934</v>
      </c>
      <c r="B535" s="112"/>
      <c r="C535" s="112"/>
      <c r="D535" s="112"/>
      <c r="E535" s="112"/>
      <c r="F535" s="112"/>
      <c r="G535" s="112"/>
      <c r="H535" s="112"/>
      <c r="I535" s="112"/>
      <c r="J535" s="241"/>
      <c r="K535" s="241"/>
      <c r="L535" s="241"/>
      <c r="M535" s="241"/>
    </row>
    <row r="536" spans="1:13" s="63" customFormat="1" ht="11.25" customHeight="1" x14ac:dyDescent="0.15">
      <c r="A536" s="242" t="s">
        <v>946</v>
      </c>
      <c r="C536" s="112"/>
      <c r="D536" s="112"/>
      <c r="E536" s="112"/>
      <c r="F536" s="112"/>
      <c r="G536" s="112"/>
      <c r="H536" s="112"/>
      <c r="I536" s="112"/>
      <c r="J536" s="241"/>
      <c r="K536" s="241"/>
      <c r="L536" s="241"/>
      <c r="M536" s="241"/>
    </row>
    <row r="537" spans="1:13" s="63" customFormat="1" ht="11.25" customHeight="1" x14ac:dyDescent="0.15">
      <c r="A537" s="134" t="s">
        <v>947</v>
      </c>
      <c r="C537" s="112"/>
      <c r="D537" s="112"/>
      <c r="E537" s="112"/>
      <c r="F537" s="112"/>
      <c r="G537" s="112"/>
      <c r="H537" s="112"/>
      <c r="I537" s="112"/>
      <c r="J537" s="241"/>
      <c r="K537" s="241"/>
      <c r="L537" s="241"/>
      <c r="M537" s="241"/>
    </row>
    <row r="538" spans="1:13" s="63" customFormat="1" ht="11.25" customHeight="1" x14ac:dyDescent="0.15">
      <c r="C538" s="112"/>
      <c r="D538" s="112"/>
      <c r="E538" s="112"/>
      <c r="F538" s="112"/>
      <c r="G538" s="112"/>
      <c r="H538" s="112"/>
      <c r="I538" s="112"/>
      <c r="J538" s="241"/>
      <c r="K538" s="241"/>
      <c r="L538" s="241"/>
      <c r="M538" s="241"/>
    </row>
    <row r="539" spans="1:13" s="63" customFormat="1" ht="11.25" customHeight="1" x14ac:dyDescent="0.2">
      <c r="A539" s="134"/>
      <c r="B539" s="20"/>
      <c r="C539" s="112"/>
      <c r="D539" s="112"/>
      <c r="E539" s="112"/>
      <c r="F539" s="112"/>
      <c r="G539" s="112"/>
      <c r="H539" s="112"/>
      <c r="I539" s="112"/>
      <c r="J539" s="241"/>
      <c r="K539" s="241"/>
      <c r="L539" s="241"/>
      <c r="M539" s="241"/>
    </row>
    <row r="540" spans="1:13" s="63" customFormat="1" ht="11.25" customHeight="1" x14ac:dyDescent="0.15">
      <c r="A540" s="320" t="s">
        <v>73</v>
      </c>
      <c r="B540" s="320"/>
      <c r="C540" s="320"/>
      <c r="D540" s="320"/>
      <c r="E540" s="320"/>
      <c r="F540" s="112"/>
      <c r="G540" s="112"/>
      <c r="H540" s="112"/>
      <c r="I540" s="112"/>
      <c r="J540" s="241"/>
      <c r="K540" s="241"/>
      <c r="L540" s="241"/>
      <c r="M540" s="241"/>
    </row>
    <row r="541" spans="1:13" s="63" customFormat="1" ht="27" customHeight="1" x14ac:dyDescent="0.15">
      <c r="A541" s="134"/>
      <c r="B541" s="243" t="s">
        <v>504</v>
      </c>
      <c r="C541" s="112"/>
      <c r="D541" s="112"/>
      <c r="E541" s="112"/>
      <c r="F541" s="112"/>
      <c r="G541" s="112"/>
      <c r="H541" s="112"/>
      <c r="I541" s="112"/>
      <c r="J541" s="241"/>
      <c r="K541" s="241"/>
      <c r="L541" s="241"/>
      <c r="M541" s="241"/>
    </row>
    <row r="542" spans="1:13" s="63" customFormat="1" ht="21.95" customHeight="1" x14ac:dyDescent="0.15">
      <c r="A542" s="134"/>
      <c r="B542" s="243" t="s">
        <v>130</v>
      </c>
      <c r="C542" s="112"/>
      <c r="D542" s="112"/>
      <c r="E542" s="112"/>
      <c r="F542" s="112"/>
      <c r="G542" s="112"/>
      <c r="H542" s="112"/>
      <c r="I542" s="112"/>
      <c r="J542" s="241"/>
      <c r="K542" s="241" t="s">
        <v>933</v>
      </c>
      <c r="L542" s="241" t="s">
        <v>933</v>
      </c>
      <c r="M542" s="241" t="s">
        <v>933</v>
      </c>
    </row>
    <row r="543" spans="1:13" s="63" customFormat="1" x14ac:dyDescent="0.2">
      <c r="A543" s="134"/>
      <c r="B543" s="245"/>
      <c r="C543" s="112"/>
      <c r="D543" s="112"/>
      <c r="E543" s="112"/>
      <c r="F543" s="112"/>
      <c r="G543" s="112"/>
      <c r="H543" s="112"/>
      <c r="I543" s="112"/>
      <c r="J543" s="241"/>
      <c r="K543" s="241" t="s">
        <v>933</v>
      </c>
      <c r="L543" s="241" t="s">
        <v>933</v>
      </c>
      <c r="M543" s="241" t="s">
        <v>933</v>
      </c>
    </row>
    <row r="544" spans="1:13" s="63" customFormat="1" ht="12" customHeight="1" x14ac:dyDescent="0.15">
      <c r="A544" s="134" t="s">
        <v>418</v>
      </c>
      <c r="B544" s="112">
        <v>204</v>
      </c>
      <c r="C544" s="112">
        <v>204</v>
      </c>
      <c r="D544" s="112">
        <v>0</v>
      </c>
      <c r="E544" s="112">
        <v>0</v>
      </c>
      <c r="F544" s="112">
        <v>72</v>
      </c>
      <c r="G544" s="112">
        <v>72</v>
      </c>
      <c r="H544" s="112">
        <v>0</v>
      </c>
      <c r="I544" s="112">
        <v>0</v>
      </c>
      <c r="J544" s="241">
        <v>2.8333333333333335</v>
      </c>
      <c r="K544" s="241">
        <v>2.8333333333333335</v>
      </c>
      <c r="L544" s="241" t="s">
        <v>929</v>
      </c>
      <c r="M544" s="241" t="s">
        <v>929</v>
      </c>
    </row>
    <row r="545" spans="1:13" s="63" customFormat="1" ht="12" customHeight="1" x14ac:dyDescent="0.15">
      <c r="A545" s="134" t="s">
        <v>440</v>
      </c>
      <c r="B545" s="112">
        <v>1358</v>
      </c>
      <c r="C545" s="112">
        <v>1358</v>
      </c>
      <c r="D545" s="112">
        <v>0</v>
      </c>
      <c r="E545" s="112">
        <v>0</v>
      </c>
      <c r="F545" s="112">
        <v>224</v>
      </c>
      <c r="G545" s="112">
        <v>224</v>
      </c>
      <c r="H545" s="112">
        <v>0</v>
      </c>
      <c r="I545" s="112">
        <v>0</v>
      </c>
      <c r="J545" s="241">
        <v>6.0625</v>
      </c>
      <c r="K545" s="241">
        <v>6.0625</v>
      </c>
      <c r="L545" s="241" t="s">
        <v>929</v>
      </c>
      <c r="M545" s="241" t="s">
        <v>929</v>
      </c>
    </row>
    <row r="546" spans="1:13" s="63" customFormat="1" ht="12" customHeight="1" x14ac:dyDescent="0.15">
      <c r="A546" s="134" t="s">
        <v>451</v>
      </c>
      <c r="B546" s="112">
        <v>202</v>
      </c>
      <c r="C546" s="112">
        <v>202</v>
      </c>
      <c r="D546" s="112">
        <v>0</v>
      </c>
      <c r="E546" s="112">
        <v>0</v>
      </c>
      <c r="F546" s="112">
        <v>66</v>
      </c>
      <c r="G546" s="112">
        <v>66</v>
      </c>
      <c r="H546" s="112">
        <v>0</v>
      </c>
      <c r="I546" s="112">
        <v>0</v>
      </c>
      <c r="J546" s="241">
        <v>3.0606060606060606</v>
      </c>
      <c r="K546" s="241">
        <v>3.0606060606060606</v>
      </c>
      <c r="L546" s="241" t="s">
        <v>929</v>
      </c>
      <c r="M546" s="241" t="s">
        <v>929</v>
      </c>
    </row>
    <row r="547" spans="1:13" s="63" customFormat="1" ht="12" customHeight="1" x14ac:dyDescent="0.15">
      <c r="A547" s="134" t="s">
        <v>462</v>
      </c>
      <c r="B547" s="112">
        <v>45</v>
      </c>
      <c r="C547" s="112">
        <v>45</v>
      </c>
      <c r="D547" s="112">
        <v>0</v>
      </c>
      <c r="E547" s="112">
        <v>0</v>
      </c>
      <c r="F547" s="112">
        <v>0</v>
      </c>
      <c r="G547" s="112">
        <v>0</v>
      </c>
      <c r="H547" s="112">
        <v>0</v>
      </c>
      <c r="I547" s="112">
        <v>0</v>
      </c>
      <c r="J547" s="241" t="s">
        <v>929</v>
      </c>
      <c r="K547" s="241" t="s">
        <v>929</v>
      </c>
      <c r="L547" s="241" t="s">
        <v>929</v>
      </c>
      <c r="M547" s="241" t="s">
        <v>929</v>
      </c>
    </row>
    <row r="548" spans="1:13" s="63" customFormat="1" ht="12" customHeight="1" x14ac:dyDescent="0.15">
      <c r="A548" s="134" t="s">
        <v>114</v>
      </c>
      <c r="B548" s="112">
        <v>209</v>
      </c>
      <c r="C548" s="112">
        <v>209</v>
      </c>
      <c r="D548" s="112">
        <v>0</v>
      </c>
      <c r="E548" s="112">
        <v>0</v>
      </c>
      <c r="F548" s="112">
        <v>51</v>
      </c>
      <c r="G548" s="112">
        <v>51</v>
      </c>
      <c r="H548" s="112">
        <v>0</v>
      </c>
      <c r="I548" s="112">
        <v>0</v>
      </c>
      <c r="J548" s="241">
        <v>4.0980392156862742</v>
      </c>
      <c r="K548" s="241">
        <v>4.0980392156862742</v>
      </c>
      <c r="L548" s="241" t="s">
        <v>929</v>
      </c>
      <c r="M548" s="241" t="s">
        <v>929</v>
      </c>
    </row>
    <row r="549" spans="1:13" s="63" customFormat="1" ht="12" customHeight="1" x14ac:dyDescent="0.15">
      <c r="A549" s="134" t="s">
        <v>474</v>
      </c>
      <c r="B549" s="112">
        <v>729</v>
      </c>
      <c r="C549" s="112">
        <v>729</v>
      </c>
      <c r="D549" s="112">
        <v>0</v>
      </c>
      <c r="E549" s="112">
        <v>0</v>
      </c>
      <c r="F549" s="112">
        <v>211</v>
      </c>
      <c r="G549" s="112">
        <v>211</v>
      </c>
      <c r="H549" s="112">
        <v>0</v>
      </c>
      <c r="I549" s="112">
        <v>0</v>
      </c>
      <c r="J549" s="241">
        <v>3.4549763033175354</v>
      </c>
      <c r="K549" s="241">
        <v>3.4549763033175354</v>
      </c>
      <c r="L549" s="241" t="s">
        <v>929</v>
      </c>
      <c r="M549" s="241" t="s">
        <v>929</v>
      </c>
    </row>
    <row r="550" spans="1:13" s="63" customFormat="1" ht="12" customHeight="1" x14ac:dyDescent="0.15">
      <c r="A550" s="134" t="s">
        <v>486</v>
      </c>
      <c r="B550" s="112">
        <v>93</v>
      </c>
      <c r="C550" s="112">
        <v>93</v>
      </c>
      <c r="D550" s="112">
        <v>0</v>
      </c>
      <c r="E550" s="112">
        <v>0</v>
      </c>
      <c r="F550" s="112">
        <v>36</v>
      </c>
      <c r="G550" s="112">
        <v>36</v>
      </c>
      <c r="H550" s="112">
        <v>0</v>
      </c>
      <c r="I550" s="112">
        <v>0</v>
      </c>
      <c r="J550" s="241">
        <v>2.5833333333333335</v>
      </c>
      <c r="K550" s="241">
        <v>2.5833333333333335</v>
      </c>
      <c r="L550" s="241" t="s">
        <v>929</v>
      </c>
      <c r="M550" s="241" t="s">
        <v>929</v>
      </c>
    </row>
    <row r="551" spans="1:13" s="63" customFormat="1" ht="12" customHeight="1" x14ac:dyDescent="0.15">
      <c r="A551" s="134" t="s">
        <v>944</v>
      </c>
      <c r="B551" s="112">
        <v>2840</v>
      </c>
      <c r="C551" s="112">
        <v>2840</v>
      </c>
      <c r="D551" s="112">
        <v>0</v>
      </c>
      <c r="E551" s="112">
        <v>0</v>
      </c>
      <c r="F551" s="112">
        <v>699</v>
      </c>
      <c r="G551" s="112">
        <v>699</v>
      </c>
      <c r="H551" s="112">
        <v>0</v>
      </c>
      <c r="I551" s="112">
        <v>0</v>
      </c>
      <c r="J551" s="241">
        <v>4.0629470672389125</v>
      </c>
      <c r="K551" s="241">
        <v>4.0629470672389125</v>
      </c>
      <c r="L551" s="241" t="s">
        <v>929</v>
      </c>
      <c r="M551" s="241" t="s">
        <v>929</v>
      </c>
    </row>
    <row r="552" spans="1:13" s="63" customFormat="1" ht="36.75" customHeight="1" x14ac:dyDescent="0.15">
      <c r="A552" s="134" t="s">
        <v>945</v>
      </c>
      <c r="B552" s="112">
        <v>2795</v>
      </c>
      <c r="C552" s="112">
        <v>2795</v>
      </c>
      <c r="D552" s="112">
        <v>0</v>
      </c>
      <c r="E552" s="112">
        <v>0</v>
      </c>
      <c r="F552" s="112">
        <v>699</v>
      </c>
      <c r="G552" s="112">
        <v>699</v>
      </c>
      <c r="H552" s="112">
        <v>0</v>
      </c>
      <c r="I552" s="112">
        <v>0</v>
      </c>
      <c r="J552" s="241">
        <v>3.9985693848354793</v>
      </c>
      <c r="K552" s="241">
        <v>3.9985693848354793</v>
      </c>
      <c r="L552" s="241" t="s">
        <v>929</v>
      </c>
      <c r="M552" s="241" t="s">
        <v>929</v>
      </c>
    </row>
    <row r="553" spans="1:13" s="63" customFormat="1" ht="36.75" customHeight="1" x14ac:dyDescent="0.15">
      <c r="A553" s="134" t="s">
        <v>932</v>
      </c>
      <c r="B553" s="112">
        <v>45</v>
      </c>
      <c r="C553" s="112">
        <v>45</v>
      </c>
      <c r="D553" s="112">
        <v>0</v>
      </c>
      <c r="E553" s="112">
        <v>0</v>
      </c>
      <c r="F553" s="112">
        <v>0</v>
      </c>
      <c r="G553" s="112">
        <v>0</v>
      </c>
      <c r="H553" s="112">
        <v>0</v>
      </c>
      <c r="I553" s="112">
        <v>0</v>
      </c>
      <c r="J553" s="241" t="s">
        <v>929</v>
      </c>
      <c r="K553" s="241" t="s">
        <v>929</v>
      </c>
      <c r="L553" s="241" t="s">
        <v>929</v>
      </c>
      <c r="M553" s="241" t="s">
        <v>929</v>
      </c>
    </row>
    <row r="554" spans="1:13" s="63" customFormat="1" ht="21.95" customHeight="1" x14ac:dyDescent="0.15">
      <c r="A554" s="134"/>
      <c r="B554" s="243" t="s">
        <v>131</v>
      </c>
      <c r="C554" s="112"/>
      <c r="D554" s="112"/>
      <c r="E554" s="112"/>
      <c r="F554" s="112"/>
      <c r="G554" s="112"/>
      <c r="H554" s="112"/>
      <c r="I554" s="112"/>
      <c r="J554" s="241"/>
      <c r="K554" s="241" t="s">
        <v>933</v>
      </c>
      <c r="L554" s="241" t="s">
        <v>933</v>
      </c>
      <c r="M554" s="241" t="s">
        <v>933</v>
      </c>
    </row>
    <row r="555" spans="1:13" s="63" customFormat="1" x14ac:dyDescent="0.2">
      <c r="A555" s="134"/>
      <c r="B555" s="245"/>
      <c r="C555" s="112"/>
      <c r="D555" s="112"/>
      <c r="E555" s="112"/>
      <c r="F555" s="112"/>
      <c r="G555" s="112"/>
      <c r="H555" s="112"/>
      <c r="I555" s="112"/>
      <c r="J555" s="241"/>
      <c r="K555" s="241" t="s">
        <v>933</v>
      </c>
      <c r="L555" s="241" t="s">
        <v>933</v>
      </c>
      <c r="M555" s="241" t="s">
        <v>933</v>
      </c>
    </row>
    <row r="556" spans="1:13" s="63" customFormat="1" ht="12" customHeight="1" x14ac:dyDescent="0.15">
      <c r="A556" s="134" t="s">
        <v>418</v>
      </c>
      <c r="B556" s="112">
        <v>33</v>
      </c>
      <c r="C556" s="112">
        <v>33</v>
      </c>
      <c r="D556" s="112">
        <v>0</v>
      </c>
      <c r="E556" s="112">
        <v>0</v>
      </c>
      <c r="F556" s="112">
        <v>13</v>
      </c>
      <c r="G556" s="112">
        <v>7</v>
      </c>
      <c r="H556" s="112">
        <v>7</v>
      </c>
      <c r="I556" s="112">
        <v>0</v>
      </c>
      <c r="J556" s="241">
        <v>2.5384615384615383</v>
      </c>
      <c r="K556" s="241">
        <v>4.7142857142857144</v>
      </c>
      <c r="L556" s="241" t="s">
        <v>929</v>
      </c>
      <c r="M556" s="241" t="s">
        <v>929</v>
      </c>
    </row>
    <row r="557" spans="1:13" s="63" customFormat="1" ht="12" customHeight="1" x14ac:dyDescent="0.15">
      <c r="A557" s="134" t="s">
        <v>440</v>
      </c>
      <c r="B557" s="112">
        <v>1606</v>
      </c>
      <c r="C557" s="112">
        <v>1235</v>
      </c>
      <c r="D557" s="112">
        <v>371</v>
      </c>
      <c r="E557" s="112">
        <v>0</v>
      </c>
      <c r="F557" s="112">
        <v>212</v>
      </c>
      <c r="G557" s="112">
        <v>181</v>
      </c>
      <c r="H557" s="112">
        <v>31</v>
      </c>
      <c r="I557" s="112">
        <v>0</v>
      </c>
      <c r="J557" s="241">
        <v>7.5754716981132075</v>
      </c>
      <c r="K557" s="241">
        <v>6.8232044198895023</v>
      </c>
      <c r="L557" s="241">
        <v>11.96774193548387</v>
      </c>
      <c r="M557" s="241" t="s">
        <v>929</v>
      </c>
    </row>
    <row r="558" spans="1:13" s="63" customFormat="1" ht="12" customHeight="1" x14ac:dyDescent="0.15">
      <c r="A558" s="134" t="s">
        <v>451</v>
      </c>
      <c r="B558" s="112">
        <v>355</v>
      </c>
      <c r="C558" s="112">
        <v>204</v>
      </c>
      <c r="D558" s="112">
        <v>151</v>
      </c>
      <c r="E558" s="112">
        <v>0</v>
      </c>
      <c r="F558" s="112">
        <v>69</v>
      </c>
      <c r="G558" s="112">
        <v>46</v>
      </c>
      <c r="H558" s="112">
        <v>23</v>
      </c>
      <c r="I558" s="112">
        <v>0</v>
      </c>
      <c r="J558" s="241">
        <v>5.1449275362318838</v>
      </c>
      <c r="K558" s="241">
        <v>4.4347826086956523</v>
      </c>
      <c r="L558" s="241">
        <v>6.5652173913043477</v>
      </c>
      <c r="M558" s="241" t="s">
        <v>929</v>
      </c>
    </row>
    <row r="559" spans="1:13" s="63" customFormat="1" ht="12" customHeight="1" x14ac:dyDescent="0.15">
      <c r="A559" s="134" t="s">
        <v>462</v>
      </c>
      <c r="B559" s="112">
        <v>21</v>
      </c>
      <c r="C559" s="112">
        <v>21</v>
      </c>
      <c r="D559" s="112">
        <v>0</v>
      </c>
      <c r="E559" s="112">
        <v>0</v>
      </c>
      <c r="F559" s="112">
        <v>0</v>
      </c>
      <c r="G559" s="112">
        <v>0</v>
      </c>
      <c r="H559" s="112">
        <v>0</v>
      </c>
      <c r="I559" s="112">
        <v>0</v>
      </c>
      <c r="J559" s="241" t="s">
        <v>929</v>
      </c>
      <c r="K559" s="241" t="s">
        <v>929</v>
      </c>
      <c r="L559" s="241" t="s">
        <v>929</v>
      </c>
      <c r="M559" s="241" t="s">
        <v>929</v>
      </c>
    </row>
    <row r="560" spans="1:13" s="63" customFormat="1" ht="12" customHeight="1" x14ac:dyDescent="0.15">
      <c r="A560" s="134" t="s">
        <v>114</v>
      </c>
      <c r="B560" s="112">
        <v>60</v>
      </c>
      <c r="C560" s="112">
        <v>60</v>
      </c>
      <c r="D560" s="112">
        <v>0</v>
      </c>
      <c r="E560" s="112">
        <v>0</v>
      </c>
      <c r="F560" s="112">
        <v>17</v>
      </c>
      <c r="G560" s="112">
        <v>17</v>
      </c>
      <c r="H560" s="112">
        <v>0</v>
      </c>
      <c r="I560" s="112">
        <v>0</v>
      </c>
      <c r="J560" s="241">
        <v>3.5294117647058822</v>
      </c>
      <c r="K560" s="241">
        <v>3.5294117647058822</v>
      </c>
      <c r="L560" s="241" t="s">
        <v>929</v>
      </c>
      <c r="M560" s="241" t="s">
        <v>929</v>
      </c>
    </row>
    <row r="561" spans="1:13" s="63" customFormat="1" ht="12" customHeight="1" x14ac:dyDescent="0.15">
      <c r="A561" s="134" t="s">
        <v>474</v>
      </c>
      <c r="B561" s="112">
        <v>1103</v>
      </c>
      <c r="C561" s="112">
        <v>1103</v>
      </c>
      <c r="D561" s="112">
        <v>0</v>
      </c>
      <c r="E561" s="112">
        <v>0</v>
      </c>
      <c r="F561" s="112">
        <v>221</v>
      </c>
      <c r="G561" s="112">
        <v>219</v>
      </c>
      <c r="H561" s="112">
        <v>2</v>
      </c>
      <c r="I561" s="112">
        <v>0</v>
      </c>
      <c r="J561" s="241">
        <v>4.9909502262443439</v>
      </c>
      <c r="K561" s="241">
        <v>5.0365296803652972</v>
      </c>
      <c r="L561" s="241" t="s">
        <v>929</v>
      </c>
      <c r="M561" s="241" t="s">
        <v>929</v>
      </c>
    </row>
    <row r="562" spans="1:13" s="63" customFormat="1" ht="12" customHeight="1" x14ac:dyDescent="0.15">
      <c r="A562" s="134" t="s">
        <v>944</v>
      </c>
      <c r="B562" s="112">
        <v>3178</v>
      </c>
      <c r="C562" s="112">
        <v>2656</v>
      </c>
      <c r="D562" s="112">
        <v>522</v>
      </c>
      <c r="E562" s="112">
        <v>0</v>
      </c>
      <c r="F562" s="112">
        <v>551</v>
      </c>
      <c r="G562" s="112">
        <v>489</v>
      </c>
      <c r="H562" s="112">
        <v>63</v>
      </c>
      <c r="I562" s="112">
        <v>0</v>
      </c>
      <c r="J562" s="241">
        <v>5.7676950998185115</v>
      </c>
      <c r="K562" s="241">
        <v>5.4314928425357873</v>
      </c>
      <c r="L562" s="241">
        <v>8.2857142857142865</v>
      </c>
      <c r="M562" s="241" t="s">
        <v>929</v>
      </c>
    </row>
    <row r="563" spans="1:13" s="63" customFormat="1" ht="36.75" customHeight="1" x14ac:dyDescent="0.15">
      <c r="A563" s="134" t="s">
        <v>945</v>
      </c>
      <c r="B563" s="112">
        <v>3157</v>
      </c>
      <c r="C563" s="112">
        <v>2635</v>
      </c>
      <c r="D563" s="112">
        <v>522</v>
      </c>
      <c r="E563" s="112">
        <v>0</v>
      </c>
      <c r="F563" s="112">
        <v>551</v>
      </c>
      <c r="G563" s="112">
        <v>489</v>
      </c>
      <c r="H563" s="112">
        <v>63</v>
      </c>
      <c r="I563" s="112">
        <v>0</v>
      </c>
      <c r="J563" s="241">
        <v>5.7295825771324864</v>
      </c>
      <c r="K563" s="241">
        <v>5.3885480572597135</v>
      </c>
      <c r="L563" s="241">
        <v>8.2857142857142865</v>
      </c>
      <c r="M563" s="241" t="s">
        <v>929</v>
      </c>
    </row>
    <row r="564" spans="1:13" s="63" customFormat="1" ht="36.75" customHeight="1" x14ac:dyDescent="0.15">
      <c r="A564" s="134" t="s">
        <v>932</v>
      </c>
      <c r="B564" s="112">
        <v>21</v>
      </c>
      <c r="C564" s="112">
        <v>21</v>
      </c>
      <c r="D564" s="112">
        <v>0</v>
      </c>
      <c r="E564" s="112">
        <v>0</v>
      </c>
      <c r="F564" s="112">
        <v>0</v>
      </c>
      <c r="G564" s="112">
        <v>0</v>
      </c>
      <c r="H564" s="112">
        <v>0</v>
      </c>
      <c r="I564" s="112">
        <v>0</v>
      </c>
      <c r="J564" s="241" t="s">
        <v>929</v>
      </c>
      <c r="K564" s="241" t="s">
        <v>929</v>
      </c>
      <c r="L564" s="241" t="s">
        <v>929</v>
      </c>
      <c r="M564" s="241" t="s">
        <v>929</v>
      </c>
    </row>
    <row r="565" spans="1:13" s="63" customFormat="1" ht="21.95" customHeight="1" x14ac:dyDescent="0.15">
      <c r="A565" s="134"/>
      <c r="B565" s="243" t="s">
        <v>132</v>
      </c>
      <c r="C565" s="112"/>
      <c r="D565" s="112"/>
      <c r="E565" s="112"/>
      <c r="F565" s="112"/>
      <c r="G565" s="112"/>
      <c r="H565" s="112"/>
      <c r="I565" s="112"/>
      <c r="J565" s="241"/>
      <c r="K565" s="241" t="s">
        <v>933</v>
      </c>
      <c r="L565" s="241" t="s">
        <v>933</v>
      </c>
      <c r="M565" s="241" t="s">
        <v>933</v>
      </c>
    </row>
    <row r="566" spans="1:13" s="63" customFormat="1" x14ac:dyDescent="0.2">
      <c r="A566" s="134"/>
      <c r="B566" s="245"/>
      <c r="C566" s="112"/>
      <c r="D566" s="112"/>
      <c r="E566" s="112"/>
      <c r="F566" s="112"/>
      <c r="G566" s="112"/>
      <c r="H566" s="112"/>
      <c r="I566" s="112"/>
      <c r="J566" s="241"/>
      <c r="K566" s="241" t="s">
        <v>933</v>
      </c>
      <c r="L566" s="241" t="s">
        <v>933</v>
      </c>
      <c r="M566" s="241" t="s">
        <v>933</v>
      </c>
    </row>
    <row r="567" spans="1:13" s="63" customFormat="1" ht="12" customHeight="1" x14ac:dyDescent="0.15">
      <c r="A567" s="134" t="s">
        <v>418</v>
      </c>
      <c r="B567" s="112">
        <v>44</v>
      </c>
      <c r="C567" s="112">
        <v>30</v>
      </c>
      <c r="D567" s="112">
        <v>14</v>
      </c>
      <c r="E567" s="112">
        <v>0</v>
      </c>
      <c r="F567" s="112">
        <v>7</v>
      </c>
      <c r="G567" s="112">
        <v>0</v>
      </c>
      <c r="H567" s="112">
        <v>7</v>
      </c>
      <c r="I567" s="112">
        <v>0</v>
      </c>
      <c r="J567" s="241">
        <v>6.2857142857142856</v>
      </c>
      <c r="K567" s="241" t="s">
        <v>929</v>
      </c>
      <c r="L567" s="241">
        <v>2</v>
      </c>
      <c r="M567" s="241" t="s">
        <v>929</v>
      </c>
    </row>
    <row r="568" spans="1:13" s="63" customFormat="1" ht="12" customHeight="1" x14ac:dyDescent="0.15">
      <c r="A568" s="134" t="s">
        <v>440</v>
      </c>
      <c r="B568" s="112">
        <v>949</v>
      </c>
      <c r="C568" s="112">
        <v>885</v>
      </c>
      <c r="D568" s="112">
        <v>64</v>
      </c>
      <c r="E568" s="112">
        <v>0</v>
      </c>
      <c r="F568" s="112">
        <v>180</v>
      </c>
      <c r="G568" s="112">
        <v>163</v>
      </c>
      <c r="H568" s="112">
        <v>17</v>
      </c>
      <c r="I568" s="112">
        <v>0</v>
      </c>
      <c r="J568" s="241">
        <v>5.2722222222222221</v>
      </c>
      <c r="K568" s="241">
        <v>5.4294478527607364</v>
      </c>
      <c r="L568" s="241">
        <v>3.7647058823529411</v>
      </c>
      <c r="M568" s="241" t="s">
        <v>929</v>
      </c>
    </row>
    <row r="569" spans="1:13" s="63" customFormat="1" ht="12" customHeight="1" x14ac:dyDescent="0.15">
      <c r="A569" s="134" t="s">
        <v>451</v>
      </c>
      <c r="B569" s="112">
        <v>214</v>
      </c>
      <c r="C569" s="112">
        <v>214</v>
      </c>
      <c r="D569" s="112">
        <v>0</v>
      </c>
      <c r="E569" s="112">
        <v>0</v>
      </c>
      <c r="F569" s="112">
        <v>53</v>
      </c>
      <c r="G569" s="112">
        <v>53</v>
      </c>
      <c r="H569" s="112">
        <v>0</v>
      </c>
      <c r="I569" s="112">
        <v>0</v>
      </c>
      <c r="J569" s="241">
        <v>4.0377358490566042</v>
      </c>
      <c r="K569" s="241">
        <v>4.0377358490566042</v>
      </c>
      <c r="L569" s="241" t="s">
        <v>929</v>
      </c>
      <c r="M569" s="241" t="s">
        <v>929</v>
      </c>
    </row>
    <row r="570" spans="1:13" s="63" customFormat="1" ht="12" customHeight="1" x14ac:dyDescent="0.15">
      <c r="A570" s="134" t="s">
        <v>462</v>
      </c>
      <c r="B570" s="112">
        <v>89</v>
      </c>
      <c r="C570" s="112">
        <v>35</v>
      </c>
      <c r="D570" s="112">
        <v>54</v>
      </c>
      <c r="E570" s="112">
        <v>0</v>
      </c>
      <c r="F570" s="112">
        <v>10</v>
      </c>
      <c r="G570" s="112">
        <v>1</v>
      </c>
      <c r="H570" s="112">
        <v>9</v>
      </c>
      <c r="I570" s="112">
        <v>0</v>
      </c>
      <c r="J570" s="241">
        <v>8.9</v>
      </c>
      <c r="K570" s="241">
        <v>35</v>
      </c>
      <c r="L570" s="241">
        <v>6</v>
      </c>
      <c r="M570" s="241" t="s">
        <v>929</v>
      </c>
    </row>
    <row r="571" spans="1:13" s="63" customFormat="1" ht="12" customHeight="1" x14ac:dyDescent="0.15">
      <c r="A571" s="134" t="s">
        <v>114</v>
      </c>
      <c r="B571" s="112">
        <v>121</v>
      </c>
      <c r="C571" s="112">
        <v>121</v>
      </c>
      <c r="D571" s="112">
        <v>0</v>
      </c>
      <c r="E571" s="112">
        <v>0</v>
      </c>
      <c r="F571" s="112">
        <v>35</v>
      </c>
      <c r="G571" s="112">
        <v>35</v>
      </c>
      <c r="H571" s="112">
        <v>0</v>
      </c>
      <c r="I571" s="112">
        <v>0</v>
      </c>
      <c r="J571" s="241">
        <v>3.4571428571428573</v>
      </c>
      <c r="K571" s="241">
        <v>3.4571428571428573</v>
      </c>
      <c r="L571" s="241" t="s">
        <v>929</v>
      </c>
      <c r="M571" s="241" t="s">
        <v>929</v>
      </c>
    </row>
    <row r="572" spans="1:13" s="63" customFormat="1" ht="12" customHeight="1" x14ac:dyDescent="0.15">
      <c r="A572" s="134" t="s">
        <v>474</v>
      </c>
      <c r="B572" s="112">
        <v>906</v>
      </c>
      <c r="C572" s="112">
        <v>906</v>
      </c>
      <c r="D572" s="112">
        <v>0</v>
      </c>
      <c r="E572" s="112">
        <v>0</v>
      </c>
      <c r="F572" s="112">
        <v>207</v>
      </c>
      <c r="G572" s="112">
        <v>205</v>
      </c>
      <c r="H572" s="112">
        <v>2</v>
      </c>
      <c r="I572" s="112">
        <v>0</v>
      </c>
      <c r="J572" s="241">
        <v>4.3768115942028984</v>
      </c>
      <c r="K572" s="241">
        <v>4.4195121951219516</v>
      </c>
      <c r="L572" s="241" t="s">
        <v>929</v>
      </c>
      <c r="M572" s="241" t="s">
        <v>929</v>
      </c>
    </row>
    <row r="573" spans="1:13" s="63" customFormat="1" ht="12" customHeight="1" x14ac:dyDescent="0.15">
      <c r="A573" s="134" t="s">
        <v>486</v>
      </c>
      <c r="B573" s="112">
        <v>22</v>
      </c>
      <c r="C573" s="112">
        <v>22</v>
      </c>
      <c r="D573" s="112">
        <v>0</v>
      </c>
      <c r="E573" s="112">
        <v>0</v>
      </c>
      <c r="F573" s="112">
        <v>12</v>
      </c>
      <c r="G573" s="112">
        <v>8</v>
      </c>
      <c r="H573" s="112">
        <v>4</v>
      </c>
      <c r="I573" s="112">
        <v>0</v>
      </c>
      <c r="J573" s="241">
        <v>1.8333333333333333</v>
      </c>
      <c r="K573" s="241">
        <v>2.75</v>
      </c>
      <c r="L573" s="241" t="s">
        <v>929</v>
      </c>
      <c r="M573" s="241" t="s">
        <v>929</v>
      </c>
    </row>
    <row r="574" spans="1:13" s="63" customFormat="1" ht="12" customHeight="1" x14ac:dyDescent="0.15">
      <c r="A574" s="134" t="s">
        <v>944</v>
      </c>
      <c r="B574" s="112">
        <v>2345</v>
      </c>
      <c r="C574" s="112">
        <v>2213</v>
      </c>
      <c r="D574" s="112">
        <v>132</v>
      </c>
      <c r="E574" s="112">
        <v>0</v>
      </c>
      <c r="F574" s="112">
        <v>534</v>
      </c>
      <c r="G574" s="112">
        <v>495</v>
      </c>
      <c r="H574" s="112">
        <v>39</v>
      </c>
      <c r="I574" s="112">
        <v>0</v>
      </c>
      <c r="J574" s="241">
        <v>4.3913857677902621</v>
      </c>
      <c r="K574" s="241">
        <v>4.4707070707070704</v>
      </c>
      <c r="L574" s="241">
        <v>3.3846153846153846</v>
      </c>
      <c r="M574" s="241" t="s">
        <v>929</v>
      </c>
    </row>
    <row r="575" spans="1:13" s="63" customFormat="1" ht="36.75" customHeight="1" x14ac:dyDescent="0.15">
      <c r="A575" s="134" t="s">
        <v>945</v>
      </c>
      <c r="B575" s="112">
        <v>2256</v>
      </c>
      <c r="C575" s="112">
        <v>2178</v>
      </c>
      <c r="D575" s="112">
        <v>78</v>
      </c>
      <c r="E575" s="112">
        <v>0</v>
      </c>
      <c r="F575" s="112">
        <v>524</v>
      </c>
      <c r="G575" s="112">
        <v>494</v>
      </c>
      <c r="H575" s="112">
        <v>30</v>
      </c>
      <c r="I575" s="112">
        <v>0</v>
      </c>
      <c r="J575" s="241">
        <v>4.3053435114503813</v>
      </c>
      <c r="K575" s="241">
        <v>4.4089068825910935</v>
      </c>
      <c r="L575" s="241">
        <v>2.6</v>
      </c>
      <c r="M575" s="241" t="s">
        <v>929</v>
      </c>
    </row>
    <row r="576" spans="1:13" s="63" customFormat="1" ht="36.75" customHeight="1" x14ac:dyDescent="0.15">
      <c r="A576" s="134" t="s">
        <v>932</v>
      </c>
      <c r="B576" s="112">
        <v>89</v>
      </c>
      <c r="C576" s="112">
        <v>35</v>
      </c>
      <c r="D576" s="112">
        <v>54</v>
      </c>
      <c r="E576" s="112">
        <v>0</v>
      </c>
      <c r="F576" s="112">
        <v>10</v>
      </c>
      <c r="G576" s="112">
        <v>1</v>
      </c>
      <c r="H576" s="112">
        <v>9</v>
      </c>
      <c r="I576" s="112">
        <v>0</v>
      </c>
      <c r="J576" s="241">
        <v>8.9</v>
      </c>
      <c r="K576" s="241">
        <v>35</v>
      </c>
      <c r="L576" s="241">
        <v>6</v>
      </c>
      <c r="M576" s="241" t="s">
        <v>929</v>
      </c>
    </row>
    <row r="577" spans="1:13" s="63" customFormat="1" ht="11.25" customHeight="1" x14ac:dyDescent="0.15">
      <c r="A577" s="134"/>
      <c r="B577" s="112"/>
      <c r="C577" s="112"/>
      <c r="D577" s="112"/>
      <c r="E577" s="112"/>
      <c r="F577" s="112"/>
      <c r="G577" s="112"/>
      <c r="H577" s="112"/>
      <c r="I577" s="112"/>
      <c r="J577" s="241"/>
      <c r="K577" s="241"/>
      <c r="L577" s="241"/>
      <c r="M577" s="241"/>
    </row>
    <row r="578" spans="1:13" s="63" customFormat="1" ht="11.25" customHeight="1" x14ac:dyDescent="0.15">
      <c r="A578" s="134"/>
      <c r="B578" s="112"/>
      <c r="C578" s="112"/>
      <c r="D578" s="112"/>
      <c r="E578" s="112"/>
      <c r="F578" s="112"/>
      <c r="G578" s="112"/>
      <c r="H578" s="112"/>
      <c r="I578" s="112"/>
      <c r="J578" s="241"/>
      <c r="K578" s="241"/>
      <c r="L578" s="241"/>
      <c r="M578" s="241"/>
    </row>
    <row r="579" spans="1:13" s="63" customFormat="1" ht="11.25" customHeight="1" x14ac:dyDescent="0.15">
      <c r="A579" s="134"/>
      <c r="B579" s="112"/>
      <c r="C579" s="112"/>
      <c r="D579" s="112"/>
      <c r="E579" s="112"/>
      <c r="F579" s="112"/>
      <c r="G579" s="112"/>
      <c r="H579" s="112"/>
      <c r="I579" s="112"/>
      <c r="J579" s="241"/>
      <c r="K579" s="241"/>
      <c r="L579" s="241"/>
      <c r="M579" s="241"/>
    </row>
    <row r="580" spans="1:13" s="63" customFormat="1" ht="11.25" customHeight="1" x14ac:dyDescent="0.15">
      <c r="A580" s="134"/>
      <c r="B580" s="112"/>
      <c r="C580" s="112"/>
      <c r="D580" s="112"/>
      <c r="E580" s="112"/>
      <c r="F580" s="112"/>
      <c r="G580" s="112"/>
      <c r="H580" s="112"/>
      <c r="I580" s="112"/>
      <c r="J580" s="241"/>
      <c r="K580" s="241"/>
      <c r="L580" s="241"/>
      <c r="M580" s="241"/>
    </row>
    <row r="581" spans="1:13" s="63" customFormat="1" ht="11.25" customHeight="1" x14ac:dyDescent="0.15">
      <c r="A581" s="134"/>
      <c r="B581" s="112"/>
      <c r="C581" s="112"/>
      <c r="D581" s="112"/>
      <c r="E581" s="112"/>
      <c r="F581" s="112"/>
      <c r="G581" s="112"/>
      <c r="H581" s="112"/>
      <c r="I581" s="112"/>
      <c r="J581" s="241"/>
      <c r="K581" s="241"/>
      <c r="L581" s="241"/>
      <c r="M581" s="241"/>
    </row>
    <row r="582" spans="1:13" s="63" customFormat="1" ht="11.25" customHeight="1" x14ac:dyDescent="0.15">
      <c r="A582" s="134"/>
      <c r="B582" s="112"/>
      <c r="C582" s="112"/>
      <c r="D582" s="112"/>
      <c r="E582" s="112"/>
      <c r="F582" s="112"/>
      <c r="G582" s="112"/>
      <c r="H582" s="112"/>
      <c r="I582" s="112"/>
      <c r="J582" s="241"/>
      <c r="K582" s="241"/>
      <c r="L582" s="241"/>
      <c r="M582" s="241"/>
    </row>
    <row r="583" spans="1:13" s="63" customFormat="1" ht="11.25" customHeight="1" x14ac:dyDescent="0.15">
      <c r="A583" s="134"/>
      <c r="B583" s="112"/>
      <c r="C583" s="112"/>
      <c r="D583" s="112"/>
      <c r="E583" s="112"/>
      <c r="F583" s="112"/>
      <c r="G583" s="112"/>
      <c r="H583" s="112"/>
      <c r="I583" s="112"/>
      <c r="J583" s="241"/>
      <c r="K583" s="241"/>
      <c r="L583" s="241"/>
      <c r="M583" s="241"/>
    </row>
    <row r="584" spans="1:13" s="63" customFormat="1" ht="11.25" customHeight="1" x14ac:dyDescent="0.15">
      <c r="A584" s="134"/>
      <c r="B584" s="112"/>
      <c r="C584" s="112"/>
      <c r="D584" s="112"/>
      <c r="E584" s="112"/>
      <c r="F584" s="112"/>
      <c r="G584" s="112"/>
      <c r="H584" s="112"/>
      <c r="I584" s="112"/>
      <c r="J584" s="241"/>
      <c r="K584" s="241"/>
      <c r="L584" s="241"/>
      <c r="M584" s="241"/>
    </row>
    <row r="585" spans="1:13" s="63" customFormat="1" ht="11.25" customHeight="1" x14ac:dyDescent="0.15">
      <c r="A585" s="134"/>
      <c r="B585" s="112"/>
      <c r="C585" s="112"/>
      <c r="D585" s="112"/>
      <c r="E585" s="112"/>
      <c r="F585" s="112"/>
      <c r="G585" s="112"/>
      <c r="H585" s="112"/>
      <c r="I585" s="112"/>
      <c r="J585" s="241"/>
      <c r="K585" s="241"/>
      <c r="L585" s="241"/>
      <c r="M585" s="241"/>
    </row>
    <row r="586" spans="1:13" s="63" customFormat="1" ht="11.25" customHeight="1" x14ac:dyDescent="0.15">
      <c r="A586" s="134"/>
      <c r="B586" s="112"/>
      <c r="C586" s="112"/>
      <c r="D586" s="112"/>
      <c r="E586" s="112"/>
      <c r="F586" s="112"/>
      <c r="G586" s="112"/>
      <c r="H586" s="112"/>
      <c r="I586" s="112"/>
      <c r="J586" s="241"/>
      <c r="K586" s="241"/>
      <c r="L586" s="241"/>
      <c r="M586" s="241"/>
    </row>
    <row r="587" spans="1:13" s="63" customFormat="1" ht="11.25" customHeight="1" x14ac:dyDescent="0.15">
      <c r="A587" s="134"/>
      <c r="B587" s="112"/>
      <c r="C587" s="112"/>
      <c r="D587" s="112"/>
      <c r="E587" s="112"/>
      <c r="F587" s="112"/>
      <c r="G587" s="112"/>
      <c r="H587" s="112"/>
      <c r="I587" s="112"/>
      <c r="J587" s="241"/>
      <c r="K587" s="241"/>
      <c r="L587" s="241"/>
      <c r="M587" s="241"/>
    </row>
    <row r="588" spans="1:13" s="63" customFormat="1" ht="11.25" customHeight="1" x14ac:dyDescent="0.15">
      <c r="A588" s="238" t="s">
        <v>934</v>
      </c>
      <c r="B588" s="112"/>
      <c r="C588" s="112"/>
      <c r="D588" s="112"/>
      <c r="E588" s="112"/>
      <c r="F588" s="112"/>
      <c r="G588" s="112"/>
      <c r="H588" s="112"/>
      <c r="I588" s="112"/>
      <c r="J588" s="241"/>
      <c r="K588" s="241"/>
      <c r="L588" s="241"/>
      <c r="M588" s="241"/>
    </row>
    <row r="589" spans="1:13" s="63" customFormat="1" ht="11.25" customHeight="1" x14ac:dyDescent="0.15">
      <c r="A589" s="242" t="s">
        <v>946</v>
      </c>
      <c r="B589" s="112"/>
      <c r="C589" s="112"/>
      <c r="D589" s="112"/>
      <c r="E589" s="112"/>
      <c r="F589" s="112"/>
      <c r="G589" s="112"/>
      <c r="H589" s="112"/>
      <c r="I589" s="112"/>
      <c r="J589" s="241"/>
      <c r="K589" s="241"/>
      <c r="L589" s="241"/>
      <c r="M589" s="241"/>
    </row>
    <row r="590" spans="1:13" s="63" customFormat="1" ht="11.25" customHeight="1" x14ac:dyDescent="0.15">
      <c r="A590" s="134" t="s">
        <v>947</v>
      </c>
      <c r="B590" s="112"/>
      <c r="C590" s="112"/>
      <c r="D590" s="112"/>
      <c r="E590" s="112"/>
      <c r="F590" s="112"/>
      <c r="G590" s="112"/>
      <c r="H590" s="112"/>
      <c r="I590" s="112"/>
      <c r="J590" s="241"/>
      <c r="K590" s="241"/>
      <c r="L590" s="241"/>
      <c r="M590" s="241"/>
    </row>
    <row r="591" spans="1:13" s="63" customFormat="1" ht="11.25" customHeight="1" x14ac:dyDescent="0.15">
      <c r="B591" s="112"/>
      <c r="C591" s="112"/>
      <c r="D591" s="112"/>
      <c r="E591" s="112"/>
      <c r="F591" s="112"/>
      <c r="G591" s="112"/>
      <c r="H591" s="112"/>
      <c r="I591" s="112"/>
      <c r="J591" s="241"/>
      <c r="K591" s="241"/>
      <c r="L591" s="241"/>
      <c r="M591" s="241"/>
    </row>
    <row r="592" spans="1:13" s="63" customFormat="1" ht="11.25" customHeight="1" x14ac:dyDescent="0.15">
      <c r="A592" s="134"/>
      <c r="B592" s="112"/>
      <c r="C592" s="112"/>
      <c r="D592" s="112"/>
      <c r="E592" s="112"/>
      <c r="F592" s="112"/>
      <c r="G592" s="112"/>
      <c r="H592" s="112"/>
      <c r="I592" s="112"/>
      <c r="J592" s="241"/>
      <c r="K592" s="241"/>
      <c r="L592" s="241"/>
      <c r="M592" s="241"/>
    </row>
    <row r="593" spans="1:13" s="63" customFormat="1" ht="11.25" customHeight="1" x14ac:dyDescent="0.15">
      <c r="A593" s="320" t="s">
        <v>73</v>
      </c>
      <c r="B593" s="320"/>
      <c r="C593" s="320"/>
      <c r="D593" s="320"/>
      <c r="E593" s="320"/>
      <c r="F593" s="112"/>
      <c r="G593" s="112"/>
      <c r="H593" s="112"/>
      <c r="I593" s="112"/>
      <c r="J593" s="241"/>
      <c r="K593" s="241"/>
      <c r="L593" s="241"/>
      <c r="M593" s="241"/>
    </row>
    <row r="594" spans="1:13" s="63" customFormat="1" ht="27" customHeight="1" x14ac:dyDescent="0.15">
      <c r="A594" s="134"/>
      <c r="B594" s="243" t="s">
        <v>504</v>
      </c>
      <c r="C594" s="112"/>
      <c r="D594" s="112"/>
      <c r="E594" s="112"/>
      <c r="F594" s="112"/>
      <c r="G594" s="112"/>
      <c r="H594" s="112"/>
      <c r="I594" s="112"/>
      <c r="J594" s="241"/>
      <c r="K594" s="241"/>
      <c r="L594" s="241"/>
      <c r="M594" s="241"/>
    </row>
    <row r="595" spans="1:13" s="63" customFormat="1" ht="21.95" customHeight="1" x14ac:dyDescent="0.15">
      <c r="A595" s="134"/>
      <c r="B595" s="243" t="s">
        <v>938</v>
      </c>
      <c r="C595" s="112"/>
      <c r="D595" s="112"/>
      <c r="E595" s="112"/>
      <c r="F595" s="112"/>
      <c r="G595" s="112"/>
      <c r="H595" s="112"/>
      <c r="I595" s="112"/>
      <c r="J595" s="241"/>
      <c r="K595" s="241" t="s">
        <v>933</v>
      </c>
      <c r="L595" s="241" t="s">
        <v>933</v>
      </c>
      <c r="M595" s="241" t="s">
        <v>933</v>
      </c>
    </row>
    <row r="596" spans="1:13" s="63" customFormat="1" ht="11.25" customHeight="1" x14ac:dyDescent="0.15">
      <c r="A596" s="134"/>
      <c r="B596" s="243"/>
      <c r="C596" s="112"/>
      <c r="D596" s="112"/>
      <c r="E596" s="112"/>
      <c r="F596" s="112"/>
      <c r="G596" s="112"/>
      <c r="H596" s="112"/>
      <c r="I596" s="112"/>
      <c r="J596" s="241"/>
      <c r="K596" s="241" t="s">
        <v>933</v>
      </c>
      <c r="L596" s="241" t="s">
        <v>933</v>
      </c>
      <c r="M596" s="241" t="s">
        <v>933</v>
      </c>
    </row>
    <row r="597" spans="1:13" s="63" customFormat="1" ht="12" customHeight="1" x14ac:dyDescent="0.15">
      <c r="A597" s="134" t="s">
        <v>418</v>
      </c>
      <c r="B597" s="112">
        <v>2580</v>
      </c>
      <c r="C597" s="112">
        <v>1651</v>
      </c>
      <c r="D597" s="112">
        <v>485</v>
      </c>
      <c r="E597" s="112">
        <v>444</v>
      </c>
      <c r="F597" s="112">
        <v>988</v>
      </c>
      <c r="G597" s="112">
        <v>621</v>
      </c>
      <c r="H597" s="112">
        <v>215</v>
      </c>
      <c r="I597" s="112">
        <v>133</v>
      </c>
      <c r="J597" s="241">
        <v>2.6113360323886639</v>
      </c>
      <c r="K597" s="241">
        <v>2.6586151368760063</v>
      </c>
      <c r="L597" s="241">
        <v>2.2558139534883721</v>
      </c>
      <c r="M597" s="241">
        <v>3.3383458646616542</v>
      </c>
    </row>
    <row r="598" spans="1:13" s="63" customFormat="1" ht="12" customHeight="1" x14ac:dyDescent="0.15">
      <c r="A598" s="134" t="s">
        <v>437</v>
      </c>
      <c r="B598" s="112">
        <v>17</v>
      </c>
      <c r="C598" s="112">
        <v>0</v>
      </c>
      <c r="D598" s="112">
        <v>17</v>
      </c>
      <c r="E598" s="112">
        <v>0</v>
      </c>
      <c r="F598" s="112">
        <v>29</v>
      </c>
      <c r="G598" s="112">
        <v>1</v>
      </c>
      <c r="H598" s="112">
        <v>27</v>
      </c>
      <c r="I598" s="112">
        <v>0</v>
      </c>
      <c r="J598" s="241">
        <v>0.58620689655172409</v>
      </c>
      <c r="K598" s="241" t="s">
        <v>929</v>
      </c>
      <c r="L598" s="241">
        <v>0.62962962962962965</v>
      </c>
      <c r="M598" s="241" t="s">
        <v>929</v>
      </c>
    </row>
    <row r="599" spans="1:13" s="63" customFormat="1" ht="12" customHeight="1" x14ac:dyDescent="0.15">
      <c r="A599" s="134" t="s">
        <v>440</v>
      </c>
      <c r="B599" s="112">
        <v>50403</v>
      </c>
      <c r="C599" s="112">
        <v>37717</v>
      </c>
      <c r="D599" s="112">
        <v>10064</v>
      </c>
      <c r="E599" s="112">
        <v>2622</v>
      </c>
      <c r="F599" s="112">
        <v>12288</v>
      </c>
      <c r="G599" s="112">
        <v>9410</v>
      </c>
      <c r="H599" s="112">
        <v>2133</v>
      </c>
      <c r="I599" s="112">
        <v>721</v>
      </c>
      <c r="J599" s="241">
        <v>4.101806640625</v>
      </c>
      <c r="K599" s="241">
        <v>4.0081827842720514</v>
      </c>
      <c r="L599" s="241">
        <v>4.7182372245663382</v>
      </c>
      <c r="M599" s="241">
        <v>3.6366158113730931</v>
      </c>
    </row>
    <row r="600" spans="1:13" s="63" customFormat="1" ht="12" customHeight="1" x14ac:dyDescent="0.15">
      <c r="A600" s="134" t="s">
        <v>451</v>
      </c>
      <c r="B600" s="112">
        <v>10739</v>
      </c>
      <c r="C600" s="112">
        <v>9568</v>
      </c>
      <c r="D600" s="112">
        <v>1171</v>
      </c>
      <c r="E600" s="112">
        <v>0</v>
      </c>
      <c r="F600" s="112">
        <v>3232</v>
      </c>
      <c r="G600" s="112">
        <v>3056</v>
      </c>
      <c r="H600" s="112">
        <v>176</v>
      </c>
      <c r="I600" s="112">
        <v>0</v>
      </c>
      <c r="J600" s="241">
        <v>3.3227103960396041</v>
      </c>
      <c r="K600" s="241">
        <v>3.1308900523560208</v>
      </c>
      <c r="L600" s="241">
        <v>6.6534090909090908</v>
      </c>
      <c r="M600" s="241" t="s">
        <v>929</v>
      </c>
    </row>
    <row r="601" spans="1:13" s="63" customFormat="1" ht="12" customHeight="1" x14ac:dyDescent="0.15">
      <c r="A601" s="134" t="s">
        <v>462</v>
      </c>
      <c r="B601" s="112">
        <v>3562</v>
      </c>
      <c r="C601" s="112">
        <v>1618</v>
      </c>
      <c r="D601" s="112">
        <v>1327</v>
      </c>
      <c r="E601" s="112">
        <v>617</v>
      </c>
      <c r="F601" s="112">
        <v>690</v>
      </c>
      <c r="G601" s="112">
        <v>285</v>
      </c>
      <c r="H601" s="112">
        <v>338</v>
      </c>
      <c r="I601" s="112">
        <v>63</v>
      </c>
      <c r="J601" s="241">
        <v>5.1623188405797098</v>
      </c>
      <c r="K601" s="241">
        <v>5.6771929824561402</v>
      </c>
      <c r="L601" s="241">
        <v>3.9260355029585798</v>
      </c>
      <c r="M601" s="241">
        <v>9.7936507936507944</v>
      </c>
    </row>
    <row r="602" spans="1:13" s="63" customFormat="1" ht="12" customHeight="1" x14ac:dyDescent="0.15">
      <c r="A602" s="134" t="s">
        <v>114</v>
      </c>
      <c r="B602" s="112">
        <v>3182</v>
      </c>
      <c r="C602" s="112">
        <v>3182</v>
      </c>
      <c r="D602" s="112">
        <v>0</v>
      </c>
      <c r="E602" s="112">
        <v>0</v>
      </c>
      <c r="F602" s="112">
        <v>964</v>
      </c>
      <c r="G602" s="112">
        <v>963</v>
      </c>
      <c r="H602" s="112">
        <v>0</v>
      </c>
      <c r="I602" s="112">
        <v>0</v>
      </c>
      <c r="J602" s="241">
        <v>3.300829875518672</v>
      </c>
      <c r="K602" s="241">
        <v>3.3042575285565938</v>
      </c>
      <c r="L602" s="241" t="s">
        <v>929</v>
      </c>
      <c r="M602" s="241" t="s">
        <v>929</v>
      </c>
    </row>
    <row r="603" spans="1:13" s="63" customFormat="1" ht="12" customHeight="1" x14ac:dyDescent="0.15">
      <c r="A603" s="134" t="s">
        <v>474</v>
      </c>
      <c r="B603" s="112">
        <v>36548</v>
      </c>
      <c r="C603" s="112">
        <v>35449</v>
      </c>
      <c r="D603" s="112">
        <v>1099</v>
      </c>
      <c r="E603" s="112">
        <v>0</v>
      </c>
      <c r="F603" s="112">
        <v>11024</v>
      </c>
      <c r="G603" s="112">
        <v>10776</v>
      </c>
      <c r="H603" s="112">
        <v>249</v>
      </c>
      <c r="I603" s="112">
        <v>0</v>
      </c>
      <c r="J603" s="241">
        <v>3.3153120464441219</v>
      </c>
      <c r="K603" s="241">
        <v>3.2896250927988122</v>
      </c>
      <c r="L603" s="241">
        <v>4.4136546184738954</v>
      </c>
      <c r="M603" s="241" t="s">
        <v>929</v>
      </c>
    </row>
    <row r="604" spans="1:13" s="63" customFormat="1" ht="12" customHeight="1" x14ac:dyDescent="0.15">
      <c r="A604" s="134" t="s">
        <v>486</v>
      </c>
      <c r="B604" s="112">
        <v>4545</v>
      </c>
      <c r="C604" s="112">
        <v>3744</v>
      </c>
      <c r="D604" s="112">
        <v>801</v>
      </c>
      <c r="E604" s="112">
        <v>0</v>
      </c>
      <c r="F604" s="112">
        <v>1220</v>
      </c>
      <c r="G604" s="112">
        <v>1045</v>
      </c>
      <c r="H604" s="112">
        <v>159</v>
      </c>
      <c r="I604" s="112">
        <v>0</v>
      </c>
      <c r="J604" s="241">
        <v>3.7254098360655736</v>
      </c>
      <c r="K604" s="241">
        <v>3.5827751196172248</v>
      </c>
      <c r="L604" s="241">
        <v>5.0377358490566042</v>
      </c>
      <c r="M604" s="241" t="s">
        <v>929</v>
      </c>
    </row>
    <row r="605" spans="1:13" s="63" customFormat="1" ht="12" customHeight="1" x14ac:dyDescent="0.15">
      <c r="A605" s="134" t="s">
        <v>944</v>
      </c>
      <c r="B605" s="112">
        <v>111576</v>
      </c>
      <c r="C605" s="112">
        <v>92929</v>
      </c>
      <c r="D605" s="112">
        <v>14964</v>
      </c>
      <c r="E605" s="112">
        <v>3683</v>
      </c>
      <c r="F605" s="112">
        <v>31929</v>
      </c>
      <c r="G605" s="112">
        <v>27630</v>
      </c>
      <c r="H605" s="112">
        <v>3314</v>
      </c>
      <c r="I605" s="112">
        <v>920</v>
      </c>
      <c r="J605" s="241">
        <v>3.4945034294841681</v>
      </c>
      <c r="K605" s="241">
        <v>3.3633369525877668</v>
      </c>
      <c r="L605" s="241">
        <v>4.5153892576946291</v>
      </c>
      <c r="M605" s="241">
        <v>4.0032608695652172</v>
      </c>
    </row>
    <row r="606" spans="1:13" s="63" customFormat="1" ht="36.75" customHeight="1" x14ac:dyDescent="0.15">
      <c r="A606" s="134" t="s">
        <v>945</v>
      </c>
      <c r="B606" s="112">
        <v>108014</v>
      </c>
      <c r="C606" s="112">
        <v>91311</v>
      </c>
      <c r="D606" s="112">
        <v>13637</v>
      </c>
      <c r="E606" s="112">
        <v>3066</v>
      </c>
      <c r="F606" s="112">
        <v>31239</v>
      </c>
      <c r="G606" s="112">
        <v>27345</v>
      </c>
      <c r="H606" s="112">
        <v>2976</v>
      </c>
      <c r="I606" s="112">
        <v>857</v>
      </c>
      <c r="J606" s="241">
        <v>3.4576650981145365</v>
      </c>
      <c r="K606" s="241">
        <v>3.3392210641799234</v>
      </c>
      <c r="L606" s="241">
        <v>4.582325268817204</v>
      </c>
      <c r="M606" s="241">
        <v>3.5775962660443406</v>
      </c>
    </row>
    <row r="607" spans="1:13" s="63" customFormat="1" ht="36.75" customHeight="1" x14ac:dyDescent="0.15">
      <c r="A607" s="134" t="s">
        <v>932</v>
      </c>
      <c r="B607" s="112">
        <v>3562</v>
      </c>
      <c r="C607" s="112">
        <v>1618</v>
      </c>
      <c r="D607" s="112">
        <v>1327</v>
      </c>
      <c r="E607" s="112">
        <v>617</v>
      </c>
      <c r="F607" s="112">
        <v>690</v>
      </c>
      <c r="G607" s="112">
        <v>285</v>
      </c>
      <c r="H607" s="112">
        <v>338</v>
      </c>
      <c r="I607" s="112">
        <v>63</v>
      </c>
      <c r="J607" s="241">
        <v>5.1623188405797098</v>
      </c>
      <c r="K607" s="241">
        <v>5.6771929824561402</v>
      </c>
      <c r="L607" s="241">
        <v>3.9260355029585798</v>
      </c>
      <c r="M607" s="241">
        <v>9.7936507936507944</v>
      </c>
    </row>
    <row r="608" spans="1:13" s="63" customFormat="1" ht="27" customHeight="1" x14ac:dyDescent="0.15">
      <c r="A608" s="134"/>
      <c r="B608" s="243" t="s">
        <v>940</v>
      </c>
      <c r="C608" s="112"/>
      <c r="D608" s="112"/>
      <c r="E608" s="112"/>
      <c r="F608" s="112"/>
      <c r="G608" s="112"/>
      <c r="H608" s="112"/>
      <c r="I608" s="112"/>
      <c r="J608" s="241"/>
      <c r="K608" s="241" t="s">
        <v>933</v>
      </c>
      <c r="L608" s="241" t="s">
        <v>933</v>
      </c>
      <c r="M608" s="241" t="s">
        <v>933</v>
      </c>
    </row>
    <row r="609" spans="1:13" s="63" customFormat="1" ht="21.95" customHeight="1" x14ac:dyDescent="0.15">
      <c r="A609" s="134"/>
      <c r="B609" s="243" t="s">
        <v>117</v>
      </c>
      <c r="C609" s="112"/>
      <c r="D609" s="112"/>
      <c r="E609" s="112"/>
      <c r="F609" s="112"/>
      <c r="G609" s="112"/>
      <c r="H609" s="112"/>
      <c r="I609" s="112"/>
      <c r="J609" s="241"/>
      <c r="K609" s="241" t="s">
        <v>933</v>
      </c>
      <c r="L609" s="241" t="s">
        <v>933</v>
      </c>
      <c r="M609" s="241" t="s">
        <v>933</v>
      </c>
    </row>
    <row r="610" spans="1:13" s="63" customFormat="1" ht="11.25" customHeight="1" x14ac:dyDescent="0.15">
      <c r="A610" s="134"/>
      <c r="B610" s="243"/>
      <c r="C610" s="112"/>
      <c r="D610" s="112"/>
      <c r="E610" s="112"/>
      <c r="F610" s="112"/>
      <c r="G610" s="112"/>
      <c r="H610" s="112"/>
      <c r="I610" s="112"/>
      <c r="J610" s="241"/>
      <c r="K610" s="241" t="s">
        <v>933</v>
      </c>
      <c r="L610" s="241" t="s">
        <v>933</v>
      </c>
      <c r="M610" s="241" t="s">
        <v>933</v>
      </c>
    </row>
    <row r="611" spans="1:13" s="63" customFormat="1" ht="12" customHeight="1" x14ac:dyDescent="0.15">
      <c r="A611" s="134" t="s">
        <v>418</v>
      </c>
      <c r="B611" s="112">
        <v>7394</v>
      </c>
      <c r="C611" s="112">
        <v>7131</v>
      </c>
      <c r="D611" s="112">
        <v>164</v>
      </c>
      <c r="E611" s="112">
        <v>99</v>
      </c>
      <c r="F611" s="112">
        <v>2612</v>
      </c>
      <c r="G611" s="112">
        <v>2501</v>
      </c>
      <c r="H611" s="112">
        <v>35</v>
      </c>
      <c r="I611" s="112">
        <v>77</v>
      </c>
      <c r="J611" s="241">
        <v>2.8307810107197549</v>
      </c>
      <c r="K611" s="241">
        <v>2.8512594962015192</v>
      </c>
      <c r="L611" s="241">
        <v>4.6857142857142859</v>
      </c>
      <c r="M611" s="241">
        <v>1.2857142857142858</v>
      </c>
    </row>
    <row r="612" spans="1:13" s="63" customFormat="1" ht="12" customHeight="1" x14ac:dyDescent="0.15">
      <c r="A612" s="134" t="s">
        <v>437</v>
      </c>
      <c r="B612" s="112">
        <v>530</v>
      </c>
      <c r="C612" s="112">
        <v>530</v>
      </c>
      <c r="D612" s="112">
        <v>0</v>
      </c>
      <c r="E612" s="112">
        <v>0</v>
      </c>
      <c r="F612" s="112">
        <v>160</v>
      </c>
      <c r="G612" s="112">
        <v>160</v>
      </c>
      <c r="H612" s="112">
        <v>0</v>
      </c>
      <c r="I612" s="112">
        <v>0</v>
      </c>
      <c r="J612" s="241">
        <v>3.3125</v>
      </c>
      <c r="K612" s="241">
        <v>3.3125</v>
      </c>
      <c r="L612" s="241" t="s">
        <v>929</v>
      </c>
      <c r="M612" s="241" t="s">
        <v>929</v>
      </c>
    </row>
    <row r="613" spans="1:13" s="63" customFormat="1" ht="12" customHeight="1" x14ac:dyDescent="0.15">
      <c r="A613" s="134" t="s">
        <v>440</v>
      </c>
      <c r="B613" s="112">
        <v>15897</v>
      </c>
      <c r="C613" s="112">
        <v>14637</v>
      </c>
      <c r="D613" s="112">
        <v>845</v>
      </c>
      <c r="E613" s="112">
        <v>415</v>
      </c>
      <c r="F613" s="112">
        <v>5139</v>
      </c>
      <c r="G613" s="112">
        <v>4822</v>
      </c>
      <c r="H613" s="112">
        <v>247</v>
      </c>
      <c r="I613" s="112">
        <v>70</v>
      </c>
      <c r="J613" s="241">
        <v>3.0934033858727377</v>
      </c>
      <c r="K613" s="241">
        <v>3.0354624637080048</v>
      </c>
      <c r="L613" s="241">
        <v>3.4210526315789473</v>
      </c>
      <c r="M613" s="241">
        <v>5.9285714285714288</v>
      </c>
    </row>
    <row r="614" spans="1:13" s="63" customFormat="1" ht="12" customHeight="1" x14ac:dyDescent="0.15">
      <c r="A614" s="134" t="s">
        <v>451</v>
      </c>
      <c r="B614" s="112">
        <v>8593</v>
      </c>
      <c r="C614" s="112">
        <v>8475</v>
      </c>
      <c r="D614" s="112">
        <v>118</v>
      </c>
      <c r="E614" s="112">
        <v>0</v>
      </c>
      <c r="F614" s="112">
        <v>4017</v>
      </c>
      <c r="G614" s="112">
        <v>3980</v>
      </c>
      <c r="H614" s="112">
        <v>37</v>
      </c>
      <c r="I614" s="112">
        <v>0</v>
      </c>
      <c r="J614" s="241">
        <v>2.1391585760517797</v>
      </c>
      <c r="K614" s="241">
        <v>2.129396984924623</v>
      </c>
      <c r="L614" s="241">
        <v>3.189189189189189</v>
      </c>
      <c r="M614" s="241" t="s">
        <v>929</v>
      </c>
    </row>
    <row r="615" spans="1:13" s="63" customFormat="1" ht="12" customHeight="1" x14ac:dyDescent="0.15">
      <c r="A615" s="134" t="s">
        <v>462</v>
      </c>
      <c r="B615" s="112">
        <v>2014</v>
      </c>
      <c r="C615" s="112">
        <v>1885</v>
      </c>
      <c r="D615" s="112">
        <v>34</v>
      </c>
      <c r="E615" s="112">
        <v>95</v>
      </c>
      <c r="F615" s="112">
        <v>6008</v>
      </c>
      <c r="G615" s="112">
        <v>5992</v>
      </c>
      <c r="H615" s="112">
        <v>7</v>
      </c>
      <c r="I615" s="112">
        <v>9</v>
      </c>
      <c r="J615" s="241">
        <v>0.33521970705725701</v>
      </c>
      <c r="K615" s="241">
        <v>0.31458611481975968</v>
      </c>
      <c r="L615" s="241">
        <v>4.8571428571428568</v>
      </c>
      <c r="M615" s="241">
        <v>10.555555555555555</v>
      </c>
    </row>
    <row r="616" spans="1:13" s="63" customFormat="1" ht="12" customHeight="1" x14ac:dyDescent="0.15">
      <c r="A616" s="134" t="s">
        <v>114</v>
      </c>
      <c r="B616" s="112">
        <v>878</v>
      </c>
      <c r="C616" s="112">
        <v>878</v>
      </c>
      <c r="D616" s="112">
        <v>0</v>
      </c>
      <c r="E616" s="112">
        <v>0</v>
      </c>
      <c r="F616" s="112">
        <v>473</v>
      </c>
      <c r="G616" s="112">
        <v>473</v>
      </c>
      <c r="H616" s="112">
        <v>0</v>
      </c>
      <c r="I616" s="112">
        <v>0</v>
      </c>
      <c r="J616" s="241">
        <v>1.8562367864693445</v>
      </c>
      <c r="K616" s="241">
        <v>1.8562367864693445</v>
      </c>
      <c r="L616" s="241" t="s">
        <v>929</v>
      </c>
      <c r="M616" s="241" t="s">
        <v>929</v>
      </c>
    </row>
    <row r="617" spans="1:13" s="63" customFormat="1" ht="12" customHeight="1" x14ac:dyDescent="0.15">
      <c r="A617" s="134" t="s">
        <v>474</v>
      </c>
      <c r="B617" s="112">
        <v>10742</v>
      </c>
      <c r="C617" s="112">
        <v>10672</v>
      </c>
      <c r="D617" s="112">
        <v>70</v>
      </c>
      <c r="E617" s="112">
        <v>0</v>
      </c>
      <c r="F617" s="112">
        <v>3976</v>
      </c>
      <c r="G617" s="112">
        <v>3946</v>
      </c>
      <c r="H617" s="112">
        <v>30</v>
      </c>
      <c r="I617" s="112">
        <v>0</v>
      </c>
      <c r="J617" s="241">
        <v>2.7017102615694166</v>
      </c>
      <c r="K617" s="241">
        <v>2.7045108971109983</v>
      </c>
      <c r="L617" s="241">
        <v>2.3333333333333335</v>
      </c>
      <c r="M617" s="241" t="s">
        <v>929</v>
      </c>
    </row>
    <row r="618" spans="1:13" s="63" customFormat="1" ht="12" customHeight="1" x14ac:dyDescent="0.15">
      <c r="A618" s="134" t="s">
        <v>486</v>
      </c>
      <c r="B618" s="112">
        <v>1591</v>
      </c>
      <c r="C618" s="112">
        <v>1464</v>
      </c>
      <c r="D618" s="112">
        <v>127</v>
      </c>
      <c r="E618" s="112">
        <v>0</v>
      </c>
      <c r="F618" s="112">
        <v>1018</v>
      </c>
      <c r="G618" s="112">
        <v>969</v>
      </c>
      <c r="H618" s="112">
        <v>47</v>
      </c>
      <c r="I618" s="112">
        <v>2</v>
      </c>
      <c r="J618" s="241">
        <v>1.5628683693516698</v>
      </c>
      <c r="K618" s="241">
        <v>1.5108359133126934</v>
      </c>
      <c r="L618" s="241">
        <v>2.7021276595744679</v>
      </c>
      <c r="M618" s="241" t="s">
        <v>929</v>
      </c>
    </row>
    <row r="619" spans="1:13" s="63" customFormat="1" ht="12" customHeight="1" x14ac:dyDescent="0.15">
      <c r="A619" s="134" t="s">
        <v>944</v>
      </c>
      <c r="B619" s="112">
        <v>47639</v>
      </c>
      <c r="C619" s="112">
        <v>45672</v>
      </c>
      <c r="D619" s="112">
        <v>1358</v>
      </c>
      <c r="E619" s="112">
        <v>609</v>
      </c>
      <c r="F619" s="112">
        <v>24614</v>
      </c>
      <c r="G619" s="112">
        <v>24047</v>
      </c>
      <c r="H619" s="112">
        <v>409</v>
      </c>
      <c r="I619" s="112">
        <v>158</v>
      </c>
      <c r="J619" s="241">
        <v>1.9354432436824571</v>
      </c>
      <c r="K619" s="241">
        <v>1.8992805755395683</v>
      </c>
      <c r="L619" s="241">
        <v>3.3202933985330074</v>
      </c>
      <c r="M619" s="241">
        <v>3.8544303797468356</v>
      </c>
    </row>
    <row r="620" spans="1:13" s="63" customFormat="1" ht="36.950000000000003" customHeight="1" x14ac:dyDescent="0.15">
      <c r="A620" s="134" t="s">
        <v>945</v>
      </c>
      <c r="B620" s="112">
        <v>45625</v>
      </c>
      <c r="C620" s="112">
        <v>43787</v>
      </c>
      <c r="D620" s="112">
        <v>1324</v>
      </c>
      <c r="E620" s="112">
        <v>514</v>
      </c>
      <c r="F620" s="112">
        <v>18519</v>
      </c>
      <c r="G620" s="112">
        <v>17967</v>
      </c>
      <c r="H620" s="112">
        <v>403</v>
      </c>
      <c r="I620" s="112">
        <v>149</v>
      </c>
      <c r="J620" s="241">
        <v>2.4636859441654515</v>
      </c>
      <c r="K620" s="241">
        <v>2.4370790894417542</v>
      </c>
      <c r="L620" s="241">
        <v>3.2853598014888337</v>
      </c>
      <c r="M620" s="241">
        <v>3.4496644295302015</v>
      </c>
    </row>
    <row r="621" spans="1:13" s="63" customFormat="1" ht="36.950000000000003" customHeight="1" x14ac:dyDescent="0.15">
      <c r="A621" s="134" t="s">
        <v>932</v>
      </c>
      <c r="B621" s="112">
        <v>2014</v>
      </c>
      <c r="C621" s="112">
        <v>1885</v>
      </c>
      <c r="D621" s="112">
        <v>34</v>
      </c>
      <c r="E621" s="112">
        <v>95</v>
      </c>
      <c r="F621" s="112">
        <v>6095</v>
      </c>
      <c r="G621" s="112">
        <v>6080</v>
      </c>
      <c r="H621" s="112">
        <v>7</v>
      </c>
      <c r="I621" s="112">
        <v>9</v>
      </c>
      <c r="J621" s="241">
        <v>0.33043478260869563</v>
      </c>
      <c r="K621" s="241">
        <v>0.31003289473684209</v>
      </c>
      <c r="L621" s="241">
        <v>4.8571428571428568</v>
      </c>
      <c r="M621" s="241">
        <v>10.555555555555555</v>
      </c>
    </row>
    <row r="622" spans="1:13" s="63" customFormat="1" ht="21.95" customHeight="1" x14ac:dyDescent="0.15">
      <c r="A622" s="134"/>
      <c r="B622" s="243" t="s">
        <v>118</v>
      </c>
      <c r="C622" s="112"/>
      <c r="D622" s="112"/>
      <c r="E622" s="112"/>
      <c r="F622" s="112"/>
      <c r="G622" s="112"/>
      <c r="H622" s="112"/>
      <c r="I622" s="112"/>
      <c r="J622" s="241"/>
      <c r="K622" s="241" t="s">
        <v>933</v>
      </c>
      <c r="L622" s="241" t="s">
        <v>933</v>
      </c>
      <c r="M622" s="241" t="s">
        <v>933</v>
      </c>
    </row>
    <row r="623" spans="1:13" s="63" customFormat="1" x14ac:dyDescent="0.2">
      <c r="A623" s="134"/>
      <c r="B623" s="245"/>
      <c r="C623" s="112"/>
      <c r="D623" s="112"/>
      <c r="E623" s="112"/>
      <c r="F623" s="112"/>
      <c r="G623" s="112"/>
      <c r="H623" s="112"/>
      <c r="I623" s="112"/>
      <c r="J623" s="241"/>
      <c r="K623" s="241" t="s">
        <v>933</v>
      </c>
      <c r="L623" s="241" t="s">
        <v>933</v>
      </c>
      <c r="M623" s="241" t="s">
        <v>933</v>
      </c>
    </row>
    <row r="624" spans="1:13" s="63" customFormat="1" ht="12" customHeight="1" x14ac:dyDescent="0.15">
      <c r="A624" s="134" t="s">
        <v>418</v>
      </c>
      <c r="B624" s="112">
        <v>9747</v>
      </c>
      <c r="C624" s="112">
        <v>9272</v>
      </c>
      <c r="D624" s="112">
        <v>111</v>
      </c>
      <c r="E624" s="112">
        <v>364</v>
      </c>
      <c r="F624" s="112">
        <v>3383</v>
      </c>
      <c r="G624" s="112">
        <v>3073</v>
      </c>
      <c r="H624" s="112">
        <v>69</v>
      </c>
      <c r="I624" s="112">
        <v>241</v>
      </c>
      <c r="J624" s="241">
        <v>2.8811705586757315</v>
      </c>
      <c r="K624" s="241">
        <v>3.0172469899121381</v>
      </c>
      <c r="L624" s="241">
        <v>1.6086956521739131</v>
      </c>
      <c r="M624" s="241">
        <v>1.5103734439834025</v>
      </c>
    </row>
    <row r="625" spans="1:13" s="63" customFormat="1" ht="12" customHeight="1" x14ac:dyDescent="0.15">
      <c r="A625" s="134" t="s">
        <v>437</v>
      </c>
      <c r="B625" s="112">
        <v>313</v>
      </c>
      <c r="C625" s="112">
        <v>313</v>
      </c>
      <c r="D625" s="112">
        <v>0</v>
      </c>
      <c r="E625" s="112">
        <v>0</v>
      </c>
      <c r="F625" s="112">
        <v>190</v>
      </c>
      <c r="G625" s="112">
        <v>174</v>
      </c>
      <c r="H625" s="112">
        <v>12</v>
      </c>
      <c r="I625" s="112">
        <v>4</v>
      </c>
      <c r="J625" s="241">
        <v>1.6473684210526316</v>
      </c>
      <c r="K625" s="241">
        <v>1.7988505747126438</v>
      </c>
      <c r="L625" s="241" t="s">
        <v>929</v>
      </c>
      <c r="M625" s="241" t="s">
        <v>929</v>
      </c>
    </row>
    <row r="626" spans="1:13" s="63" customFormat="1" ht="12" customHeight="1" x14ac:dyDescent="0.15">
      <c r="A626" s="134" t="s">
        <v>440</v>
      </c>
      <c r="B626" s="112">
        <v>14846</v>
      </c>
      <c r="C626" s="112">
        <v>13337</v>
      </c>
      <c r="D626" s="112">
        <v>707</v>
      </c>
      <c r="E626" s="112">
        <v>802</v>
      </c>
      <c r="F626" s="112">
        <v>3946</v>
      </c>
      <c r="G626" s="112">
        <v>3476</v>
      </c>
      <c r="H626" s="112">
        <v>223</v>
      </c>
      <c r="I626" s="112">
        <v>238</v>
      </c>
      <c r="J626" s="241">
        <v>3.7622909275215406</v>
      </c>
      <c r="K626" s="241">
        <v>3.8368814729574225</v>
      </c>
      <c r="L626" s="241">
        <v>3.1704035874439462</v>
      </c>
      <c r="M626" s="241">
        <v>3.3697478991596639</v>
      </c>
    </row>
    <row r="627" spans="1:13" s="63" customFormat="1" ht="12" customHeight="1" x14ac:dyDescent="0.15">
      <c r="A627" s="134" t="s">
        <v>451</v>
      </c>
      <c r="B627" s="112">
        <v>7472</v>
      </c>
      <c r="C627" s="112">
        <v>7402</v>
      </c>
      <c r="D627" s="112">
        <v>0</v>
      </c>
      <c r="E627" s="112">
        <v>70</v>
      </c>
      <c r="F627" s="112">
        <v>4361</v>
      </c>
      <c r="G627" s="112">
        <v>4325</v>
      </c>
      <c r="H627" s="112">
        <v>0</v>
      </c>
      <c r="I627" s="112">
        <v>36</v>
      </c>
      <c r="J627" s="241">
        <v>1.7133684934648017</v>
      </c>
      <c r="K627" s="241">
        <v>1.7114450867052022</v>
      </c>
      <c r="L627" s="241" t="s">
        <v>929</v>
      </c>
      <c r="M627" s="241">
        <v>1.9444444444444444</v>
      </c>
    </row>
    <row r="628" spans="1:13" s="63" customFormat="1" ht="12" customHeight="1" x14ac:dyDescent="0.15">
      <c r="A628" s="134" t="s">
        <v>462</v>
      </c>
      <c r="B628" s="112">
        <v>2204</v>
      </c>
      <c r="C628" s="112">
        <v>2070</v>
      </c>
      <c r="D628" s="112">
        <v>23</v>
      </c>
      <c r="E628" s="112">
        <v>111</v>
      </c>
      <c r="F628" s="112">
        <v>6495</v>
      </c>
      <c r="G628" s="112">
        <v>6464</v>
      </c>
      <c r="H628" s="112">
        <v>12</v>
      </c>
      <c r="I628" s="112">
        <v>18</v>
      </c>
      <c r="J628" s="241">
        <v>0.33933795227097768</v>
      </c>
      <c r="K628" s="241">
        <v>0.32023514851485146</v>
      </c>
      <c r="L628" s="241">
        <v>1.9166666666666667</v>
      </c>
      <c r="M628" s="241">
        <v>6.166666666666667</v>
      </c>
    </row>
    <row r="629" spans="1:13" s="63" customFormat="1" ht="12" customHeight="1" x14ac:dyDescent="0.15">
      <c r="A629" s="134" t="s">
        <v>467</v>
      </c>
      <c r="B629" s="112">
        <v>225</v>
      </c>
      <c r="C629" s="112">
        <v>225</v>
      </c>
      <c r="D629" s="112">
        <v>0</v>
      </c>
      <c r="E629" s="112">
        <v>0</v>
      </c>
      <c r="F629" s="112">
        <v>182</v>
      </c>
      <c r="G629" s="112">
        <v>182</v>
      </c>
      <c r="H629" s="112">
        <v>0</v>
      </c>
      <c r="I629" s="112">
        <v>0</v>
      </c>
      <c r="J629" s="241">
        <v>1.2362637362637363</v>
      </c>
      <c r="K629" s="241">
        <v>1.2362637362637363</v>
      </c>
      <c r="L629" s="241" t="s">
        <v>929</v>
      </c>
      <c r="M629" s="241" t="s">
        <v>929</v>
      </c>
    </row>
    <row r="630" spans="1:13" s="63" customFormat="1" ht="12" customHeight="1" x14ac:dyDescent="0.15">
      <c r="A630" s="134" t="s">
        <v>114</v>
      </c>
      <c r="B630" s="112">
        <v>1253</v>
      </c>
      <c r="C630" s="112">
        <v>1253</v>
      </c>
      <c r="D630" s="112">
        <v>0</v>
      </c>
      <c r="E630" s="112">
        <v>0</v>
      </c>
      <c r="F630" s="112">
        <v>388</v>
      </c>
      <c r="G630" s="112">
        <v>388</v>
      </c>
      <c r="H630" s="112">
        <v>0</v>
      </c>
      <c r="I630" s="112">
        <v>0</v>
      </c>
      <c r="J630" s="241">
        <v>3.2293814432989691</v>
      </c>
      <c r="K630" s="241">
        <v>3.2293814432989691</v>
      </c>
      <c r="L630" s="241" t="s">
        <v>929</v>
      </c>
      <c r="M630" s="241" t="s">
        <v>929</v>
      </c>
    </row>
    <row r="631" spans="1:13" s="63" customFormat="1" ht="12" customHeight="1" x14ac:dyDescent="0.15">
      <c r="A631" s="134" t="s">
        <v>474</v>
      </c>
      <c r="B631" s="112">
        <v>9364</v>
      </c>
      <c r="C631" s="112">
        <v>9364</v>
      </c>
      <c r="D631" s="112">
        <v>0</v>
      </c>
      <c r="E631" s="112">
        <v>0</v>
      </c>
      <c r="F631" s="112">
        <v>3258</v>
      </c>
      <c r="G631" s="112">
        <v>3258</v>
      </c>
      <c r="H631" s="112">
        <v>0</v>
      </c>
      <c r="I631" s="112">
        <v>0</v>
      </c>
      <c r="J631" s="241">
        <v>2.8741559238796808</v>
      </c>
      <c r="K631" s="241">
        <v>2.8741559238796808</v>
      </c>
      <c r="L631" s="241" t="s">
        <v>929</v>
      </c>
      <c r="M631" s="241" t="s">
        <v>929</v>
      </c>
    </row>
    <row r="632" spans="1:13" s="63" customFormat="1" ht="12" customHeight="1" x14ac:dyDescent="0.15">
      <c r="A632" s="134" t="s">
        <v>486</v>
      </c>
      <c r="B632" s="112">
        <v>1556</v>
      </c>
      <c r="C632" s="112">
        <v>1428</v>
      </c>
      <c r="D632" s="112">
        <v>88</v>
      </c>
      <c r="E632" s="112">
        <v>40</v>
      </c>
      <c r="F632" s="112">
        <v>1004</v>
      </c>
      <c r="G632" s="112">
        <v>934</v>
      </c>
      <c r="H632" s="112">
        <v>10</v>
      </c>
      <c r="I632" s="112">
        <v>60</v>
      </c>
      <c r="J632" s="241">
        <v>1.549800796812749</v>
      </c>
      <c r="K632" s="241">
        <v>1.5289079229122056</v>
      </c>
      <c r="L632" s="241">
        <v>8.8000000000000007</v>
      </c>
      <c r="M632" s="241">
        <v>0.66666666666666663</v>
      </c>
    </row>
    <row r="633" spans="1:13" s="63" customFormat="1" ht="12" customHeight="1" x14ac:dyDescent="0.15">
      <c r="A633" s="134" t="s">
        <v>944</v>
      </c>
      <c r="B633" s="112">
        <v>46980</v>
      </c>
      <c r="C633" s="112">
        <v>44664</v>
      </c>
      <c r="D633" s="112">
        <v>929</v>
      </c>
      <c r="E633" s="112">
        <v>1387</v>
      </c>
      <c r="F633" s="112">
        <v>24454</v>
      </c>
      <c r="G633" s="112">
        <v>23500</v>
      </c>
      <c r="H633" s="112">
        <v>330</v>
      </c>
      <c r="I633" s="112">
        <v>615</v>
      </c>
      <c r="J633" s="241">
        <v>1.9211580927455632</v>
      </c>
      <c r="K633" s="241">
        <v>1.900595744680851</v>
      </c>
      <c r="L633" s="241">
        <v>2.815151515151515</v>
      </c>
      <c r="M633" s="241">
        <v>2.2552845528455285</v>
      </c>
    </row>
    <row r="634" spans="1:13" s="63" customFormat="1" ht="36.950000000000003" customHeight="1" x14ac:dyDescent="0.15">
      <c r="A634" s="134" t="s">
        <v>945</v>
      </c>
      <c r="B634" s="112">
        <v>44776</v>
      </c>
      <c r="C634" s="112">
        <v>42594</v>
      </c>
      <c r="D634" s="112">
        <v>906</v>
      </c>
      <c r="E634" s="112">
        <v>1276</v>
      </c>
      <c r="F634" s="112">
        <v>17937</v>
      </c>
      <c r="G634" s="112">
        <v>17014</v>
      </c>
      <c r="H634" s="112">
        <v>318</v>
      </c>
      <c r="I634" s="112">
        <v>597</v>
      </c>
      <c r="J634" s="241">
        <v>2.4962925795840998</v>
      </c>
      <c r="K634" s="241">
        <v>2.5034677324556247</v>
      </c>
      <c r="L634" s="241">
        <v>2.8490566037735849</v>
      </c>
      <c r="M634" s="241">
        <v>2.137353433835846</v>
      </c>
    </row>
    <row r="635" spans="1:13" s="63" customFormat="1" ht="36.950000000000003" customHeight="1" x14ac:dyDescent="0.15">
      <c r="A635" s="134" t="s">
        <v>932</v>
      </c>
      <c r="B635" s="112">
        <v>2204</v>
      </c>
      <c r="C635" s="112">
        <v>2070</v>
      </c>
      <c r="D635" s="112">
        <v>23</v>
      </c>
      <c r="E635" s="112">
        <v>111</v>
      </c>
      <c r="F635" s="112">
        <v>6517</v>
      </c>
      <c r="G635" s="112">
        <v>6487</v>
      </c>
      <c r="H635" s="112">
        <v>12</v>
      </c>
      <c r="I635" s="112">
        <v>18</v>
      </c>
      <c r="J635" s="241">
        <v>0.33819241982507287</v>
      </c>
      <c r="K635" s="241">
        <v>0.31909973793741331</v>
      </c>
      <c r="L635" s="241">
        <v>1.9166666666666667</v>
      </c>
      <c r="M635" s="241">
        <v>6.166666666666667</v>
      </c>
    </row>
    <row r="636" spans="1:13" s="63" customFormat="1" ht="11.25" customHeight="1" x14ac:dyDescent="0.15">
      <c r="A636" s="134"/>
      <c r="B636" s="112"/>
      <c r="C636" s="112"/>
      <c r="D636" s="112"/>
      <c r="E636" s="112"/>
      <c r="F636" s="112"/>
      <c r="G636" s="112"/>
      <c r="H636" s="112"/>
      <c r="I636" s="112"/>
      <c r="J636" s="241"/>
      <c r="K636" s="241"/>
      <c r="L636" s="241"/>
      <c r="M636" s="241"/>
    </row>
    <row r="637" spans="1:13" s="63" customFormat="1" ht="11.25" customHeight="1" x14ac:dyDescent="0.15">
      <c r="A637" s="134"/>
      <c r="B637" s="112"/>
      <c r="C637" s="112"/>
      <c r="D637" s="112"/>
      <c r="E637" s="112"/>
      <c r="F637" s="112"/>
      <c r="G637" s="112"/>
      <c r="H637" s="112"/>
      <c r="I637" s="112"/>
      <c r="J637" s="241"/>
      <c r="K637" s="241"/>
      <c r="L637" s="241"/>
      <c r="M637" s="241"/>
    </row>
    <row r="638" spans="1:13" s="63" customFormat="1" ht="11.25" customHeight="1" x14ac:dyDescent="0.15">
      <c r="A638" s="134"/>
      <c r="B638" s="112"/>
      <c r="C638" s="112"/>
      <c r="D638" s="112"/>
      <c r="E638" s="112"/>
      <c r="F638" s="112"/>
      <c r="G638" s="112"/>
      <c r="H638" s="112"/>
      <c r="I638" s="112"/>
      <c r="J638" s="241"/>
      <c r="K638" s="241"/>
      <c r="L638" s="241"/>
      <c r="M638" s="241"/>
    </row>
    <row r="639" spans="1:13" s="63" customFormat="1" ht="11.25" customHeight="1" x14ac:dyDescent="0.15">
      <c r="A639" s="134"/>
      <c r="B639" s="112"/>
      <c r="C639" s="112"/>
      <c r="D639" s="112"/>
      <c r="E639" s="112"/>
      <c r="F639" s="112"/>
      <c r="G639" s="112"/>
      <c r="H639" s="112"/>
      <c r="I639" s="112"/>
      <c r="J639" s="241"/>
      <c r="K639" s="241"/>
      <c r="L639" s="241"/>
      <c r="M639" s="241"/>
    </row>
    <row r="640" spans="1:13" s="63" customFormat="1" ht="11.25" customHeight="1" x14ac:dyDescent="0.15">
      <c r="A640" s="238" t="s">
        <v>934</v>
      </c>
      <c r="B640" s="112"/>
      <c r="C640" s="112"/>
      <c r="D640" s="112"/>
      <c r="E640" s="112"/>
      <c r="F640" s="112"/>
      <c r="G640" s="112"/>
      <c r="H640" s="112"/>
      <c r="I640" s="112"/>
      <c r="J640" s="241"/>
      <c r="K640" s="241"/>
      <c r="L640" s="241"/>
      <c r="M640" s="241"/>
    </row>
    <row r="641" spans="1:13" s="63" customFormat="1" ht="11.25" customHeight="1" x14ac:dyDescent="0.15">
      <c r="A641" s="242" t="s">
        <v>946</v>
      </c>
      <c r="B641" s="112"/>
      <c r="C641" s="112"/>
      <c r="D641" s="112"/>
      <c r="E641" s="112"/>
      <c r="F641" s="112"/>
      <c r="G641" s="112"/>
      <c r="H641" s="112"/>
      <c r="I641" s="112"/>
      <c r="J641" s="241"/>
      <c r="K641" s="241"/>
      <c r="L641" s="241"/>
      <c r="M641" s="241"/>
    </row>
    <row r="642" spans="1:13" s="63" customFormat="1" ht="11.25" customHeight="1" x14ac:dyDescent="0.15">
      <c r="A642" s="134" t="s">
        <v>947</v>
      </c>
      <c r="B642" s="112"/>
      <c r="C642" s="112"/>
      <c r="D642" s="112"/>
      <c r="E642" s="112"/>
      <c r="F642" s="112"/>
      <c r="G642" s="112"/>
      <c r="H642" s="112"/>
      <c r="I642" s="112"/>
      <c r="J642" s="241"/>
      <c r="K642" s="241"/>
      <c r="L642" s="241"/>
      <c r="M642" s="241"/>
    </row>
    <row r="643" spans="1:13" s="63" customFormat="1" ht="11.25" customHeight="1" x14ac:dyDescent="0.15">
      <c r="A643" s="134"/>
      <c r="B643" s="112"/>
      <c r="C643" s="112"/>
      <c r="D643" s="112"/>
      <c r="E643" s="112"/>
      <c r="F643" s="112"/>
      <c r="G643" s="112"/>
      <c r="H643" s="112"/>
      <c r="I643" s="112"/>
      <c r="J643" s="241"/>
      <c r="K643" s="241"/>
      <c r="L643" s="241"/>
      <c r="M643" s="241"/>
    </row>
    <row r="644" spans="1:13" s="63" customFormat="1" ht="11.25" customHeight="1" x14ac:dyDescent="0.15">
      <c r="A644" s="134"/>
      <c r="B644" s="112"/>
      <c r="C644" s="112"/>
      <c r="D644" s="112"/>
      <c r="E644" s="112"/>
      <c r="F644" s="112"/>
      <c r="G644" s="112"/>
      <c r="H644" s="112"/>
      <c r="I644" s="112"/>
      <c r="J644" s="241"/>
      <c r="K644" s="241"/>
      <c r="L644" s="241"/>
      <c r="M644" s="241"/>
    </row>
    <row r="645" spans="1:13" s="63" customFormat="1" ht="11.25" customHeight="1" x14ac:dyDescent="0.15">
      <c r="A645" s="320" t="s">
        <v>73</v>
      </c>
      <c r="B645" s="320"/>
      <c r="C645" s="320"/>
      <c r="D645" s="320"/>
      <c r="E645" s="320"/>
      <c r="F645" s="112"/>
      <c r="G645" s="112"/>
      <c r="H645" s="112"/>
      <c r="I645" s="112"/>
      <c r="J645" s="241"/>
      <c r="K645" s="241"/>
      <c r="L645" s="241"/>
      <c r="M645" s="241"/>
    </row>
    <row r="646" spans="1:13" s="63" customFormat="1" ht="27" customHeight="1" x14ac:dyDescent="0.15">
      <c r="A646" s="134"/>
      <c r="B646" s="243" t="s">
        <v>940</v>
      </c>
      <c r="C646" s="112"/>
      <c r="D646" s="112"/>
      <c r="E646" s="112"/>
      <c r="F646" s="112"/>
      <c r="G646" s="112"/>
      <c r="H646" s="112"/>
      <c r="I646" s="112"/>
      <c r="J646" s="241"/>
      <c r="K646" s="241"/>
      <c r="L646" s="241"/>
      <c r="M646" s="241"/>
    </row>
    <row r="647" spans="1:13" s="63" customFormat="1" ht="21.95" customHeight="1" x14ac:dyDescent="0.15">
      <c r="A647" s="134"/>
      <c r="B647" s="243" t="s">
        <v>119</v>
      </c>
      <c r="C647" s="112"/>
      <c r="D647" s="112"/>
      <c r="E647" s="112"/>
      <c r="F647" s="112"/>
      <c r="G647" s="112"/>
      <c r="H647" s="112"/>
      <c r="I647" s="112"/>
      <c r="J647" s="241"/>
      <c r="K647" s="241" t="s">
        <v>933</v>
      </c>
      <c r="L647" s="241" t="s">
        <v>933</v>
      </c>
      <c r="M647" s="241" t="s">
        <v>933</v>
      </c>
    </row>
    <row r="648" spans="1:13" s="63" customFormat="1" x14ac:dyDescent="0.2">
      <c r="A648" s="134"/>
      <c r="B648" s="245"/>
      <c r="C648" s="112"/>
      <c r="D648" s="112"/>
      <c r="E648" s="112"/>
      <c r="F648" s="112"/>
      <c r="G648" s="112"/>
      <c r="H648" s="112"/>
      <c r="I648" s="112"/>
      <c r="J648" s="241"/>
      <c r="K648" s="241" t="s">
        <v>933</v>
      </c>
      <c r="L648" s="241" t="s">
        <v>933</v>
      </c>
      <c r="M648" s="241" t="s">
        <v>933</v>
      </c>
    </row>
    <row r="649" spans="1:13" s="63" customFormat="1" ht="12" customHeight="1" x14ac:dyDescent="0.15">
      <c r="A649" s="134" t="s">
        <v>418</v>
      </c>
      <c r="B649" s="112">
        <v>2932</v>
      </c>
      <c r="C649" s="112">
        <v>2779</v>
      </c>
      <c r="D649" s="112">
        <v>37</v>
      </c>
      <c r="E649" s="112">
        <v>116</v>
      </c>
      <c r="F649" s="112">
        <v>1235</v>
      </c>
      <c r="G649" s="112">
        <v>1183</v>
      </c>
      <c r="H649" s="112">
        <v>31</v>
      </c>
      <c r="I649" s="112">
        <v>9</v>
      </c>
      <c r="J649" s="241">
        <v>2.3740890688259109</v>
      </c>
      <c r="K649" s="241">
        <v>2.3491124260355027</v>
      </c>
      <c r="L649" s="241">
        <v>1.1935483870967742</v>
      </c>
      <c r="M649" s="241">
        <v>12.888888888888889</v>
      </c>
    </row>
    <row r="650" spans="1:13" s="63" customFormat="1" ht="12" customHeight="1" x14ac:dyDescent="0.15">
      <c r="A650" s="134" t="s">
        <v>437</v>
      </c>
      <c r="B650" s="112">
        <v>111</v>
      </c>
      <c r="C650" s="112">
        <v>103</v>
      </c>
      <c r="D650" s="112">
        <v>8</v>
      </c>
      <c r="E650" s="112">
        <v>0</v>
      </c>
      <c r="F650" s="112">
        <v>30</v>
      </c>
      <c r="G650" s="112">
        <v>20</v>
      </c>
      <c r="H650" s="112">
        <v>10</v>
      </c>
      <c r="I650" s="112">
        <v>0</v>
      </c>
      <c r="J650" s="241">
        <v>3.7</v>
      </c>
      <c r="K650" s="241">
        <v>5.15</v>
      </c>
      <c r="L650" s="241">
        <v>0.8</v>
      </c>
      <c r="M650" s="241" t="s">
        <v>929</v>
      </c>
    </row>
    <row r="651" spans="1:13" s="63" customFormat="1" ht="12" customHeight="1" x14ac:dyDescent="0.15">
      <c r="A651" s="134" t="s">
        <v>440</v>
      </c>
      <c r="B651" s="112">
        <v>5751</v>
      </c>
      <c r="C651" s="112">
        <v>4296</v>
      </c>
      <c r="D651" s="112">
        <v>1119</v>
      </c>
      <c r="E651" s="112">
        <v>336</v>
      </c>
      <c r="F651" s="112">
        <v>1489</v>
      </c>
      <c r="G651" s="112">
        <v>1144</v>
      </c>
      <c r="H651" s="112">
        <v>240</v>
      </c>
      <c r="I651" s="112">
        <v>92</v>
      </c>
      <c r="J651" s="241">
        <v>3.862323707186031</v>
      </c>
      <c r="K651" s="241">
        <v>3.7552447552447554</v>
      </c>
      <c r="L651" s="241">
        <v>4.6624999999999996</v>
      </c>
      <c r="M651" s="241">
        <v>3.652173913043478</v>
      </c>
    </row>
    <row r="652" spans="1:13" s="63" customFormat="1" ht="12" customHeight="1" x14ac:dyDescent="0.15">
      <c r="A652" s="134" t="s">
        <v>451</v>
      </c>
      <c r="B652" s="112">
        <v>2346</v>
      </c>
      <c r="C652" s="112">
        <v>2291</v>
      </c>
      <c r="D652" s="112">
        <v>55</v>
      </c>
      <c r="E652" s="112">
        <v>0</v>
      </c>
      <c r="F652" s="112">
        <v>1540</v>
      </c>
      <c r="G652" s="112">
        <v>1532</v>
      </c>
      <c r="H652" s="112">
        <v>8</v>
      </c>
      <c r="I652" s="112">
        <v>0</v>
      </c>
      <c r="J652" s="241">
        <v>1.5233766233766233</v>
      </c>
      <c r="K652" s="241">
        <v>1.4954308093994777</v>
      </c>
      <c r="L652" s="241">
        <v>6.875</v>
      </c>
      <c r="M652" s="241" t="s">
        <v>929</v>
      </c>
    </row>
    <row r="653" spans="1:13" s="63" customFormat="1" ht="12" customHeight="1" x14ac:dyDescent="0.15">
      <c r="A653" s="134" t="s">
        <v>462</v>
      </c>
      <c r="B653" s="112">
        <v>1162</v>
      </c>
      <c r="C653" s="112">
        <v>927</v>
      </c>
      <c r="D653" s="112">
        <v>100</v>
      </c>
      <c r="E653" s="112">
        <v>135</v>
      </c>
      <c r="F653" s="112">
        <v>2412</v>
      </c>
      <c r="G653" s="112">
        <v>2373</v>
      </c>
      <c r="H653" s="112">
        <v>30</v>
      </c>
      <c r="I653" s="112">
        <v>5</v>
      </c>
      <c r="J653" s="241">
        <v>0.48175787728026537</v>
      </c>
      <c r="K653" s="241">
        <v>0.39064475347661187</v>
      </c>
      <c r="L653" s="241">
        <v>3.3333333333333335</v>
      </c>
      <c r="M653" s="241">
        <v>27</v>
      </c>
    </row>
    <row r="654" spans="1:13" s="63" customFormat="1" ht="12" customHeight="1" x14ac:dyDescent="0.15">
      <c r="A654" s="134" t="s">
        <v>467</v>
      </c>
      <c r="B654" s="112">
        <v>141</v>
      </c>
      <c r="C654" s="112">
        <v>141</v>
      </c>
      <c r="D654" s="112">
        <v>0</v>
      </c>
      <c r="E654" s="112">
        <v>0</v>
      </c>
      <c r="F654" s="112">
        <v>145</v>
      </c>
      <c r="G654" s="112">
        <v>145</v>
      </c>
      <c r="H654" s="112">
        <v>0</v>
      </c>
      <c r="I654" s="112">
        <v>0</v>
      </c>
      <c r="J654" s="241">
        <v>0.97241379310344822</v>
      </c>
      <c r="K654" s="241">
        <v>0.97241379310344822</v>
      </c>
      <c r="L654" s="241" t="s">
        <v>929</v>
      </c>
      <c r="M654" s="241" t="s">
        <v>929</v>
      </c>
    </row>
    <row r="655" spans="1:13" s="63" customFormat="1" ht="12" customHeight="1" x14ac:dyDescent="0.15">
      <c r="A655" s="134" t="s">
        <v>114</v>
      </c>
      <c r="B655" s="112">
        <v>200</v>
      </c>
      <c r="C655" s="112">
        <v>200</v>
      </c>
      <c r="D655" s="112">
        <v>0</v>
      </c>
      <c r="E655" s="112">
        <v>0</v>
      </c>
      <c r="F655" s="112">
        <v>112</v>
      </c>
      <c r="G655" s="112">
        <v>112</v>
      </c>
      <c r="H655" s="112">
        <v>0</v>
      </c>
      <c r="I655" s="112">
        <v>0</v>
      </c>
      <c r="J655" s="241">
        <v>1.7857142857142858</v>
      </c>
      <c r="K655" s="241">
        <v>1.7857142857142858</v>
      </c>
      <c r="L655" s="241" t="s">
        <v>929</v>
      </c>
      <c r="M655" s="241" t="s">
        <v>929</v>
      </c>
    </row>
    <row r="656" spans="1:13" s="63" customFormat="1" ht="12" customHeight="1" x14ac:dyDescent="0.15">
      <c r="A656" s="134" t="s">
        <v>474</v>
      </c>
      <c r="B656" s="112">
        <v>4097</v>
      </c>
      <c r="C656" s="112">
        <v>4033</v>
      </c>
      <c r="D656" s="112">
        <v>64</v>
      </c>
      <c r="E656" s="112">
        <v>0</v>
      </c>
      <c r="F656" s="112">
        <v>1411</v>
      </c>
      <c r="G656" s="112">
        <v>1401</v>
      </c>
      <c r="H656" s="112">
        <v>9</v>
      </c>
      <c r="I656" s="112">
        <v>0</v>
      </c>
      <c r="J656" s="241">
        <v>2.9036144578313254</v>
      </c>
      <c r="K656" s="241">
        <v>2.8786581013561743</v>
      </c>
      <c r="L656" s="241">
        <v>7.1111111111111107</v>
      </c>
      <c r="M656" s="241" t="s">
        <v>929</v>
      </c>
    </row>
    <row r="657" spans="1:13" s="63" customFormat="1" ht="12" customHeight="1" x14ac:dyDescent="0.15">
      <c r="A657" s="134" t="s">
        <v>486</v>
      </c>
      <c r="B657" s="112">
        <v>1311</v>
      </c>
      <c r="C657" s="112">
        <v>1075</v>
      </c>
      <c r="D657" s="112">
        <v>236</v>
      </c>
      <c r="E657" s="112">
        <v>0</v>
      </c>
      <c r="F657" s="112">
        <v>831</v>
      </c>
      <c r="G657" s="112">
        <v>753</v>
      </c>
      <c r="H657" s="112">
        <v>65</v>
      </c>
      <c r="I657" s="112">
        <v>0</v>
      </c>
      <c r="J657" s="241">
        <v>1.5776173285198556</v>
      </c>
      <c r="K657" s="241">
        <v>1.4276228419654715</v>
      </c>
      <c r="L657" s="241">
        <v>3.6307692307692307</v>
      </c>
      <c r="M657" s="241" t="s">
        <v>929</v>
      </c>
    </row>
    <row r="658" spans="1:13" s="63" customFormat="1" ht="12" customHeight="1" x14ac:dyDescent="0.15">
      <c r="A658" s="134" t="s">
        <v>944</v>
      </c>
      <c r="B658" s="112">
        <v>18051</v>
      </c>
      <c r="C658" s="112">
        <v>15845</v>
      </c>
      <c r="D658" s="112">
        <v>1619</v>
      </c>
      <c r="E658" s="112">
        <v>587</v>
      </c>
      <c r="F658" s="112">
        <v>9577</v>
      </c>
      <c r="G658" s="112">
        <v>9034</v>
      </c>
      <c r="H658" s="112">
        <v>394</v>
      </c>
      <c r="I658" s="112">
        <v>107</v>
      </c>
      <c r="J658" s="241">
        <v>1.8848282343113709</v>
      </c>
      <c r="K658" s="241">
        <v>1.7539295992915651</v>
      </c>
      <c r="L658" s="241">
        <v>4.1091370558375635</v>
      </c>
      <c r="M658" s="241">
        <v>5.4859813084112146</v>
      </c>
    </row>
    <row r="659" spans="1:13" s="63" customFormat="1" ht="36.950000000000003" customHeight="1" x14ac:dyDescent="0.15">
      <c r="A659" s="134" t="s">
        <v>945</v>
      </c>
      <c r="B659" s="112">
        <v>16889</v>
      </c>
      <c r="C659" s="112">
        <v>14918</v>
      </c>
      <c r="D659" s="112">
        <v>1519</v>
      </c>
      <c r="E659" s="112">
        <v>452</v>
      </c>
      <c r="F659" s="112">
        <v>7117</v>
      </c>
      <c r="G659" s="112">
        <v>6613</v>
      </c>
      <c r="H659" s="112">
        <v>364</v>
      </c>
      <c r="I659" s="112">
        <v>101</v>
      </c>
      <c r="J659" s="241">
        <v>2.3730504426022199</v>
      </c>
      <c r="K659" s="241">
        <v>2.2558596703462874</v>
      </c>
      <c r="L659" s="241">
        <v>4.1730769230769234</v>
      </c>
      <c r="M659" s="241">
        <v>4.4752475247524757</v>
      </c>
    </row>
    <row r="660" spans="1:13" s="63" customFormat="1" ht="36.950000000000003" customHeight="1" x14ac:dyDescent="0.15">
      <c r="A660" s="134" t="s">
        <v>932</v>
      </c>
      <c r="B660" s="112">
        <v>1162</v>
      </c>
      <c r="C660" s="112">
        <v>927</v>
      </c>
      <c r="D660" s="112">
        <v>100</v>
      </c>
      <c r="E660" s="112">
        <v>135</v>
      </c>
      <c r="F660" s="112">
        <v>2460</v>
      </c>
      <c r="G660" s="112">
        <v>2421</v>
      </c>
      <c r="H660" s="112">
        <v>30</v>
      </c>
      <c r="I660" s="112">
        <v>5</v>
      </c>
      <c r="J660" s="241">
        <v>0.47235772357723577</v>
      </c>
      <c r="K660" s="241">
        <v>0.38289962825278812</v>
      </c>
      <c r="L660" s="241">
        <v>3.3333333333333335</v>
      </c>
      <c r="M660" s="241">
        <v>27</v>
      </c>
    </row>
    <row r="661" spans="1:13" s="63" customFormat="1" ht="21.95" customHeight="1" x14ac:dyDescent="0.15">
      <c r="A661" s="134"/>
      <c r="B661" s="243" t="s">
        <v>120</v>
      </c>
      <c r="C661" s="112"/>
      <c r="D661" s="112"/>
      <c r="E661" s="112"/>
      <c r="F661" s="112"/>
      <c r="G661" s="112"/>
      <c r="H661" s="112"/>
      <c r="I661" s="112"/>
      <c r="J661" s="241"/>
      <c r="K661" s="241" t="s">
        <v>933</v>
      </c>
      <c r="L661" s="241" t="s">
        <v>933</v>
      </c>
      <c r="M661" s="241" t="s">
        <v>933</v>
      </c>
    </row>
    <row r="662" spans="1:13" s="63" customFormat="1" x14ac:dyDescent="0.2">
      <c r="A662" s="134"/>
      <c r="B662" s="245"/>
      <c r="C662" s="112"/>
      <c r="D662" s="112"/>
      <c r="E662" s="112"/>
      <c r="F662" s="112"/>
      <c r="G662" s="112"/>
      <c r="H662" s="112"/>
      <c r="I662" s="112"/>
      <c r="J662" s="241"/>
      <c r="K662" s="241" t="s">
        <v>933</v>
      </c>
      <c r="L662" s="241" t="s">
        <v>933</v>
      </c>
      <c r="M662" s="241" t="s">
        <v>933</v>
      </c>
    </row>
    <row r="663" spans="1:13" s="63" customFormat="1" ht="12" customHeight="1" x14ac:dyDescent="0.15">
      <c r="A663" s="134" t="s">
        <v>418</v>
      </c>
      <c r="B663" s="112">
        <v>1235</v>
      </c>
      <c r="C663" s="112">
        <v>1178</v>
      </c>
      <c r="D663" s="112">
        <v>34</v>
      </c>
      <c r="E663" s="112">
        <v>23</v>
      </c>
      <c r="F663" s="112">
        <v>448</v>
      </c>
      <c r="G663" s="112">
        <v>437</v>
      </c>
      <c r="H663" s="112">
        <v>1</v>
      </c>
      <c r="I663" s="112">
        <v>11</v>
      </c>
      <c r="J663" s="241">
        <v>2.7566964285714284</v>
      </c>
      <c r="K663" s="241">
        <v>2.6956521739130435</v>
      </c>
      <c r="L663" s="241">
        <v>34</v>
      </c>
      <c r="M663" s="241">
        <v>2.0909090909090908</v>
      </c>
    </row>
    <row r="664" spans="1:13" s="63" customFormat="1" ht="12" customHeight="1" x14ac:dyDescent="0.15">
      <c r="A664" s="134" t="s">
        <v>437</v>
      </c>
      <c r="B664" s="112">
        <v>207</v>
      </c>
      <c r="C664" s="112">
        <v>198</v>
      </c>
      <c r="D664" s="112">
        <v>9</v>
      </c>
      <c r="E664" s="112">
        <v>0</v>
      </c>
      <c r="F664" s="112">
        <v>46</v>
      </c>
      <c r="G664" s="112">
        <v>41</v>
      </c>
      <c r="H664" s="112">
        <v>5</v>
      </c>
      <c r="I664" s="112">
        <v>0</v>
      </c>
      <c r="J664" s="241">
        <v>4.5</v>
      </c>
      <c r="K664" s="241">
        <v>4.8292682926829267</v>
      </c>
      <c r="L664" s="241">
        <v>1.8</v>
      </c>
      <c r="M664" s="241" t="s">
        <v>929</v>
      </c>
    </row>
    <row r="665" spans="1:13" s="63" customFormat="1" ht="12" customHeight="1" x14ac:dyDescent="0.15">
      <c r="A665" s="134" t="s">
        <v>440</v>
      </c>
      <c r="B665" s="112">
        <v>2276</v>
      </c>
      <c r="C665" s="112">
        <v>2231</v>
      </c>
      <c r="D665" s="112">
        <v>45</v>
      </c>
      <c r="E665" s="112">
        <v>0</v>
      </c>
      <c r="F665" s="112">
        <v>531</v>
      </c>
      <c r="G665" s="112">
        <v>527</v>
      </c>
      <c r="H665" s="112">
        <v>3</v>
      </c>
      <c r="I665" s="112">
        <v>0</v>
      </c>
      <c r="J665" s="241">
        <v>4.2862523540489645</v>
      </c>
      <c r="K665" s="241">
        <v>4.2333965844402277</v>
      </c>
      <c r="L665" s="241">
        <v>15</v>
      </c>
      <c r="M665" s="241" t="s">
        <v>929</v>
      </c>
    </row>
    <row r="666" spans="1:13" s="63" customFormat="1" ht="12" customHeight="1" x14ac:dyDescent="0.15">
      <c r="A666" s="134" t="s">
        <v>451</v>
      </c>
      <c r="B666" s="112">
        <v>902</v>
      </c>
      <c r="C666" s="112">
        <v>902</v>
      </c>
      <c r="D666" s="112">
        <v>0</v>
      </c>
      <c r="E666" s="112">
        <v>0</v>
      </c>
      <c r="F666" s="112">
        <v>499</v>
      </c>
      <c r="G666" s="112">
        <v>499</v>
      </c>
      <c r="H666" s="112">
        <v>0</v>
      </c>
      <c r="I666" s="112">
        <v>0</v>
      </c>
      <c r="J666" s="241">
        <v>1.8076152304609219</v>
      </c>
      <c r="K666" s="241">
        <v>1.8076152304609219</v>
      </c>
      <c r="L666" s="241" t="s">
        <v>929</v>
      </c>
      <c r="M666" s="241" t="s">
        <v>929</v>
      </c>
    </row>
    <row r="667" spans="1:13" s="63" customFormat="1" ht="12" customHeight="1" x14ac:dyDescent="0.15">
      <c r="A667" s="134" t="s">
        <v>462</v>
      </c>
      <c r="B667" s="112">
        <v>11</v>
      </c>
      <c r="C667" s="112">
        <v>11</v>
      </c>
      <c r="D667" s="112">
        <v>0</v>
      </c>
      <c r="E667" s="112">
        <v>0</v>
      </c>
      <c r="F667" s="112">
        <v>0</v>
      </c>
      <c r="G667" s="112">
        <v>0</v>
      </c>
      <c r="H667" s="112">
        <v>0</v>
      </c>
      <c r="I667" s="112">
        <v>0</v>
      </c>
      <c r="J667" s="241" t="s">
        <v>929</v>
      </c>
      <c r="K667" s="241" t="s">
        <v>929</v>
      </c>
      <c r="L667" s="241" t="s">
        <v>929</v>
      </c>
      <c r="M667" s="241" t="s">
        <v>929</v>
      </c>
    </row>
    <row r="668" spans="1:13" s="63" customFormat="1" ht="12" customHeight="1" x14ac:dyDescent="0.15">
      <c r="A668" s="134" t="s">
        <v>114</v>
      </c>
      <c r="B668" s="112">
        <v>191</v>
      </c>
      <c r="C668" s="112">
        <v>191</v>
      </c>
      <c r="D668" s="112">
        <v>0</v>
      </c>
      <c r="E668" s="112">
        <v>0</v>
      </c>
      <c r="F668" s="112">
        <v>74</v>
      </c>
      <c r="G668" s="112">
        <v>74</v>
      </c>
      <c r="H668" s="112">
        <v>0</v>
      </c>
      <c r="I668" s="112">
        <v>0</v>
      </c>
      <c r="J668" s="241">
        <v>2.5810810810810811</v>
      </c>
      <c r="K668" s="241">
        <v>2.5810810810810811</v>
      </c>
      <c r="L668" s="241" t="s">
        <v>929</v>
      </c>
      <c r="M668" s="241" t="s">
        <v>929</v>
      </c>
    </row>
    <row r="669" spans="1:13" s="63" customFormat="1" ht="12" customHeight="1" x14ac:dyDescent="0.15">
      <c r="A669" s="134" t="s">
        <v>474</v>
      </c>
      <c r="B669" s="112">
        <v>1086</v>
      </c>
      <c r="C669" s="112">
        <v>1086</v>
      </c>
      <c r="D669" s="112">
        <v>0</v>
      </c>
      <c r="E669" s="112">
        <v>0</v>
      </c>
      <c r="F669" s="112">
        <v>427</v>
      </c>
      <c r="G669" s="112">
        <v>427</v>
      </c>
      <c r="H669" s="112">
        <v>0</v>
      </c>
      <c r="I669" s="112">
        <v>0</v>
      </c>
      <c r="J669" s="241">
        <v>2.5433255269320845</v>
      </c>
      <c r="K669" s="241">
        <v>2.5433255269320845</v>
      </c>
      <c r="L669" s="241" t="s">
        <v>929</v>
      </c>
      <c r="M669" s="241" t="s">
        <v>929</v>
      </c>
    </row>
    <row r="670" spans="1:13" s="63" customFormat="1" ht="12" customHeight="1" x14ac:dyDescent="0.15">
      <c r="A670" s="134" t="s">
        <v>486</v>
      </c>
      <c r="B670" s="112">
        <v>279</v>
      </c>
      <c r="C670" s="112">
        <v>279</v>
      </c>
      <c r="D670" s="112">
        <v>0</v>
      </c>
      <c r="E670" s="112">
        <v>0</v>
      </c>
      <c r="F670" s="112">
        <v>133</v>
      </c>
      <c r="G670" s="112">
        <v>133</v>
      </c>
      <c r="H670" s="112">
        <v>0</v>
      </c>
      <c r="I670" s="112">
        <v>0</v>
      </c>
      <c r="J670" s="241">
        <v>2.0977443609022557</v>
      </c>
      <c r="K670" s="241">
        <v>2.0977443609022557</v>
      </c>
      <c r="L670" s="241" t="s">
        <v>929</v>
      </c>
      <c r="M670" s="241" t="s">
        <v>929</v>
      </c>
    </row>
    <row r="671" spans="1:13" s="63" customFormat="1" ht="12" customHeight="1" x14ac:dyDescent="0.15">
      <c r="A671" s="134" t="s">
        <v>944</v>
      </c>
      <c r="B671" s="112">
        <v>6187</v>
      </c>
      <c r="C671" s="112">
        <v>6076</v>
      </c>
      <c r="D671" s="112">
        <v>88</v>
      </c>
      <c r="E671" s="112">
        <v>23</v>
      </c>
      <c r="F671" s="112">
        <v>2404</v>
      </c>
      <c r="G671" s="112">
        <v>2383</v>
      </c>
      <c r="H671" s="112">
        <v>9</v>
      </c>
      <c r="I671" s="112">
        <v>11</v>
      </c>
      <c r="J671" s="241">
        <v>2.5736272878535775</v>
      </c>
      <c r="K671" s="241">
        <v>2.5497272345782629</v>
      </c>
      <c r="L671" s="241">
        <v>9.7777777777777786</v>
      </c>
      <c r="M671" s="241">
        <v>2.0909090909090908</v>
      </c>
    </row>
    <row r="672" spans="1:13" s="63" customFormat="1" ht="36.950000000000003" customHeight="1" x14ac:dyDescent="0.15">
      <c r="A672" s="134" t="s">
        <v>945</v>
      </c>
      <c r="B672" s="112">
        <v>6176</v>
      </c>
      <c r="C672" s="112">
        <v>6065</v>
      </c>
      <c r="D672" s="112">
        <v>88</v>
      </c>
      <c r="E672" s="112">
        <v>23</v>
      </c>
      <c r="F672" s="112">
        <v>2403</v>
      </c>
      <c r="G672" s="112">
        <v>2383</v>
      </c>
      <c r="H672" s="112">
        <v>9</v>
      </c>
      <c r="I672" s="112">
        <v>11</v>
      </c>
      <c r="J672" s="241">
        <v>2.570120682480233</v>
      </c>
      <c r="K672" s="241">
        <v>2.5451112043642468</v>
      </c>
      <c r="L672" s="241">
        <v>9.7777777777777786</v>
      </c>
      <c r="M672" s="241">
        <v>2.0909090909090908</v>
      </c>
    </row>
    <row r="673" spans="1:13" s="63" customFormat="1" ht="36.950000000000003" customHeight="1" x14ac:dyDescent="0.15">
      <c r="A673" s="134" t="s">
        <v>932</v>
      </c>
      <c r="B673" s="112">
        <v>11</v>
      </c>
      <c r="C673" s="112">
        <v>11</v>
      </c>
      <c r="D673" s="112">
        <v>0</v>
      </c>
      <c r="E673" s="112">
        <v>0</v>
      </c>
      <c r="F673" s="112">
        <v>0</v>
      </c>
      <c r="G673" s="112">
        <v>0</v>
      </c>
      <c r="H673" s="112">
        <v>0</v>
      </c>
      <c r="I673" s="112">
        <v>0</v>
      </c>
      <c r="J673" s="241" t="s">
        <v>929</v>
      </c>
      <c r="K673" s="241" t="s">
        <v>929</v>
      </c>
      <c r="L673" s="241" t="s">
        <v>929</v>
      </c>
      <c r="M673" s="241" t="s">
        <v>929</v>
      </c>
    </row>
    <row r="674" spans="1:13" s="63" customFormat="1" ht="21.95" customHeight="1" x14ac:dyDescent="0.15">
      <c r="A674" s="134"/>
      <c r="B674" s="243" t="s">
        <v>121</v>
      </c>
      <c r="C674" s="112"/>
      <c r="D674" s="112"/>
      <c r="E674" s="112"/>
      <c r="F674" s="112"/>
      <c r="G674" s="112"/>
      <c r="H674" s="112"/>
      <c r="I674" s="112"/>
      <c r="J674" s="241"/>
      <c r="K674" s="241" t="s">
        <v>933</v>
      </c>
      <c r="L674" s="241" t="s">
        <v>933</v>
      </c>
      <c r="M674" s="241" t="s">
        <v>933</v>
      </c>
    </row>
    <row r="675" spans="1:13" s="63" customFormat="1" x14ac:dyDescent="0.2">
      <c r="A675" s="134"/>
      <c r="B675" s="245"/>
      <c r="C675" s="112"/>
      <c r="D675" s="112"/>
      <c r="E675" s="112"/>
      <c r="F675" s="112"/>
      <c r="G675" s="112"/>
      <c r="H675" s="112"/>
      <c r="I675" s="112"/>
      <c r="J675" s="241"/>
      <c r="K675" s="241" t="s">
        <v>933</v>
      </c>
      <c r="L675" s="241" t="s">
        <v>933</v>
      </c>
      <c r="M675" s="241" t="s">
        <v>933</v>
      </c>
    </row>
    <row r="676" spans="1:13" s="63" customFormat="1" ht="12" customHeight="1" x14ac:dyDescent="0.15">
      <c r="A676" s="134" t="s">
        <v>418</v>
      </c>
      <c r="B676" s="112">
        <v>991</v>
      </c>
      <c r="C676" s="112">
        <v>974</v>
      </c>
      <c r="D676" s="112">
        <v>17</v>
      </c>
      <c r="E676" s="112">
        <v>0</v>
      </c>
      <c r="F676" s="112">
        <v>238</v>
      </c>
      <c r="G676" s="112">
        <v>214</v>
      </c>
      <c r="H676" s="112">
        <v>25</v>
      </c>
      <c r="I676" s="112">
        <v>0</v>
      </c>
      <c r="J676" s="241">
        <v>4.1638655462184877</v>
      </c>
      <c r="K676" s="241">
        <v>4.5514018691588785</v>
      </c>
      <c r="L676" s="241">
        <v>0.68</v>
      </c>
      <c r="M676" s="241" t="s">
        <v>929</v>
      </c>
    </row>
    <row r="677" spans="1:13" s="63" customFormat="1" ht="12" customHeight="1" x14ac:dyDescent="0.15">
      <c r="A677" s="134" t="s">
        <v>437</v>
      </c>
      <c r="B677" s="112">
        <v>11</v>
      </c>
      <c r="C677" s="112">
        <v>11</v>
      </c>
      <c r="D677" s="112">
        <v>0</v>
      </c>
      <c r="E677" s="112">
        <v>0</v>
      </c>
      <c r="F677" s="112">
        <v>7</v>
      </c>
      <c r="G677" s="112">
        <v>7</v>
      </c>
      <c r="H677" s="112">
        <v>0</v>
      </c>
      <c r="I677" s="112">
        <v>0</v>
      </c>
      <c r="J677" s="241">
        <v>1.5714285714285714</v>
      </c>
      <c r="K677" s="241">
        <v>1.5714285714285714</v>
      </c>
      <c r="L677" s="241" t="s">
        <v>929</v>
      </c>
      <c r="M677" s="241" t="s">
        <v>929</v>
      </c>
    </row>
    <row r="678" spans="1:13" s="63" customFormat="1" ht="12" customHeight="1" x14ac:dyDescent="0.15">
      <c r="A678" s="134" t="s">
        <v>440</v>
      </c>
      <c r="B678" s="112">
        <v>1585</v>
      </c>
      <c r="C678" s="112">
        <v>1529</v>
      </c>
      <c r="D678" s="112">
        <v>56</v>
      </c>
      <c r="E678" s="112">
        <v>0</v>
      </c>
      <c r="F678" s="112">
        <v>327</v>
      </c>
      <c r="G678" s="112">
        <v>291</v>
      </c>
      <c r="H678" s="112">
        <v>36</v>
      </c>
      <c r="I678" s="112">
        <v>0</v>
      </c>
      <c r="J678" s="241">
        <v>4.8470948012232418</v>
      </c>
      <c r="K678" s="241">
        <v>5.2542955326460481</v>
      </c>
      <c r="L678" s="241">
        <v>1.5555555555555556</v>
      </c>
      <c r="M678" s="241" t="s">
        <v>929</v>
      </c>
    </row>
    <row r="679" spans="1:13" s="63" customFormat="1" ht="12" customHeight="1" x14ac:dyDescent="0.15">
      <c r="A679" s="134" t="s">
        <v>451</v>
      </c>
      <c r="B679" s="112">
        <v>808</v>
      </c>
      <c r="C679" s="112">
        <v>717</v>
      </c>
      <c r="D679" s="112">
        <v>91</v>
      </c>
      <c r="E679" s="112">
        <v>0</v>
      </c>
      <c r="F679" s="112">
        <v>483</v>
      </c>
      <c r="G679" s="112">
        <v>413</v>
      </c>
      <c r="H679" s="112">
        <v>71</v>
      </c>
      <c r="I679" s="112">
        <v>0</v>
      </c>
      <c r="J679" s="241">
        <v>1.6728778467908902</v>
      </c>
      <c r="K679" s="241">
        <v>1.7360774818401936</v>
      </c>
      <c r="L679" s="241">
        <v>1.2816901408450705</v>
      </c>
      <c r="M679" s="241" t="s">
        <v>929</v>
      </c>
    </row>
    <row r="680" spans="1:13" s="63" customFormat="1" ht="12" customHeight="1" x14ac:dyDescent="0.15">
      <c r="A680" s="134" t="s">
        <v>462</v>
      </c>
      <c r="B680" s="112">
        <v>183</v>
      </c>
      <c r="C680" s="112">
        <v>139</v>
      </c>
      <c r="D680" s="112">
        <v>44</v>
      </c>
      <c r="E680" s="112">
        <v>0</v>
      </c>
      <c r="F680" s="112">
        <v>41</v>
      </c>
      <c r="G680" s="112">
        <v>20</v>
      </c>
      <c r="H680" s="112">
        <v>21</v>
      </c>
      <c r="I680" s="112">
        <v>0</v>
      </c>
      <c r="J680" s="241">
        <v>4.4634146341463419</v>
      </c>
      <c r="K680" s="241">
        <v>6.95</v>
      </c>
      <c r="L680" s="241">
        <v>2.0952380952380953</v>
      </c>
      <c r="M680" s="241" t="s">
        <v>929</v>
      </c>
    </row>
    <row r="681" spans="1:13" s="63" customFormat="1" ht="12" customHeight="1" x14ac:dyDescent="0.15">
      <c r="A681" s="134" t="s">
        <v>114</v>
      </c>
      <c r="B681" s="112">
        <v>75</v>
      </c>
      <c r="C681" s="112">
        <v>75</v>
      </c>
      <c r="D681" s="112">
        <v>0</v>
      </c>
      <c r="E681" s="112">
        <v>0</v>
      </c>
      <c r="F681" s="112">
        <v>10</v>
      </c>
      <c r="G681" s="112">
        <v>10</v>
      </c>
      <c r="H681" s="112">
        <v>0</v>
      </c>
      <c r="I681" s="112">
        <v>0</v>
      </c>
      <c r="J681" s="241">
        <v>7.5</v>
      </c>
      <c r="K681" s="241">
        <v>7.5</v>
      </c>
      <c r="L681" s="241" t="s">
        <v>929</v>
      </c>
      <c r="M681" s="241" t="s">
        <v>929</v>
      </c>
    </row>
    <row r="682" spans="1:13" s="63" customFormat="1" ht="12" customHeight="1" x14ac:dyDescent="0.15">
      <c r="A682" s="134" t="s">
        <v>474</v>
      </c>
      <c r="B682" s="112">
        <v>717</v>
      </c>
      <c r="C682" s="112">
        <v>708</v>
      </c>
      <c r="D682" s="112">
        <v>9</v>
      </c>
      <c r="E682" s="112">
        <v>0</v>
      </c>
      <c r="F682" s="112">
        <v>282</v>
      </c>
      <c r="G682" s="112">
        <v>277</v>
      </c>
      <c r="H682" s="112">
        <v>5</v>
      </c>
      <c r="I682" s="112">
        <v>0</v>
      </c>
      <c r="J682" s="241">
        <v>2.5425531914893615</v>
      </c>
      <c r="K682" s="241">
        <v>2.5559566787003609</v>
      </c>
      <c r="L682" s="241">
        <v>1.8</v>
      </c>
      <c r="M682" s="241" t="s">
        <v>929</v>
      </c>
    </row>
    <row r="683" spans="1:13" s="63" customFormat="1" ht="12" customHeight="1" x14ac:dyDescent="0.15">
      <c r="A683" s="134" t="s">
        <v>486</v>
      </c>
      <c r="B683" s="112">
        <v>172</v>
      </c>
      <c r="C683" s="112">
        <v>172</v>
      </c>
      <c r="D683" s="112">
        <v>0</v>
      </c>
      <c r="E683" s="112">
        <v>0</v>
      </c>
      <c r="F683" s="112">
        <v>125</v>
      </c>
      <c r="G683" s="112">
        <v>125</v>
      </c>
      <c r="H683" s="112">
        <v>0</v>
      </c>
      <c r="I683" s="112">
        <v>0</v>
      </c>
      <c r="J683" s="241">
        <v>1.3759999999999999</v>
      </c>
      <c r="K683" s="241">
        <v>1.3759999999999999</v>
      </c>
      <c r="L683" s="241" t="s">
        <v>929</v>
      </c>
      <c r="M683" s="241" t="s">
        <v>929</v>
      </c>
    </row>
    <row r="684" spans="1:13" s="63" customFormat="1" ht="12" customHeight="1" x14ac:dyDescent="0.15">
      <c r="A684" s="134" t="s">
        <v>944</v>
      </c>
      <c r="B684" s="112">
        <v>4542</v>
      </c>
      <c r="C684" s="112">
        <v>4325</v>
      </c>
      <c r="D684" s="112">
        <v>217</v>
      </c>
      <c r="E684" s="112">
        <v>0</v>
      </c>
      <c r="F684" s="112">
        <v>1620</v>
      </c>
      <c r="G684" s="112">
        <v>1462</v>
      </c>
      <c r="H684" s="112">
        <v>158</v>
      </c>
      <c r="I684" s="112">
        <v>0</v>
      </c>
      <c r="J684" s="241">
        <v>2.8037037037037038</v>
      </c>
      <c r="K684" s="241">
        <v>2.9582763337893296</v>
      </c>
      <c r="L684" s="241">
        <v>1.3734177215189873</v>
      </c>
      <c r="M684" s="241" t="s">
        <v>929</v>
      </c>
    </row>
    <row r="685" spans="1:13" s="63" customFormat="1" ht="36.950000000000003" customHeight="1" x14ac:dyDescent="0.15">
      <c r="A685" s="134" t="s">
        <v>945</v>
      </c>
      <c r="B685" s="112">
        <v>4359</v>
      </c>
      <c r="C685" s="112">
        <v>4186</v>
      </c>
      <c r="D685" s="112">
        <v>173</v>
      </c>
      <c r="E685" s="112">
        <v>0</v>
      </c>
      <c r="F685" s="112">
        <v>1578</v>
      </c>
      <c r="G685" s="112">
        <v>1442</v>
      </c>
      <c r="H685" s="112">
        <v>136</v>
      </c>
      <c r="I685" s="112">
        <v>0</v>
      </c>
      <c r="J685" s="241">
        <v>2.7623574144486693</v>
      </c>
      <c r="K685" s="241">
        <v>2.9029126213592233</v>
      </c>
      <c r="L685" s="241">
        <v>1.2720588235294117</v>
      </c>
      <c r="M685" s="241" t="s">
        <v>929</v>
      </c>
    </row>
    <row r="686" spans="1:13" s="63" customFormat="1" ht="36.950000000000003" customHeight="1" x14ac:dyDescent="0.15">
      <c r="A686" s="134" t="s">
        <v>932</v>
      </c>
      <c r="B686" s="112">
        <v>183</v>
      </c>
      <c r="C686" s="112">
        <v>139</v>
      </c>
      <c r="D686" s="112">
        <v>44</v>
      </c>
      <c r="E686" s="112">
        <v>0</v>
      </c>
      <c r="F686" s="112">
        <v>41</v>
      </c>
      <c r="G686" s="112">
        <v>20</v>
      </c>
      <c r="H686" s="112">
        <v>21</v>
      </c>
      <c r="I686" s="112">
        <v>0</v>
      </c>
      <c r="J686" s="241">
        <v>4.4634146341463419</v>
      </c>
      <c r="K686" s="241">
        <v>6.95</v>
      </c>
      <c r="L686" s="241">
        <v>2.0952380952380953</v>
      </c>
      <c r="M686" s="241" t="s">
        <v>929</v>
      </c>
    </row>
    <row r="687" spans="1:13" s="63" customFormat="1" ht="11.25" customHeight="1" x14ac:dyDescent="0.15">
      <c r="A687" s="134"/>
      <c r="B687" s="112"/>
      <c r="C687" s="112"/>
      <c r="D687" s="112"/>
      <c r="E687" s="112"/>
      <c r="F687" s="112"/>
      <c r="G687" s="112"/>
      <c r="H687" s="112"/>
      <c r="I687" s="112"/>
      <c r="J687" s="241"/>
      <c r="K687" s="241"/>
      <c r="L687" s="241"/>
      <c r="M687" s="241"/>
    </row>
    <row r="688" spans="1:13" s="63" customFormat="1" ht="11.25" customHeight="1" x14ac:dyDescent="0.15">
      <c r="A688" s="134"/>
      <c r="B688" s="112"/>
      <c r="C688" s="112"/>
      <c r="D688" s="112"/>
      <c r="E688" s="112"/>
      <c r="F688" s="112"/>
      <c r="G688" s="112"/>
      <c r="H688" s="112"/>
      <c r="I688" s="112"/>
      <c r="J688" s="241"/>
      <c r="K688" s="241"/>
      <c r="L688" s="241"/>
      <c r="M688" s="241"/>
    </row>
    <row r="689" spans="1:13" s="63" customFormat="1" ht="11.25" customHeight="1" x14ac:dyDescent="0.15">
      <c r="A689" s="134"/>
      <c r="B689" s="112"/>
      <c r="C689" s="112"/>
      <c r="D689" s="112"/>
      <c r="E689" s="112"/>
      <c r="F689" s="112"/>
      <c r="G689" s="112"/>
      <c r="H689" s="112"/>
      <c r="I689" s="112"/>
      <c r="J689" s="241"/>
      <c r="K689" s="241"/>
      <c r="L689" s="241"/>
      <c r="M689" s="241"/>
    </row>
    <row r="690" spans="1:13" s="63" customFormat="1" ht="11.25" customHeight="1" x14ac:dyDescent="0.15">
      <c r="A690" s="134"/>
      <c r="B690" s="112"/>
      <c r="C690" s="112"/>
      <c r="D690" s="112"/>
      <c r="E690" s="112"/>
      <c r="F690" s="112"/>
      <c r="G690" s="112"/>
      <c r="H690" s="112"/>
      <c r="I690" s="112"/>
      <c r="J690" s="241"/>
      <c r="K690" s="241"/>
      <c r="L690" s="241"/>
      <c r="M690" s="241"/>
    </row>
    <row r="691" spans="1:13" s="63" customFormat="1" ht="11.25" customHeight="1" x14ac:dyDescent="0.15">
      <c r="A691" s="134"/>
      <c r="B691" s="112"/>
      <c r="C691" s="112"/>
      <c r="D691" s="112"/>
      <c r="E691" s="112"/>
      <c r="F691" s="112"/>
      <c r="G691" s="112"/>
      <c r="H691" s="112"/>
      <c r="I691" s="112"/>
      <c r="J691" s="241"/>
      <c r="K691" s="241"/>
      <c r="L691" s="241"/>
      <c r="M691" s="241"/>
    </row>
    <row r="692" spans="1:13" s="63" customFormat="1" ht="11.25" customHeight="1" x14ac:dyDescent="0.15">
      <c r="C692" s="112"/>
      <c r="D692" s="112"/>
      <c r="E692" s="112"/>
      <c r="F692" s="112"/>
      <c r="G692" s="112"/>
      <c r="H692" s="112"/>
      <c r="I692" s="112"/>
      <c r="J692" s="241"/>
      <c r="K692" s="241"/>
      <c r="L692" s="241"/>
      <c r="M692" s="241"/>
    </row>
    <row r="693" spans="1:13" s="63" customFormat="1" ht="11.25" customHeight="1" x14ac:dyDescent="0.15">
      <c r="A693" s="238" t="s">
        <v>934</v>
      </c>
      <c r="C693" s="112"/>
      <c r="D693" s="112"/>
      <c r="E693" s="112"/>
      <c r="F693" s="112"/>
      <c r="G693" s="112"/>
      <c r="H693" s="112"/>
      <c r="I693" s="112"/>
      <c r="J693" s="241"/>
      <c r="K693" s="241"/>
      <c r="L693" s="241"/>
      <c r="M693" s="241"/>
    </row>
    <row r="694" spans="1:13" s="63" customFormat="1" ht="11.25" customHeight="1" x14ac:dyDescent="0.15">
      <c r="A694" s="242" t="s">
        <v>946</v>
      </c>
      <c r="C694" s="112"/>
      <c r="D694" s="112"/>
      <c r="E694" s="112"/>
      <c r="F694" s="112"/>
      <c r="G694" s="112"/>
      <c r="H694" s="112"/>
      <c r="I694" s="112"/>
      <c r="J694" s="241"/>
      <c r="K694" s="241"/>
      <c r="L694" s="241"/>
      <c r="M694" s="241"/>
    </row>
    <row r="695" spans="1:13" s="63" customFormat="1" ht="11.25" customHeight="1" x14ac:dyDescent="0.2">
      <c r="A695" s="134" t="s">
        <v>947</v>
      </c>
      <c r="B695" s="20"/>
      <c r="C695" s="112"/>
      <c r="D695" s="112"/>
      <c r="E695" s="112"/>
      <c r="F695" s="112"/>
      <c r="G695" s="112"/>
      <c r="H695" s="112"/>
      <c r="I695" s="112"/>
      <c r="J695" s="241"/>
      <c r="K695" s="241"/>
      <c r="L695" s="241"/>
      <c r="M695" s="241"/>
    </row>
    <row r="696" spans="1:13" s="63" customFormat="1" ht="11.25" customHeight="1" x14ac:dyDescent="0.2">
      <c r="A696" s="134"/>
      <c r="B696" s="20"/>
      <c r="C696" s="112"/>
      <c r="D696" s="112"/>
      <c r="E696" s="112"/>
      <c r="F696" s="112"/>
      <c r="G696" s="112"/>
      <c r="H696" s="112"/>
      <c r="I696" s="112"/>
      <c r="J696" s="241"/>
      <c r="K696" s="241"/>
      <c r="L696" s="241"/>
      <c r="M696" s="241"/>
    </row>
    <row r="697" spans="1:13" s="63" customFormat="1" ht="11.25" customHeight="1" x14ac:dyDescent="0.2">
      <c r="A697" s="134"/>
      <c r="B697" s="20"/>
      <c r="C697" s="112"/>
      <c r="D697" s="112"/>
      <c r="E697" s="112"/>
      <c r="F697" s="112"/>
      <c r="G697" s="112"/>
      <c r="H697" s="112"/>
      <c r="I697" s="112"/>
      <c r="J697" s="241"/>
      <c r="K697" s="241"/>
      <c r="L697" s="241"/>
      <c r="M697" s="241"/>
    </row>
    <row r="698" spans="1:13" s="63" customFormat="1" ht="11.25" customHeight="1" x14ac:dyDescent="0.15">
      <c r="A698" s="320" t="s">
        <v>73</v>
      </c>
      <c r="B698" s="320"/>
      <c r="C698" s="320"/>
      <c r="D698" s="320"/>
      <c r="E698" s="320"/>
      <c r="F698" s="112"/>
      <c r="G698" s="112"/>
      <c r="H698" s="112"/>
      <c r="I698" s="112"/>
      <c r="J698" s="241"/>
      <c r="K698" s="241"/>
      <c r="L698" s="241"/>
      <c r="M698" s="241"/>
    </row>
    <row r="699" spans="1:13" s="63" customFormat="1" ht="27" customHeight="1" x14ac:dyDescent="0.15">
      <c r="A699" s="134"/>
      <c r="B699" s="243" t="s">
        <v>940</v>
      </c>
      <c r="C699" s="112"/>
      <c r="D699" s="112"/>
      <c r="E699" s="112"/>
      <c r="F699" s="112"/>
      <c r="G699" s="112"/>
      <c r="H699" s="112"/>
      <c r="I699" s="112"/>
      <c r="J699" s="241"/>
      <c r="K699" s="241"/>
      <c r="L699" s="241"/>
      <c r="M699" s="241"/>
    </row>
    <row r="700" spans="1:13" s="63" customFormat="1" ht="21.95" customHeight="1" x14ac:dyDescent="0.15">
      <c r="A700" s="134"/>
      <c r="B700" s="243" t="s">
        <v>122</v>
      </c>
      <c r="C700" s="112"/>
      <c r="D700" s="112"/>
      <c r="E700" s="112"/>
      <c r="F700" s="112"/>
      <c r="G700" s="112"/>
      <c r="H700" s="112"/>
      <c r="I700" s="112"/>
      <c r="J700" s="241"/>
      <c r="K700" s="241" t="s">
        <v>933</v>
      </c>
      <c r="L700" s="241" t="s">
        <v>933</v>
      </c>
      <c r="M700" s="241" t="s">
        <v>933</v>
      </c>
    </row>
    <row r="701" spans="1:13" s="63" customFormat="1" x14ac:dyDescent="0.2">
      <c r="A701" s="134"/>
      <c r="B701" s="245"/>
      <c r="C701" s="112"/>
      <c r="D701" s="112"/>
      <c r="E701" s="112"/>
      <c r="F701" s="112"/>
      <c r="G701" s="112"/>
      <c r="H701" s="112"/>
      <c r="I701" s="112"/>
      <c r="J701" s="241"/>
      <c r="K701" s="241" t="s">
        <v>933</v>
      </c>
      <c r="L701" s="241" t="s">
        <v>933</v>
      </c>
      <c r="M701" s="241" t="s">
        <v>933</v>
      </c>
    </row>
    <row r="702" spans="1:13" s="63" customFormat="1" ht="12" customHeight="1" x14ac:dyDescent="0.15">
      <c r="A702" s="134" t="s">
        <v>418</v>
      </c>
      <c r="B702" s="112">
        <v>2429</v>
      </c>
      <c r="C702" s="112">
        <v>2350</v>
      </c>
      <c r="D702" s="112">
        <v>79</v>
      </c>
      <c r="E702" s="112">
        <v>0</v>
      </c>
      <c r="F702" s="112">
        <v>698</v>
      </c>
      <c r="G702" s="112">
        <v>696</v>
      </c>
      <c r="H702" s="112">
        <v>2</v>
      </c>
      <c r="I702" s="112">
        <v>0</v>
      </c>
      <c r="J702" s="241">
        <v>3.4799426934097419</v>
      </c>
      <c r="K702" s="241">
        <v>3.3764367816091956</v>
      </c>
      <c r="L702" s="241">
        <v>39.5</v>
      </c>
      <c r="M702" s="241" t="s">
        <v>929</v>
      </c>
    </row>
    <row r="703" spans="1:13" s="63" customFormat="1" ht="12" customHeight="1" x14ac:dyDescent="0.15">
      <c r="A703" s="134" t="s">
        <v>437</v>
      </c>
      <c r="B703" s="112">
        <v>33</v>
      </c>
      <c r="C703" s="112">
        <v>33</v>
      </c>
      <c r="D703" s="112">
        <v>0</v>
      </c>
      <c r="E703" s="112">
        <v>0</v>
      </c>
      <c r="F703" s="112">
        <v>21</v>
      </c>
      <c r="G703" s="112">
        <v>21</v>
      </c>
      <c r="H703" s="112">
        <v>0</v>
      </c>
      <c r="I703" s="112">
        <v>0</v>
      </c>
      <c r="J703" s="241">
        <v>1.5714285714285714</v>
      </c>
      <c r="K703" s="241">
        <v>1.5714285714285714</v>
      </c>
      <c r="L703" s="241" t="s">
        <v>929</v>
      </c>
      <c r="M703" s="241" t="s">
        <v>929</v>
      </c>
    </row>
    <row r="704" spans="1:13" s="63" customFormat="1" ht="12" customHeight="1" x14ac:dyDescent="0.15">
      <c r="A704" s="134" t="s">
        <v>440</v>
      </c>
      <c r="B704" s="112">
        <v>3816</v>
      </c>
      <c r="C704" s="112">
        <v>2451</v>
      </c>
      <c r="D704" s="112">
        <v>1276</v>
      </c>
      <c r="E704" s="112">
        <v>89</v>
      </c>
      <c r="F704" s="112">
        <v>1016</v>
      </c>
      <c r="G704" s="112">
        <v>686</v>
      </c>
      <c r="H704" s="112">
        <v>319</v>
      </c>
      <c r="I704" s="112">
        <v>11</v>
      </c>
      <c r="J704" s="241">
        <v>3.7559055118110236</v>
      </c>
      <c r="K704" s="241">
        <v>3.5728862973760931</v>
      </c>
      <c r="L704" s="241">
        <v>4</v>
      </c>
      <c r="M704" s="241">
        <v>8.0909090909090917</v>
      </c>
    </row>
    <row r="705" spans="1:13" s="63" customFormat="1" ht="12" customHeight="1" x14ac:dyDescent="0.15">
      <c r="A705" s="134" t="s">
        <v>451</v>
      </c>
      <c r="B705" s="112">
        <v>1097</v>
      </c>
      <c r="C705" s="112">
        <v>1097</v>
      </c>
      <c r="D705" s="112">
        <v>0</v>
      </c>
      <c r="E705" s="112">
        <v>0</v>
      </c>
      <c r="F705" s="112">
        <v>758</v>
      </c>
      <c r="G705" s="112">
        <v>758</v>
      </c>
      <c r="H705" s="112">
        <v>0</v>
      </c>
      <c r="I705" s="112">
        <v>0</v>
      </c>
      <c r="J705" s="241">
        <v>1.4472295514511873</v>
      </c>
      <c r="K705" s="241">
        <v>1.4472295514511873</v>
      </c>
      <c r="L705" s="241" t="s">
        <v>929</v>
      </c>
      <c r="M705" s="241" t="s">
        <v>929</v>
      </c>
    </row>
    <row r="706" spans="1:13" s="63" customFormat="1" ht="12" customHeight="1" x14ac:dyDescent="0.15">
      <c r="A706" s="134" t="s">
        <v>462</v>
      </c>
      <c r="B706" s="112">
        <v>721</v>
      </c>
      <c r="C706" s="112">
        <v>546</v>
      </c>
      <c r="D706" s="112">
        <v>175</v>
      </c>
      <c r="E706" s="112">
        <v>0</v>
      </c>
      <c r="F706" s="112">
        <v>1478</v>
      </c>
      <c r="G706" s="112">
        <v>1352</v>
      </c>
      <c r="H706" s="112">
        <v>126</v>
      </c>
      <c r="I706" s="112">
        <v>0</v>
      </c>
      <c r="J706" s="241">
        <v>0.48782138024357241</v>
      </c>
      <c r="K706" s="241">
        <v>0.40384615384615385</v>
      </c>
      <c r="L706" s="241">
        <v>1.3888888888888888</v>
      </c>
      <c r="M706" s="241" t="s">
        <v>929</v>
      </c>
    </row>
    <row r="707" spans="1:13" s="63" customFormat="1" ht="12" customHeight="1" x14ac:dyDescent="0.15">
      <c r="A707" s="134" t="s">
        <v>114</v>
      </c>
      <c r="B707" s="112">
        <v>112</v>
      </c>
      <c r="C707" s="112">
        <v>112</v>
      </c>
      <c r="D707" s="112">
        <v>0</v>
      </c>
      <c r="E707" s="112">
        <v>0</v>
      </c>
      <c r="F707" s="112">
        <v>40</v>
      </c>
      <c r="G707" s="112">
        <v>40</v>
      </c>
      <c r="H707" s="112">
        <v>0</v>
      </c>
      <c r="I707" s="112">
        <v>0</v>
      </c>
      <c r="J707" s="241">
        <v>2.8</v>
      </c>
      <c r="K707" s="241">
        <v>2.8</v>
      </c>
      <c r="L707" s="241" t="s">
        <v>929</v>
      </c>
      <c r="M707" s="241" t="s">
        <v>929</v>
      </c>
    </row>
    <row r="708" spans="1:13" s="63" customFormat="1" ht="12" customHeight="1" x14ac:dyDescent="0.15">
      <c r="A708" s="134" t="s">
        <v>474</v>
      </c>
      <c r="B708" s="112">
        <v>1886</v>
      </c>
      <c r="C708" s="112">
        <v>1886</v>
      </c>
      <c r="D708" s="112">
        <v>0</v>
      </c>
      <c r="E708" s="112">
        <v>0</v>
      </c>
      <c r="F708" s="112">
        <v>824</v>
      </c>
      <c r="G708" s="112">
        <v>824</v>
      </c>
      <c r="H708" s="112">
        <v>0</v>
      </c>
      <c r="I708" s="112">
        <v>0</v>
      </c>
      <c r="J708" s="241">
        <v>2.2888349514563107</v>
      </c>
      <c r="K708" s="241">
        <v>2.2888349514563107</v>
      </c>
      <c r="L708" s="241" t="s">
        <v>929</v>
      </c>
      <c r="M708" s="241" t="s">
        <v>929</v>
      </c>
    </row>
    <row r="709" spans="1:13" s="63" customFormat="1" ht="12" customHeight="1" x14ac:dyDescent="0.15">
      <c r="A709" s="134" t="s">
        <v>486</v>
      </c>
      <c r="B709" s="112">
        <v>611</v>
      </c>
      <c r="C709" s="112">
        <v>455</v>
      </c>
      <c r="D709" s="112">
        <v>156</v>
      </c>
      <c r="E709" s="112">
        <v>0</v>
      </c>
      <c r="F709" s="112">
        <v>218</v>
      </c>
      <c r="G709" s="112">
        <v>213</v>
      </c>
      <c r="H709" s="112">
        <v>5</v>
      </c>
      <c r="I709" s="112">
        <v>0</v>
      </c>
      <c r="J709" s="241">
        <v>2.8027522935779818</v>
      </c>
      <c r="K709" s="241">
        <v>2.136150234741784</v>
      </c>
      <c r="L709" s="241">
        <v>31.2</v>
      </c>
      <c r="M709" s="241" t="s">
        <v>929</v>
      </c>
    </row>
    <row r="710" spans="1:13" s="63" customFormat="1" ht="12" customHeight="1" x14ac:dyDescent="0.15">
      <c r="A710" s="134" t="s">
        <v>944</v>
      </c>
      <c r="B710" s="112">
        <v>10705</v>
      </c>
      <c r="C710" s="112">
        <v>8930</v>
      </c>
      <c r="D710" s="112">
        <v>1686</v>
      </c>
      <c r="E710" s="112">
        <v>89</v>
      </c>
      <c r="F710" s="112">
        <v>5295</v>
      </c>
      <c r="G710" s="112">
        <v>4830</v>
      </c>
      <c r="H710" s="112">
        <v>453</v>
      </c>
      <c r="I710" s="112">
        <v>11</v>
      </c>
      <c r="J710" s="241">
        <v>2.0217186024551466</v>
      </c>
      <c r="K710" s="241">
        <v>1.8488612836438922</v>
      </c>
      <c r="L710" s="241">
        <v>3.7218543046357615</v>
      </c>
      <c r="M710" s="241">
        <v>8.0909090909090917</v>
      </c>
    </row>
    <row r="711" spans="1:13" s="63" customFormat="1" ht="36.950000000000003" customHeight="1" x14ac:dyDescent="0.15">
      <c r="A711" s="134" t="s">
        <v>945</v>
      </c>
      <c r="B711" s="112">
        <v>9984</v>
      </c>
      <c r="C711" s="112">
        <v>8384</v>
      </c>
      <c r="D711" s="112">
        <v>1511</v>
      </c>
      <c r="E711" s="112">
        <v>89</v>
      </c>
      <c r="F711" s="112">
        <v>3744</v>
      </c>
      <c r="G711" s="112">
        <v>3405</v>
      </c>
      <c r="H711" s="112">
        <v>328</v>
      </c>
      <c r="I711" s="112">
        <v>11</v>
      </c>
      <c r="J711" s="241">
        <v>2.6666666666666665</v>
      </c>
      <c r="K711" s="241">
        <v>2.4622613803230542</v>
      </c>
      <c r="L711" s="241">
        <v>4.6067073170731705</v>
      </c>
      <c r="M711" s="241">
        <v>8.0909090909090917</v>
      </c>
    </row>
    <row r="712" spans="1:13" s="63" customFormat="1" ht="36.950000000000003" customHeight="1" x14ac:dyDescent="0.15">
      <c r="A712" s="134" t="s">
        <v>932</v>
      </c>
      <c r="B712" s="112">
        <v>721</v>
      </c>
      <c r="C712" s="112">
        <v>546</v>
      </c>
      <c r="D712" s="112">
        <v>175</v>
      </c>
      <c r="E712" s="112">
        <v>0</v>
      </c>
      <c r="F712" s="112">
        <v>1551</v>
      </c>
      <c r="G712" s="112">
        <v>1425</v>
      </c>
      <c r="H712" s="112">
        <v>126</v>
      </c>
      <c r="I712" s="112">
        <v>0</v>
      </c>
      <c r="J712" s="241">
        <v>0.46486137975499675</v>
      </c>
      <c r="K712" s="241">
        <v>0.38315789473684209</v>
      </c>
      <c r="L712" s="241">
        <v>1.3888888888888888</v>
      </c>
      <c r="M712" s="241" t="s">
        <v>929</v>
      </c>
    </row>
    <row r="713" spans="1:13" s="63" customFormat="1" ht="21.95" customHeight="1" x14ac:dyDescent="0.15">
      <c r="A713" s="134"/>
      <c r="B713" s="243" t="s">
        <v>123</v>
      </c>
      <c r="C713" s="112"/>
      <c r="D713" s="112"/>
      <c r="E713" s="112"/>
      <c r="F713" s="112"/>
      <c r="G713" s="112"/>
      <c r="H713" s="112"/>
      <c r="I713" s="112"/>
      <c r="J713" s="241"/>
      <c r="K713" s="241" t="s">
        <v>933</v>
      </c>
      <c r="L713" s="241" t="s">
        <v>933</v>
      </c>
      <c r="M713" s="241" t="s">
        <v>933</v>
      </c>
    </row>
    <row r="714" spans="1:13" s="63" customFormat="1" x14ac:dyDescent="0.2">
      <c r="A714" s="134"/>
      <c r="B714" s="245"/>
      <c r="C714" s="112"/>
      <c r="D714" s="112"/>
      <c r="E714" s="112"/>
      <c r="F714" s="112"/>
      <c r="G714" s="112"/>
      <c r="H714" s="112"/>
      <c r="I714" s="112"/>
      <c r="J714" s="241"/>
      <c r="K714" s="241" t="s">
        <v>933</v>
      </c>
      <c r="L714" s="241" t="s">
        <v>933</v>
      </c>
      <c r="M714" s="241" t="s">
        <v>933</v>
      </c>
    </row>
    <row r="715" spans="1:13" s="63" customFormat="1" ht="12" customHeight="1" x14ac:dyDescent="0.15">
      <c r="A715" s="134" t="s">
        <v>418</v>
      </c>
      <c r="B715" s="112">
        <v>4573</v>
      </c>
      <c r="C715" s="112">
        <v>4450</v>
      </c>
      <c r="D715" s="112">
        <v>57</v>
      </c>
      <c r="E715" s="112">
        <v>66</v>
      </c>
      <c r="F715" s="112">
        <v>1593</v>
      </c>
      <c r="G715" s="112">
        <v>1478</v>
      </c>
      <c r="H715" s="112">
        <v>62</v>
      </c>
      <c r="I715" s="112">
        <v>45</v>
      </c>
      <c r="J715" s="241">
        <v>2.8706842435655995</v>
      </c>
      <c r="K715" s="241">
        <v>3.010825439783491</v>
      </c>
      <c r="L715" s="241">
        <v>0.91935483870967738</v>
      </c>
      <c r="M715" s="241">
        <v>1.4666666666666666</v>
      </c>
    </row>
    <row r="716" spans="1:13" s="63" customFormat="1" ht="12" customHeight="1" x14ac:dyDescent="0.15">
      <c r="A716" s="134" t="s">
        <v>437</v>
      </c>
      <c r="B716" s="112">
        <v>225</v>
      </c>
      <c r="C716" s="112">
        <v>225</v>
      </c>
      <c r="D716" s="112">
        <v>0</v>
      </c>
      <c r="E716" s="112">
        <v>0</v>
      </c>
      <c r="F716" s="112">
        <v>101</v>
      </c>
      <c r="G716" s="112">
        <v>101</v>
      </c>
      <c r="H716" s="112">
        <v>0</v>
      </c>
      <c r="I716" s="112">
        <v>0</v>
      </c>
      <c r="J716" s="241">
        <v>2.2277227722772279</v>
      </c>
      <c r="K716" s="241">
        <v>2.2277227722772279</v>
      </c>
      <c r="L716" s="241" t="s">
        <v>929</v>
      </c>
      <c r="M716" s="241" t="s">
        <v>929</v>
      </c>
    </row>
    <row r="717" spans="1:13" s="63" customFormat="1" ht="12" customHeight="1" x14ac:dyDescent="0.15">
      <c r="A717" s="134" t="s">
        <v>440</v>
      </c>
      <c r="B717" s="112">
        <v>7331</v>
      </c>
      <c r="C717" s="112">
        <v>5981</v>
      </c>
      <c r="D717" s="112">
        <v>1142</v>
      </c>
      <c r="E717" s="112">
        <v>208</v>
      </c>
      <c r="F717" s="112">
        <v>1828</v>
      </c>
      <c r="G717" s="112">
        <v>1488</v>
      </c>
      <c r="H717" s="112">
        <v>272</v>
      </c>
      <c r="I717" s="112">
        <v>68</v>
      </c>
      <c r="J717" s="241">
        <v>4.0103938730853388</v>
      </c>
      <c r="K717" s="241">
        <v>4.019489247311828</v>
      </c>
      <c r="L717" s="241">
        <v>4.1985294117647056</v>
      </c>
      <c r="M717" s="241">
        <v>3.0588235294117645</v>
      </c>
    </row>
    <row r="718" spans="1:13" s="63" customFormat="1" ht="12" customHeight="1" x14ac:dyDescent="0.15">
      <c r="A718" s="134" t="s">
        <v>451</v>
      </c>
      <c r="B718" s="112">
        <v>3725</v>
      </c>
      <c r="C718" s="112">
        <v>3579</v>
      </c>
      <c r="D718" s="112">
        <v>146</v>
      </c>
      <c r="E718" s="112">
        <v>0</v>
      </c>
      <c r="F718" s="112">
        <v>2074</v>
      </c>
      <c r="G718" s="112">
        <v>2018</v>
      </c>
      <c r="H718" s="112">
        <v>56</v>
      </c>
      <c r="I718" s="112">
        <v>0</v>
      </c>
      <c r="J718" s="241">
        <v>1.7960462873674059</v>
      </c>
      <c r="K718" s="241">
        <v>1.7735381565906838</v>
      </c>
      <c r="L718" s="241">
        <v>2.6071428571428572</v>
      </c>
      <c r="M718" s="241" t="s">
        <v>929</v>
      </c>
    </row>
    <row r="719" spans="1:13" s="63" customFormat="1" ht="12" customHeight="1" x14ac:dyDescent="0.15">
      <c r="A719" s="134" t="s">
        <v>462</v>
      </c>
      <c r="B719" s="112">
        <v>1789</v>
      </c>
      <c r="C719" s="112">
        <v>1250</v>
      </c>
      <c r="D719" s="112">
        <v>502</v>
      </c>
      <c r="E719" s="112">
        <v>37</v>
      </c>
      <c r="F719" s="112">
        <v>2944</v>
      </c>
      <c r="G719" s="112">
        <v>1543</v>
      </c>
      <c r="H719" s="112">
        <v>1394</v>
      </c>
      <c r="I719" s="112">
        <v>7</v>
      </c>
      <c r="J719" s="241">
        <v>0.60767663043478259</v>
      </c>
      <c r="K719" s="241">
        <v>0.81011017498379778</v>
      </c>
      <c r="L719" s="241">
        <v>0.36011477761836441</v>
      </c>
      <c r="M719" s="241">
        <v>5.2857142857142856</v>
      </c>
    </row>
    <row r="720" spans="1:13" s="63" customFormat="1" ht="12" customHeight="1" x14ac:dyDescent="0.15">
      <c r="A720" s="134" t="s">
        <v>467</v>
      </c>
      <c r="B720" s="112">
        <v>205</v>
      </c>
      <c r="C720" s="112">
        <v>205</v>
      </c>
      <c r="D720" s="112">
        <v>0</v>
      </c>
      <c r="E720" s="112">
        <v>0</v>
      </c>
      <c r="F720" s="112">
        <v>148</v>
      </c>
      <c r="G720" s="112">
        <v>148</v>
      </c>
      <c r="H720" s="112">
        <v>0</v>
      </c>
      <c r="I720" s="112">
        <v>0</v>
      </c>
      <c r="J720" s="241">
        <v>1.3851351351351351</v>
      </c>
      <c r="K720" s="241">
        <v>1.3851351351351351</v>
      </c>
      <c r="L720" s="241" t="s">
        <v>929</v>
      </c>
      <c r="M720" s="241" t="s">
        <v>929</v>
      </c>
    </row>
    <row r="721" spans="1:13" s="63" customFormat="1" ht="12" customHeight="1" x14ac:dyDescent="0.15">
      <c r="A721" s="134" t="s">
        <v>114</v>
      </c>
      <c r="B721" s="112">
        <v>737</v>
      </c>
      <c r="C721" s="112">
        <v>737</v>
      </c>
      <c r="D721" s="112">
        <v>0</v>
      </c>
      <c r="E721" s="112">
        <v>0</v>
      </c>
      <c r="F721" s="112">
        <v>286</v>
      </c>
      <c r="G721" s="112">
        <v>286</v>
      </c>
      <c r="H721" s="112">
        <v>0</v>
      </c>
      <c r="I721" s="112">
        <v>0</v>
      </c>
      <c r="J721" s="241">
        <v>2.5769230769230771</v>
      </c>
      <c r="K721" s="241">
        <v>2.5769230769230771</v>
      </c>
      <c r="L721" s="241" t="s">
        <v>929</v>
      </c>
      <c r="M721" s="241" t="s">
        <v>929</v>
      </c>
    </row>
    <row r="722" spans="1:13" s="63" customFormat="1" ht="12" customHeight="1" x14ac:dyDescent="0.15">
      <c r="A722" s="134" t="s">
        <v>474</v>
      </c>
      <c r="B722" s="112">
        <v>4182</v>
      </c>
      <c r="C722" s="112">
        <v>3970</v>
      </c>
      <c r="D722" s="112">
        <v>212</v>
      </c>
      <c r="E722" s="112">
        <v>0</v>
      </c>
      <c r="F722" s="112">
        <v>1461</v>
      </c>
      <c r="G722" s="112">
        <v>1427</v>
      </c>
      <c r="H722" s="112">
        <v>34</v>
      </c>
      <c r="I722" s="112">
        <v>0</v>
      </c>
      <c r="J722" s="241">
        <v>2.862422997946612</v>
      </c>
      <c r="K722" s="241">
        <v>2.7820602662929224</v>
      </c>
      <c r="L722" s="241">
        <v>6.2352941176470589</v>
      </c>
      <c r="M722" s="241" t="s">
        <v>929</v>
      </c>
    </row>
    <row r="723" spans="1:13" s="63" customFormat="1" ht="12" customHeight="1" x14ac:dyDescent="0.15">
      <c r="A723" s="134" t="s">
        <v>486</v>
      </c>
      <c r="B723" s="112">
        <v>838</v>
      </c>
      <c r="C723" s="112">
        <v>838</v>
      </c>
      <c r="D723" s="112">
        <v>0</v>
      </c>
      <c r="E723" s="112">
        <v>0</v>
      </c>
      <c r="F723" s="112">
        <v>483</v>
      </c>
      <c r="G723" s="112">
        <v>476</v>
      </c>
      <c r="H723" s="112">
        <v>6</v>
      </c>
      <c r="I723" s="112">
        <v>1</v>
      </c>
      <c r="J723" s="241">
        <v>1.7349896480331264</v>
      </c>
      <c r="K723" s="241">
        <v>1.7605042016806722</v>
      </c>
      <c r="L723" s="241" t="s">
        <v>929</v>
      </c>
      <c r="M723" s="241" t="s">
        <v>929</v>
      </c>
    </row>
    <row r="724" spans="1:13" s="63" customFormat="1" ht="12" customHeight="1" x14ac:dyDescent="0.15">
      <c r="A724" s="134" t="s">
        <v>944</v>
      </c>
      <c r="B724" s="112">
        <v>23605</v>
      </c>
      <c r="C724" s="112">
        <v>21235</v>
      </c>
      <c r="D724" s="112">
        <v>2059</v>
      </c>
      <c r="E724" s="112">
        <v>311</v>
      </c>
      <c r="F724" s="112">
        <v>11376</v>
      </c>
      <c r="G724" s="112">
        <v>9400</v>
      </c>
      <c r="H724" s="112">
        <v>1847</v>
      </c>
      <c r="I724" s="112">
        <v>121</v>
      </c>
      <c r="J724" s="241">
        <v>2.0749824191279886</v>
      </c>
      <c r="K724" s="241">
        <v>2.2590425531914895</v>
      </c>
      <c r="L724" s="241">
        <v>1.1147807255008122</v>
      </c>
      <c r="M724" s="241">
        <v>2.5702479338842976</v>
      </c>
    </row>
    <row r="725" spans="1:13" s="63" customFormat="1" ht="36.950000000000003" customHeight="1" x14ac:dyDescent="0.15">
      <c r="A725" s="134" t="s">
        <v>945</v>
      </c>
      <c r="B725" s="112">
        <v>21816</v>
      </c>
      <c r="C725" s="112">
        <v>19985</v>
      </c>
      <c r="D725" s="112">
        <v>1557</v>
      </c>
      <c r="E725" s="112">
        <v>274</v>
      </c>
      <c r="F725" s="112">
        <v>8389</v>
      </c>
      <c r="G725" s="112">
        <v>7837</v>
      </c>
      <c r="H725" s="112">
        <v>430</v>
      </c>
      <c r="I725" s="112">
        <v>114</v>
      </c>
      <c r="J725" s="241">
        <v>2.6005483371081177</v>
      </c>
      <c r="K725" s="241">
        <v>2.5500829399004723</v>
      </c>
      <c r="L725" s="241">
        <v>3.6209302325581394</v>
      </c>
      <c r="M725" s="241">
        <v>2.4035087719298245</v>
      </c>
    </row>
    <row r="726" spans="1:13" s="63" customFormat="1" ht="36.950000000000003" customHeight="1" x14ac:dyDescent="0.15">
      <c r="A726" s="134" t="s">
        <v>932</v>
      </c>
      <c r="B726" s="112">
        <v>1789</v>
      </c>
      <c r="C726" s="112">
        <v>1250</v>
      </c>
      <c r="D726" s="112">
        <v>502</v>
      </c>
      <c r="E726" s="112">
        <v>37</v>
      </c>
      <c r="F726" s="112">
        <v>2987</v>
      </c>
      <c r="G726" s="112">
        <v>1563</v>
      </c>
      <c r="H726" s="112">
        <v>1417</v>
      </c>
      <c r="I726" s="112">
        <v>7</v>
      </c>
      <c r="J726" s="241">
        <v>0.59892869099430868</v>
      </c>
      <c r="K726" s="241">
        <v>0.79974408189379398</v>
      </c>
      <c r="L726" s="241">
        <v>0.35426958362738181</v>
      </c>
      <c r="M726" s="241">
        <v>5.2857142857142856</v>
      </c>
    </row>
    <row r="727" spans="1:13" s="63" customFormat="1" ht="21.95" customHeight="1" x14ac:dyDescent="0.15">
      <c r="A727" s="134"/>
      <c r="B727" s="243" t="s">
        <v>124</v>
      </c>
      <c r="C727" s="112"/>
      <c r="D727" s="112"/>
      <c r="E727" s="112"/>
      <c r="F727" s="112"/>
      <c r="G727" s="112"/>
      <c r="H727" s="112"/>
      <c r="I727" s="112"/>
      <c r="J727" s="241"/>
      <c r="K727" s="241" t="s">
        <v>933</v>
      </c>
      <c r="L727" s="241" t="s">
        <v>933</v>
      </c>
      <c r="M727" s="241" t="s">
        <v>933</v>
      </c>
    </row>
    <row r="728" spans="1:13" s="63" customFormat="1" x14ac:dyDescent="0.2">
      <c r="A728" s="134"/>
      <c r="B728" s="245"/>
      <c r="C728" s="112"/>
      <c r="D728" s="112"/>
      <c r="E728" s="112"/>
      <c r="F728" s="112"/>
      <c r="G728" s="112"/>
      <c r="H728" s="112"/>
      <c r="I728" s="112"/>
      <c r="J728" s="241"/>
      <c r="K728" s="241" t="s">
        <v>933</v>
      </c>
      <c r="L728" s="241" t="s">
        <v>933</v>
      </c>
      <c r="M728" s="241" t="s">
        <v>933</v>
      </c>
    </row>
    <row r="729" spans="1:13" s="63" customFormat="1" ht="12" customHeight="1" x14ac:dyDescent="0.15">
      <c r="A729" s="134" t="s">
        <v>418</v>
      </c>
      <c r="B729" s="112">
        <v>680</v>
      </c>
      <c r="C729" s="112">
        <v>680</v>
      </c>
      <c r="D729" s="112">
        <v>0</v>
      </c>
      <c r="E729" s="112">
        <v>0</v>
      </c>
      <c r="F729" s="112">
        <v>341</v>
      </c>
      <c r="G729" s="112">
        <v>341</v>
      </c>
      <c r="H729" s="112">
        <v>0</v>
      </c>
      <c r="I729" s="112">
        <v>0</v>
      </c>
      <c r="J729" s="241">
        <v>1.9941348973607038</v>
      </c>
      <c r="K729" s="241">
        <v>1.9941348973607038</v>
      </c>
      <c r="L729" s="241" t="s">
        <v>929</v>
      </c>
      <c r="M729" s="241" t="s">
        <v>929</v>
      </c>
    </row>
    <row r="730" spans="1:13" s="63" customFormat="1" ht="12" customHeight="1" x14ac:dyDescent="0.15">
      <c r="A730" s="134" t="s">
        <v>437</v>
      </c>
      <c r="B730" s="112">
        <v>8</v>
      </c>
      <c r="C730" s="112">
        <v>8</v>
      </c>
      <c r="D730" s="112">
        <v>0</v>
      </c>
      <c r="E730" s="112">
        <v>0</v>
      </c>
      <c r="F730" s="112">
        <v>11</v>
      </c>
      <c r="G730" s="112">
        <v>11</v>
      </c>
      <c r="H730" s="112">
        <v>0</v>
      </c>
      <c r="I730" s="112">
        <v>0</v>
      </c>
      <c r="J730" s="241">
        <v>0.72727272727272729</v>
      </c>
      <c r="K730" s="241">
        <v>0.72727272727272729</v>
      </c>
      <c r="L730" s="241" t="s">
        <v>929</v>
      </c>
      <c r="M730" s="241" t="s">
        <v>929</v>
      </c>
    </row>
    <row r="731" spans="1:13" s="63" customFormat="1" ht="12" customHeight="1" x14ac:dyDescent="0.15">
      <c r="A731" s="134" t="s">
        <v>440</v>
      </c>
      <c r="B731" s="112">
        <v>1427</v>
      </c>
      <c r="C731" s="112">
        <v>1358</v>
      </c>
      <c r="D731" s="112">
        <v>69</v>
      </c>
      <c r="E731" s="112">
        <v>0</v>
      </c>
      <c r="F731" s="112">
        <v>336</v>
      </c>
      <c r="G731" s="112">
        <v>323</v>
      </c>
      <c r="H731" s="112">
        <v>13</v>
      </c>
      <c r="I731" s="112">
        <v>0</v>
      </c>
      <c r="J731" s="241">
        <v>4.2470238095238093</v>
      </c>
      <c r="K731" s="241">
        <v>4.2043343653250771</v>
      </c>
      <c r="L731" s="241">
        <v>5.3076923076923075</v>
      </c>
      <c r="M731" s="241" t="s">
        <v>929</v>
      </c>
    </row>
    <row r="732" spans="1:13" s="63" customFormat="1" ht="12" customHeight="1" x14ac:dyDescent="0.15">
      <c r="A732" s="134" t="s">
        <v>451</v>
      </c>
      <c r="B732" s="112">
        <v>990</v>
      </c>
      <c r="C732" s="112">
        <v>990</v>
      </c>
      <c r="D732" s="112">
        <v>0</v>
      </c>
      <c r="E732" s="112">
        <v>0</v>
      </c>
      <c r="F732" s="112">
        <v>484</v>
      </c>
      <c r="G732" s="112">
        <v>484</v>
      </c>
      <c r="H732" s="112">
        <v>0</v>
      </c>
      <c r="I732" s="112">
        <v>0</v>
      </c>
      <c r="J732" s="241">
        <v>2.0454545454545454</v>
      </c>
      <c r="K732" s="241">
        <v>2.0454545454545454</v>
      </c>
      <c r="L732" s="241" t="s">
        <v>929</v>
      </c>
      <c r="M732" s="241" t="s">
        <v>929</v>
      </c>
    </row>
    <row r="733" spans="1:13" s="63" customFormat="1" ht="12" customHeight="1" x14ac:dyDescent="0.15">
      <c r="A733" s="134" t="s">
        <v>462</v>
      </c>
      <c r="B733" s="112">
        <v>495</v>
      </c>
      <c r="C733" s="112">
        <v>495</v>
      </c>
      <c r="D733" s="112">
        <v>0</v>
      </c>
      <c r="E733" s="112">
        <v>0</v>
      </c>
      <c r="F733" s="112">
        <v>1417</v>
      </c>
      <c r="G733" s="112">
        <v>1417</v>
      </c>
      <c r="H733" s="112">
        <v>0</v>
      </c>
      <c r="I733" s="112">
        <v>0</v>
      </c>
      <c r="J733" s="241">
        <v>0.34932956951305577</v>
      </c>
      <c r="K733" s="241">
        <v>0.34932956951305577</v>
      </c>
      <c r="L733" s="241" t="s">
        <v>929</v>
      </c>
      <c r="M733" s="241" t="s">
        <v>929</v>
      </c>
    </row>
    <row r="734" spans="1:13" s="63" customFormat="1" ht="12" customHeight="1" x14ac:dyDescent="0.15">
      <c r="A734" s="134" t="s">
        <v>114</v>
      </c>
      <c r="B734" s="112">
        <v>158</v>
      </c>
      <c r="C734" s="112">
        <v>158</v>
      </c>
      <c r="D734" s="112">
        <v>0</v>
      </c>
      <c r="E734" s="112">
        <v>0</v>
      </c>
      <c r="F734" s="112">
        <v>111</v>
      </c>
      <c r="G734" s="112">
        <v>111</v>
      </c>
      <c r="H734" s="112">
        <v>0</v>
      </c>
      <c r="I734" s="112">
        <v>0</v>
      </c>
      <c r="J734" s="241">
        <v>1.4234234234234233</v>
      </c>
      <c r="K734" s="241">
        <v>1.4234234234234233</v>
      </c>
      <c r="L734" s="241" t="s">
        <v>929</v>
      </c>
      <c r="M734" s="241" t="s">
        <v>929</v>
      </c>
    </row>
    <row r="735" spans="1:13" s="63" customFormat="1" ht="12" customHeight="1" x14ac:dyDescent="0.15">
      <c r="A735" s="134" t="s">
        <v>474</v>
      </c>
      <c r="B735" s="112">
        <v>782</v>
      </c>
      <c r="C735" s="112">
        <v>782</v>
      </c>
      <c r="D735" s="112">
        <v>0</v>
      </c>
      <c r="E735" s="112">
        <v>0</v>
      </c>
      <c r="F735" s="112">
        <v>314</v>
      </c>
      <c r="G735" s="112">
        <v>314</v>
      </c>
      <c r="H735" s="112">
        <v>0</v>
      </c>
      <c r="I735" s="112">
        <v>0</v>
      </c>
      <c r="J735" s="241">
        <v>2.4904458598726116</v>
      </c>
      <c r="K735" s="241">
        <v>2.4904458598726116</v>
      </c>
      <c r="L735" s="241" t="s">
        <v>929</v>
      </c>
      <c r="M735" s="241" t="s">
        <v>929</v>
      </c>
    </row>
    <row r="736" spans="1:13" s="63" customFormat="1" ht="12" customHeight="1" x14ac:dyDescent="0.15">
      <c r="A736" s="134" t="s">
        <v>486</v>
      </c>
      <c r="B736" s="112">
        <v>140</v>
      </c>
      <c r="C736" s="112">
        <v>140</v>
      </c>
      <c r="D736" s="112">
        <v>0</v>
      </c>
      <c r="E736" s="112">
        <v>0</v>
      </c>
      <c r="F736" s="112">
        <v>120</v>
      </c>
      <c r="G736" s="112">
        <v>120</v>
      </c>
      <c r="H736" s="112">
        <v>0</v>
      </c>
      <c r="I736" s="112">
        <v>0</v>
      </c>
      <c r="J736" s="241">
        <v>1.1666666666666667</v>
      </c>
      <c r="K736" s="241">
        <v>1.1666666666666667</v>
      </c>
      <c r="L736" s="241" t="s">
        <v>929</v>
      </c>
      <c r="M736" s="241" t="s">
        <v>929</v>
      </c>
    </row>
    <row r="737" spans="1:13" s="63" customFormat="1" ht="12" customHeight="1" x14ac:dyDescent="0.15">
      <c r="A737" s="134" t="s">
        <v>944</v>
      </c>
      <c r="B737" s="112">
        <v>4680</v>
      </c>
      <c r="C737" s="112">
        <v>4611</v>
      </c>
      <c r="D737" s="112">
        <v>69</v>
      </c>
      <c r="E737" s="112">
        <v>0</v>
      </c>
      <c r="F737" s="112">
        <v>3296</v>
      </c>
      <c r="G737" s="112">
        <v>3283</v>
      </c>
      <c r="H737" s="112">
        <v>13</v>
      </c>
      <c r="I737" s="112">
        <v>0</v>
      </c>
      <c r="J737" s="241">
        <v>1.4199029126213591</v>
      </c>
      <c r="K737" s="241">
        <v>1.4045080718854706</v>
      </c>
      <c r="L737" s="241">
        <v>5.3076923076923075</v>
      </c>
      <c r="M737" s="241" t="s">
        <v>929</v>
      </c>
    </row>
    <row r="738" spans="1:13" s="63" customFormat="1" ht="36.950000000000003" customHeight="1" x14ac:dyDescent="0.15">
      <c r="A738" s="134" t="s">
        <v>945</v>
      </c>
      <c r="B738" s="112">
        <v>4185</v>
      </c>
      <c r="C738" s="112">
        <v>4116</v>
      </c>
      <c r="D738" s="112">
        <v>69</v>
      </c>
      <c r="E738" s="112">
        <v>0</v>
      </c>
      <c r="F738" s="112">
        <v>1848</v>
      </c>
      <c r="G738" s="112">
        <v>1835</v>
      </c>
      <c r="H738" s="112">
        <v>13</v>
      </c>
      <c r="I738" s="112">
        <v>0</v>
      </c>
      <c r="J738" s="241">
        <v>2.2646103896103895</v>
      </c>
      <c r="K738" s="241">
        <v>2.243051771117166</v>
      </c>
      <c r="L738" s="241">
        <v>5.3076923076923075</v>
      </c>
      <c r="M738" s="241" t="s">
        <v>929</v>
      </c>
    </row>
    <row r="739" spans="1:13" s="63" customFormat="1" ht="36.950000000000003" customHeight="1" x14ac:dyDescent="0.15">
      <c r="A739" s="134" t="s">
        <v>932</v>
      </c>
      <c r="B739" s="112">
        <v>495</v>
      </c>
      <c r="C739" s="112">
        <v>495</v>
      </c>
      <c r="D739" s="112">
        <v>0</v>
      </c>
      <c r="E739" s="112">
        <v>0</v>
      </c>
      <c r="F739" s="112">
        <v>1448</v>
      </c>
      <c r="G739" s="112">
        <v>1448</v>
      </c>
      <c r="H739" s="112">
        <v>0</v>
      </c>
      <c r="I739" s="112">
        <v>0</v>
      </c>
      <c r="J739" s="241">
        <v>0.34185082872928174</v>
      </c>
      <c r="K739" s="241">
        <v>0.34185082872928174</v>
      </c>
      <c r="L739" s="241" t="s">
        <v>929</v>
      </c>
      <c r="M739" s="241" t="s">
        <v>929</v>
      </c>
    </row>
    <row r="740" spans="1:13" s="63" customFormat="1" ht="11.25" customHeight="1" x14ac:dyDescent="0.15">
      <c r="A740" s="134"/>
      <c r="B740" s="112"/>
      <c r="C740" s="112"/>
      <c r="D740" s="112"/>
      <c r="E740" s="112"/>
      <c r="F740" s="112"/>
      <c r="G740" s="112"/>
      <c r="H740" s="112"/>
      <c r="I740" s="112"/>
      <c r="J740" s="241"/>
      <c r="K740" s="241"/>
      <c r="L740" s="241"/>
      <c r="M740" s="241"/>
    </row>
    <row r="741" spans="1:13" s="63" customFormat="1" ht="11.25" customHeight="1" x14ac:dyDescent="0.15">
      <c r="A741" s="134"/>
      <c r="B741" s="112"/>
      <c r="C741" s="112"/>
      <c r="D741" s="112"/>
      <c r="E741" s="112"/>
      <c r="F741" s="112"/>
      <c r="G741" s="112"/>
      <c r="H741" s="112"/>
      <c r="I741" s="112"/>
      <c r="J741" s="241"/>
      <c r="K741" s="241"/>
      <c r="L741" s="241"/>
      <c r="M741" s="241"/>
    </row>
    <row r="742" spans="1:13" s="63" customFormat="1" ht="11.25" customHeight="1" x14ac:dyDescent="0.15">
      <c r="A742" s="134"/>
      <c r="B742" s="112"/>
      <c r="C742" s="112"/>
      <c r="D742" s="112"/>
      <c r="E742" s="112"/>
      <c r="F742" s="112"/>
      <c r="G742" s="112"/>
      <c r="H742" s="112"/>
      <c r="I742" s="112"/>
      <c r="J742" s="241"/>
      <c r="K742" s="241"/>
      <c r="L742" s="241"/>
      <c r="M742" s="241"/>
    </row>
    <row r="743" spans="1:13" s="63" customFormat="1" ht="11.25" customHeight="1" x14ac:dyDescent="0.15">
      <c r="A743" s="134"/>
      <c r="B743" s="112"/>
      <c r="C743" s="112"/>
      <c r="D743" s="112"/>
      <c r="E743" s="112"/>
      <c r="F743" s="112"/>
      <c r="G743" s="112"/>
      <c r="H743" s="112"/>
      <c r="I743" s="112"/>
      <c r="J743" s="241"/>
      <c r="K743" s="241"/>
      <c r="L743" s="241"/>
      <c r="M743" s="241"/>
    </row>
    <row r="744" spans="1:13" s="63" customFormat="1" ht="11.25" customHeight="1" x14ac:dyDescent="0.15">
      <c r="C744" s="112"/>
      <c r="D744" s="112"/>
      <c r="E744" s="112"/>
      <c r="F744" s="112"/>
      <c r="G744" s="112"/>
      <c r="H744" s="112"/>
      <c r="I744" s="112"/>
      <c r="J744" s="241"/>
      <c r="K744" s="241"/>
      <c r="L744" s="241"/>
      <c r="M744" s="241"/>
    </row>
    <row r="745" spans="1:13" s="63" customFormat="1" ht="11.25" customHeight="1" x14ac:dyDescent="0.15">
      <c r="C745" s="112"/>
      <c r="D745" s="112"/>
      <c r="E745" s="112"/>
      <c r="F745" s="112"/>
      <c r="G745" s="112"/>
      <c r="H745" s="112"/>
      <c r="I745" s="112"/>
      <c r="J745" s="241"/>
      <c r="K745" s="241"/>
      <c r="L745" s="241"/>
      <c r="M745" s="241"/>
    </row>
    <row r="746" spans="1:13" s="63" customFormat="1" ht="11.25" customHeight="1" x14ac:dyDescent="0.15">
      <c r="A746" s="238" t="s">
        <v>934</v>
      </c>
      <c r="C746" s="112"/>
      <c r="D746" s="112"/>
      <c r="E746" s="112"/>
      <c r="F746" s="112"/>
      <c r="G746" s="112"/>
      <c r="H746" s="112"/>
      <c r="I746" s="112"/>
      <c r="J746" s="241"/>
      <c r="K746" s="241"/>
      <c r="L746" s="241"/>
      <c r="M746" s="241"/>
    </row>
    <row r="747" spans="1:13" s="63" customFormat="1" ht="11.25" customHeight="1" x14ac:dyDescent="0.2">
      <c r="A747" s="242" t="s">
        <v>946</v>
      </c>
      <c r="B747" s="20"/>
      <c r="C747" s="112"/>
      <c r="D747" s="112"/>
      <c r="E747" s="112"/>
      <c r="F747" s="112"/>
      <c r="G747" s="112"/>
      <c r="H747" s="112"/>
      <c r="I747" s="112"/>
      <c r="J747" s="241"/>
      <c r="K747" s="241"/>
      <c r="L747" s="241"/>
      <c r="M747" s="241"/>
    </row>
    <row r="748" spans="1:13" s="63" customFormat="1" ht="11.25" customHeight="1" x14ac:dyDescent="0.2">
      <c r="A748" s="134" t="s">
        <v>947</v>
      </c>
      <c r="B748" s="20"/>
      <c r="C748" s="112"/>
      <c r="D748" s="112"/>
      <c r="E748" s="112"/>
      <c r="F748" s="112"/>
      <c r="G748" s="112"/>
      <c r="H748" s="112"/>
      <c r="I748" s="112"/>
      <c r="J748" s="241"/>
      <c r="K748" s="241"/>
      <c r="L748" s="241"/>
      <c r="M748" s="241"/>
    </row>
    <row r="749" spans="1:13" s="63" customFormat="1" ht="11.25" customHeight="1" x14ac:dyDescent="0.2">
      <c r="B749" s="20"/>
      <c r="C749" s="112"/>
      <c r="D749" s="112"/>
      <c r="E749" s="112"/>
      <c r="F749" s="112"/>
      <c r="G749" s="112"/>
      <c r="H749" s="112"/>
      <c r="I749" s="112"/>
      <c r="J749" s="241"/>
      <c r="K749" s="241"/>
      <c r="L749" s="241"/>
      <c r="M749" s="241"/>
    </row>
    <row r="750" spans="1:13" s="63" customFormat="1" ht="11.25" customHeight="1" x14ac:dyDescent="0.2">
      <c r="A750" s="134"/>
      <c r="B750" s="20"/>
      <c r="C750" s="112"/>
      <c r="D750" s="112"/>
      <c r="E750" s="112"/>
      <c r="F750" s="112"/>
      <c r="G750" s="112"/>
      <c r="H750" s="112"/>
      <c r="I750" s="112"/>
      <c r="J750" s="241"/>
      <c r="K750" s="241"/>
      <c r="L750" s="241"/>
      <c r="M750" s="241"/>
    </row>
    <row r="751" spans="1:13" s="63" customFormat="1" ht="11.25" customHeight="1" x14ac:dyDescent="0.15">
      <c r="A751" s="320" t="s">
        <v>73</v>
      </c>
      <c r="B751" s="320"/>
      <c r="C751" s="320"/>
      <c r="D751" s="320"/>
      <c r="E751" s="320"/>
      <c r="F751" s="112"/>
      <c r="G751" s="112"/>
      <c r="H751" s="112"/>
      <c r="I751" s="112"/>
      <c r="J751" s="241"/>
      <c r="K751" s="241"/>
      <c r="L751" s="241"/>
      <c r="M751" s="241"/>
    </row>
    <row r="752" spans="1:13" s="63" customFormat="1" ht="27" customHeight="1" x14ac:dyDescent="0.15">
      <c r="A752" s="134"/>
      <c r="B752" s="243" t="s">
        <v>940</v>
      </c>
      <c r="C752" s="112"/>
      <c r="D752" s="112"/>
      <c r="E752" s="112"/>
      <c r="F752" s="112"/>
      <c r="G752" s="112"/>
      <c r="H752" s="112"/>
      <c r="I752" s="112"/>
      <c r="J752" s="241"/>
      <c r="K752" s="241"/>
      <c r="L752" s="241"/>
      <c r="M752" s="241"/>
    </row>
    <row r="753" spans="1:13" s="63" customFormat="1" ht="21.95" customHeight="1" x14ac:dyDescent="0.15">
      <c r="A753" s="134"/>
      <c r="B753" s="243" t="s">
        <v>125</v>
      </c>
      <c r="C753" s="112"/>
      <c r="D753" s="112"/>
      <c r="E753" s="112"/>
      <c r="F753" s="112"/>
      <c r="G753" s="112"/>
      <c r="H753" s="112"/>
      <c r="I753" s="112"/>
      <c r="J753" s="241"/>
      <c r="K753" s="241" t="s">
        <v>933</v>
      </c>
      <c r="L753" s="241" t="s">
        <v>933</v>
      </c>
      <c r="M753" s="241" t="s">
        <v>933</v>
      </c>
    </row>
    <row r="754" spans="1:13" s="63" customFormat="1" x14ac:dyDescent="0.2">
      <c r="A754" s="134"/>
      <c r="B754" s="245"/>
      <c r="C754" s="112"/>
      <c r="D754" s="112"/>
      <c r="E754" s="112"/>
      <c r="F754" s="112"/>
      <c r="G754" s="112"/>
      <c r="H754" s="112"/>
      <c r="I754" s="112"/>
      <c r="J754" s="241"/>
      <c r="K754" s="241" t="s">
        <v>933</v>
      </c>
      <c r="L754" s="241" t="s">
        <v>933</v>
      </c>
      <c r="M754" s="241" t="s">
        <v>933</v>
      </c>
    </row>
    <row r="755" spans="1:13" s="63" customFormat="1" ht="12" customHeight="1" x14ac:dyDescent="0.15">
      <c r="A755" s="134" t="s">
        <v>418</v>
      </c>
      <c r="B755" s="112">
        <v>3406</v>
      </c>
      <c r="C755" s="112">
        <v>3406</v>
      </c>
      <c r="D755" s="112">
        <v>0</v>
      </c>
      <c r="E755" s="112">
        <v>0</v>
      </c>
      <c r="F755" s="112">
        <v>1422</v>
      </c>
      <c r="G755" s="112">
        <v>1416</v>
      </c>
      <c r="H755" s="112">
        <v>1</v>
      </c>
      <c r="I755" s="112">
        <v>0</v>
      </c>
      <c r="J755" s="241">
        <v>2.3952180028129395</v>
      </c>
      <c r="K755" s="241">
        <v>2.4053672316384183</v>
      </c>
      <c r="L755" s="241" t="s">
        <v>929</v>
      </c>
      <c r="M755" s="241" t="s">
        <v>929</v>
      </c>
    </row>
    <row r="756" spans="1:13" s="63" customFormat="1" ht="12" customHeight="1" x14ac:dyDescent="0.15">
      <c r="A756" s="134" t="s">
        <v>437</v>
      </c>
      <c r="B756" s="112">
        <v>235</v>
      </c>
      <c r="C756" s="112">
        <v>235</v>
      </c>
      <c r="D756" s="112">
        <v>0</v>
      </c>
      <c r="E756" s="112">
        <v>0</v>
      </c>
      <c r="F756" s="112">
        <v>74</v>
      </c>
      <c r="G756" s="112">
        <v>74</v>
      </c>
      <c r="H756" s="112">
        <v>0</v>
      </c>
      <c r="I756" s="112">
        <v>0</v>
      </c>
      <c r="J756" s="241">
        <v>3.1756756756756759</v>
      </c>
      <c r="K756" s="241">
        <v>3.1756756756756759</v>
      </c>
      <c r="L756" s="241" t="s">
        <v>929</v>
      </c>
      <c r="M756" s="241" t="s">
        <v>929</v>
      </c>
    </row>
    <row r="757" spans="1:13" s="63" customFormat="1" ht="12" customHeight="1" x14ac:dyDescent="0.15">
      <c r="A757" s="134" t="s">
        <v>440</v>
      </c>
      <c r="B757" s="112">
        <v>6424</v>
      </c>
      <c r="C757" s="112">
        <v>5995</v>
      </c>
      <c r="D757" s="112">
        <v>429</v>
      </c>
      <c r="E757" s="112">
        <v>0</v>
      </c>
      <c r="F757" s="112">
        <v>1797</v>
      </c>
      <c r="G757" s="112">
        <v>1765</v>
      </c>
      <c r="H757" s="112">
        <v>32</v>
      </c>
      <c r="I757" s="112">
        <v>0</v>
      </c>
      <c r="J757" s="241">
        <v>3.5748469671675016</v>
      </c>
      <c r="K757" s="241">
        <v>3.3966005665722379</v>
      </c>
      <c r="L757" s="241">
        <v>13.40625</v>
      </c>
      <c r="M757" s="241" t="s">
        <v>929</v>
      </c>
    </row>
    <row r="758" spans="1:13" s="63" customFormat="1" ht="12" customHeight="1" x14ac:dyDescent="0.15">
      <c r="A758" s="134" t="s">
        <v>451</v>
      </c>
      <c r="B758" s="112">
        <v>3189</v>
      </c>
      <c r="C758" s="112">
        <v>3141</v>
      </c>
      <c r="D758" s="112">
        <v>48</v>
      </c>
      <c r="E758" s="112">
        <v>0</v>
      </c>
      <c r="F758" s="112">
        <v>1835</v>
      </c>
      <c r="G758" s="112">
        <v>1825</v>
      </c>
      <c r="H758" s="112">
        <v>10</v>
      </c>
      <c r="I758" s="112">
        <v>0</v>
      </c>
      <c r="J758" s="241">
        <v>1.737874659400545</v>
      </c>
      <c r="K758" s="241">
        <v>1.721095890410959</v>
      </c>
      <c r="L758" s="241">
        <v>4.8</v>
      </c>
      <c r="M758" s="241" t="s">
        <v>929</v>
      </c>
    </row>
    <row r="759" spans="1:13" s="63" customFormat="1" ht="12" customHeight="1" x14ac:dyDescent="0.15">
      <c r="A759" s="134" t="s">
        <v>462</v>
      </c>
      <c r="B759" s="112">
        <v>1267</v>
      </c>
      <c r="C759" s="112">
        <v>1237</v>
      </c>
      <c r="D759" s="112">
        <v>30</v>
      </c>
      <c r="E759" s="112">
        <v>0</v>
      </c>
      <c r="F759" s="112">
        <v>2435</v>
      </c>
      <c r="G759" s="112">
        <v>2426</v>
      </c>
      <c r="H759" s="112">
        <v>9</v>
      </c>
      <c r="I759" s="112">
        <v>0</v>
      </c>
      <c r="J759" s="241">
        <v>0.52032854209445589</v>
      </c>
      <c r="K759" s="241">
        <v>0.50989282769991751</v>
      </c>
      <c r="L759" s="241">
        <v>3.3333333333333335</v>
      </c>
      <c r="M759" s="241" t="s">
        <v>929</v>
      </c>
    </row>
    <row r="760" spans="1:13" s="63" customFormat="1" ht="12" customHeight="1" x14ac:dyDescent="0.15">
      <c r="A760" s="134" t="s">
        <v>467</v>
      </c>
      <c r="B760" s="112">
        <v>241</v>
      </c>
      <c r="C760" s="112">
        <v>241</v>
      </c>
      <c r="D760" s="112">
        <v>0</v>
      </c>
      <c r="E760" s="112">
        <v>0</v>
      </c>
      <c r="F760" s="112">
        <v>203</v>
      </c>
      <c r="G760" s="112">
        <v>203</v>
      </c>
      <c r="H760" s="112">
        <v>0</v>
      </c>
      <c r="I760" s="112">
        <v>0</v>
      </c>
      <c r="J760" s="241">
        <v>1.187192118226601</v>
      </c>
      <c r="K760" s="241">
        <v>1.187192118226601</v>
      </c>
      <c r="L760" s="241" t="s">
        <v>929</v>
      </c>
      <c r="M760" s="241" t="s">
        <v>929</v>
      </c>
    </row>
    <row r="761" spans="1:13" s="63" customFormat="1" ht="12" customHeight="1" x14ac:dyDescent="0.15">
      <c r="A761" s="134" t="s">
        <v>114</v>
      </c>
      <c r="B761" s="112">
        <v>807</v>
      </c>
      <c r="C761" s="112">
        <v>807</v>
      </c>
      <c r="D761" s="112">
        <v>0</v>
      </c>
      <c r="E761" s="112">
        <v>0</v>
      </c>
      <c r="F761" s="112">
        <v>392</v>
      </c>
      <c r="G761" s="112">
        <v>392</v>
      </c>
      <c r="H761" s="112">
        <v>0</v>
      </c>
      <c r="I761" s="112">
        <v>0</v>
      </c>
      <c r="J761" s="241">
        <v>2.0586734693877551</v>
      </c>
      <c r="K761" s="241">
        <v>2.0586734693877551</v>
      </c>
      <c r="L761" s="241" t="s">
        <v>929</v>
      </c>
      <c r="M761" s="241" t="s">
        <v>929</v>
      </c>
    </row>
    <row r="762" spans="1:13" s="63" customFormat="1" ht="12" customHeight="1" x14ac:dyDescent="0.15">
      <c r="A762" s="134" t="s">
        <v>474</v>
      </c>
      <c r="B762" s="112">
        <v>4788</v>
      </c>
      <c r="C762" s="112">
        <v>4642</v>
      </c>
      <c r="D762" s="112">
        <v>146</v>
      </c>
      <c r="E762" s="112">
        <v>0</v>
      </c>
      <c r="F762" s="112">
        <v>1817</v>
      </c>
      <c r="G762" s="112">
        <v>1777</v>
      </c>
      <c r="H762" s="112">
        <v>40</v>
      </c>
      <c r="I762" s="112">
        <v>0</v>
      </c>
      <c r="J762" s="241">
        <v>2.6351128233351679</v>
      </c>
      <c r="K762" s="241">
        <v>2.6122678671918966</v>
      </c>
      <c r="L762" s="241">
        <v>3.65</v>
      </c>
      <c r="M762" s="241" t="s">
        <v>929</v>
      </c>
    </row>
    <row r="763" spans="1:13" s="63" customFormat="1" ht="12" customHeight="1" x14ac:dyDescent="0.15">
      <c r="A763" s="134" t="s">
        <v>486</v>
      </c>
      <c r="B763" s="112">
        <v>1009</v>
      </c>
      <c r="C763" s="112">
        <v>887</v>
      </c>
      <c r="D763" s="112">
        <v>122</v>
      </c>
      <c r="E763" s="112">
        <v>0</v>
      </c>
      <c r="F763" s="112">
        <v>663</v>
      </c>
      <c r="G763" s="112">
        <v>642</v>
      </c>
      <c r="H763" s="112">
        <v>21</v>
      </c>
      <c r="I763" s="112">
        <v>0</v>
      </c>
      <c r="J763" s="241">
        <v>1.5218702865761689</v>
      </c>
      <c r="K763" s="241">
        <v>1.381619937694704</v>
      </c>
      <c r="L763" s="241">
        <v>5.8095238095238093</v>
      </c>
      <c r="M763" s="241" t="s">
        <v>929</v>
      </c>
    </row>
    <row r="764" spans="1:13" s="63" customFormat="1" ht="12" customHeight="1" x14ac:dyDescent="0.15">
      <c r="A764" s="134" t="s">
        <v>944</v>
      </c>
      <c r="B764" s="112">
        <v>21366</v>
      </c>
      <c r="C764" s="112">
        <v>20591</v>
      </c>
      <c r="D764" s="112">
        <v>775</v>
      </c>
      <c r="E764" s="112">
        <v>0</v>
      </c>
      <c r="F764" s="112">
        <v>11391</v>
      </c>
      <c r="G764" s="112">
        <v>11271</v>
      </c>
      <c r="H764" s="112">
        <v>115</v>
      </c>
      <c r="I764" s="112">
        <v>0</v>
      </c>
      <c r="J764" s="241">
        <v>1.8756913352646827</v>
      </c>
      <c r="K764" s="241">
        <v>1.8269008961050484</v>
      </c>
      <c r="L764" s="241">
        <v>6.7391304347826084</v>
      </c>
      <c r="M764" s="241" t="s">
        <v>929</v>
      </c>
    </row>
    <row r="765" spans="1:13" s="63" customFormat="1" ht="36.950000000000003" customHeight="1" x14ac:dyDescent="0.15">
      <c r="A765" s="134" t="s">
        <v>945</v>
      </c>
      <c r="B765" s="112">
        <v>20099</v>
      </c>
      <c r="C765" s="112">
        <v>19354</v>
      </c>
      <c r="D765" s="112">
        <v>745</v>
      </c>
      <c r="E765" s="112">
        <v>0</v>
      </c>
      <c r="F765" s="112">
        <v>8908</v>
      </c>
      <c r="G765" s="112">
        <v>8797</v>
      </c>
      <c r="H765" s="112">
        <v>106</v>
      </c>
      <c r="I765" s="112">
        <v>0</v>
      </c>
      <c r="J765" s="241">
        <v>2.2562864840592725</v>
      </c>
      <c r="K765" s="241">
        <v>2.2000682050699103</v>
      </c>
      <c r="L765" s="241">
        <v>7.0283018867924527</v>
      </c>
      <c r="M765" s="241" t="s">
        <v>929</v>
      </c>
    </row>
    <row r="766" spans="1:13" s="63" customFormat="1" ht="36.950000000000003" customHeight="1" x14ac:dyDescent="0.15">
      <c r="A766" s="134" t="s">
        <v>932</v>
      </c>
      <c r="B766" s="112">
        <v>1267</v>
      </c>
      <c r="C766" s="112">
        <v>1237</v>
      </c>
      <c r="D766" s="112">
        <v>30</v>
      </c>
      <c r="E766" s="112">
        <v>0</v>
      </c>
      <c r="F766" s="112">
        <v>2483</v>
      </c>
      <c r="G766" s="112">
        <v>2474</v>
      </c>
      <c r="H766" s="112">
        <v>9</v>
      </c>
      <c r="I766" s="112">
        <v>0</v>
      </c>
      <c r="J766" s="241">
        <v>0.51026983487716471</v>
      </c>
      <c r="K766" s="241">
        <v>0.5</v>
      </c>
      <c r="L766" s="241">
        <v>3.3333333333333335</v>
      </c>
      <c r="M766" s="241" t="s">
        <v>929</v>
      </c>
    </row>
    <row r="767" spans="1:13" s="63" customFormat="1" ht="21.95" customHeight="1" x14ac:dyDescent="0.15">
      <c r="A767" s="134"/>
      <c r="B767" s="243" t="s">
        <v>126</v>
      </c>
      <c r="C767" s="112"/>
      <c r="D767" s="112"/>
      <c r="E767" s="112"/>
      <c r="F767" s="112"/>
      <c r="G767" s="112"/>
      <c r="H767" s="112"/>
      <c r="I767" s="112"/>
      <c r="J767" s="241"/>
      <c r="K767" s="241" t="s">
        <v>933</v>
      </c>
      <c r="L767" s="241" t="s">
        <v>933</v>
      </c>
      <c r="M767" s="241" t="s">
        <v>933</v>
      </c>
    </row>
    <row r="768" spans="1:13" s="63" customFormat="1" x14ac:dyDescent="0.2">
      <c r="A768" s="134"/>
      <c r="B768" s="245"/>
      <c r="C768" s="112"/>
      <c r="D768" s="112"/>
      <c r="E768" s="112"/>
      <c r="F768" s="112"/>
      <c r="G768" s="112"/>
      <c r="H768" s="112"/>
      <c r="I768" s="112"/>
      <c r="J768" s="241"/>
      <c r="K768" s="241" t="s">
        <v>933</v>
      </c>
      <c r="L768" s="241" t="s">
        <v>933</v>
      </c>
      <c r="M768" s="241" t="s">
        <v>933</v>
      </c>
    </row>
    <row r="769" spans="1:13" s="63" customFormat="1" ht="12" customHeight="1" x14ac:dyDescent="0.15">
      <c r="A769" s="134" t="s">
        <v>418</v>
      </c>
      <c r="B769" s="112">
        <v>10705</v>
      </c>
      <c r="C769" s="112">
        <v>10450</v>
      </c>
      <c r="D769" s="112">
        <v>166</v>
      </c>
      <c r="E769" s="112">
        <v>89</v>
      </c>
      <c r="F769" s="112">
        <v>4171</v>
      </c>
      <c r="G769" s="112">
        <v>4039</v>
      </c>
      <c r="H769" s="112">
        <v>70</v>
      </c>
      <c r="I769" s="112">
        <v>63</v>
      </c>
      <c r="J769" s="241">
        <v>2.566530807959722</v>
      </c>
      <c r="K769" s="241">
        <v>2.5872740777420153</v>
      </c>
      <c r="L769" s="241">
        <v>2.3714285714285714</v>
      </c>
      <c r="M769" s="241">
        <v>1.4126984126984128</v>
      </c>
    </row>
    <row r="770" spans="1:13" s="63" customFormat="1" ht="12" customHeight="1" x14ac:dyDescent="0.15">
      <c r="A770" s="134" t="s">
        <v>437</v>
      </c>
      <c r="B770" s="112">
        <v>1569</v>
      </c>
      <c r="C770" s="112">
        <v>1569</v>
      </c>
      <c r="D770" s="112">
        <v>0</v>
      </c>
      <c r="E770" s="112">
        <v>0</v>
      </c>
      <c r="F770" s="112">
        <v>331</v>
      </c>
      <c r="G770" s="112">
        <v>331</v>
      </c>
      <c r="H770" s="112">
        <v>0</v>
      </c>
      <c r="I770" s="112">
        <v>0</v>
      </c>
      <c r="J770" s="241">
        <v>4.7401812688821749</v>
      </c>
      <c r="K770" s="241">
        <v>4.7401812688821749</v>
      </c>
      <c r="L770" s="241" t="s">
        <v>929</v>
      </c>
      <c r="M770" s="241" t="s">
        <v>929</v>
      </c>
    </row>
    <row r="771" spans="1:13" s="63" customFormat="1" ht="12" customHeight="1" x14ac:dyDescent="0.15">
      <c r="A771" s="134" t="s">
        <v>440</v>
      </c>
      <c r="B771" s="112">
        <v>21044</v>
      </c>
      <c r="C771" s="112">
        <v>14816</v>
      </c>
      <c r="D771" s="112">
        <v>5319</v>
      </c>
      <c r="E771" s="112">
        <v>909</v>
      </c>
      <c r="F771" s="112">
        <v>5018</v>
      </c>
      <c r="G771" s="112">
        <v>3695</v>
      </c>
      <c r="H771" s="112">
        <v>1033</v>
      </c>
      <c r="I771" s="112">
        <v>286</v>
      </c>
      <c r="J771" s="241">
        <v>4.1937026703866085</v>
      </c>
      <c r="K771" s="241">
        <v>4.0097428958051422</v>
      </c>
      <c r="L771" s="241">
        <v>5.149080348499516</v>
      </c>
      <c r="M771" s="241">
        <v>3.1783216783216783</v>
      </c>
    </row>
    <row r="772" spans="1:13" s="63" customFormat="1" ht="12" customHeight="1" x14ac:dyDescent="0.15">
      <c r="A772" s="134" t="s">
        <v>451</v>
      </c>
      <c r="B772" s="112">
        <v>10338</v>
      </c>
      <c r="C772" s="112">
        <v>9671</v>
      </c>
      <c r="D772" s="112">
        <v>667</v>
      </c>
      <c r="E772" s="112">
        <v>0</v>
      </c>
      <c r="F772" s="112">
        <v>5296</v>
      </c>
      <c r="G772" s="112">
        <v>5264</v>
      </c>
      <c r="H772" s="112">
        <v>32</v>
      </c>
      <c r="I772" s="112">
        <v>0</v>
      </c>
      <c r="J772" s="241">
        <v>1.9520392749244713</v>
      </c>
      <c r="K772" s="241">
        <v>1.8371960486322187</v>
      </c>
      <c r="L772" s="241">
        <v>20.84375</v>
      </c>
      <c r="M772" s="241" t="s">
        <v>929</v>
      </c>
    </row>
    <row r="773" spans="1:13" s="63" customFormat="1" ht="12" customHeight="1" x14ac:dyDescent="0.15">
      <c r="A773" s="134" t="s">
        <v>462</v>
      </c>
      <c r="B773" s="112">
        <v>2702</v>
      </c>
      <c r="C773" s="112">
        <v>2431</v>
      </c>
      <c r="D773" s="112">
        <v>135</v>
      </c>
      <c r="E773" s="112">
        <v>136</v>
      </c>
      <c r="F773" s="112">
        <v>6910</v>
      </c>
      <c r="G773" s="112">
        <v>6778</v>
      </c>
      <c r="H773" s="112">
        <v>123</v>
      </c>
      <c r="I773" s="112">
        <v>9</v>
      </c>
      <c r="J773" s="241">
        <v>0.39102749638205497</v>
      </c>
      <c r="K773" s="241">
        <v>0.35866037179108884</v>
      </c>
      <c r="L773" s="241">
        <v>1.0975609756097562</v>
      </c>
      <c r="M773" s="241">
        <v>15.111111111111111</v>
      </c>
    </row>
    <row r="774" spans="1:13" s="63" customFormat="1" ht="12" customHeight="1" x14ac:dyDescent="0.15">
      <c r="A774" s="134" t="s">
        <v>467</v>
      </c>
      <c r="B774" s="112">
        <v>0</v>
      </c>
      <c r="C774" s="112">
        <v>0</v>
      </c>
      <c r="D774" s="112">
        <v>0</v>
      </c>
      <c r="E774" s="112">
        <v>0</v>
      </c>
      <c r="F774" s="112">
        <v>12</v>
      </c>
      <c r="G774" s="112">
        <v>12</v>
      </c>
      <c r="H774" s="112">
        <v>0</v>
      </c>
      <c r="I774" s="112">
        <v>0</v>
      </c>
      <c r="J774" s="241" t="s">
        <v>929</v>
      </c>
      <c r="K774" s="241" t="s">
        <v>929</v>
      </c>
      <c r="L774" s="241" t="s">
        <v>929</v>
      </c>
      <c r="M774" s="241" t="s">
        <v>929</v>
      </c>
    </row>
    <row r="775" spans="1:13" s="63" customFormat="1" ht="12" customHeight="1" x14ac:dyDescent="0.15">
      <c r="A775" s="134" t="s">
        <v>114</v>
      </c>
      <c r="B775" s="112">
        <v>880</v>
      </c>
      <c r="C775" s="112">
        <v>880</v>
      </c>
      <c r="D775" s="112">
        <v>0</v>
      </c>
      <c r="E775" s="112">
        <v>0</v>
      </c>
      <c r="F775" s="112">
        <v>295</v>
      </c>
      <c r="G775" s="112">
        <v>295</v>
      </c>
      <c r="H775" s="112">
        <v>0</v>
      </c>
      <c r="I775" s="112">
        <v>0</v>
      </c>
      <c r="J775" s="241">
        <v>2.9830508474576272</v>
      </c>
      <c r="K775" s="241">
        <v>2.9830508474576272</v>
      </c>
      <c r="L775" s="241" t="s">
        <v>929</v>
      </c>
      <c r="M775" s="241" t="s">
        <v>929</v>
      </c>
    </row>
    <row r="776" spans="1:13" s="63" customFormat="1" ht="12" customHeight="1" x14ac:dyDescent="0.15">
      <c r="A776" s="134" t="s">
        <v>474</v>
      </c>
      <c r="B776" s="112">
        <v>11961</v>
      </c>
      <c r="C776" s="112">
        <v>11377</v>
      </c>
      <c r="D776" s="112">
        <v>584</v>
      </c>
      <c r="E776" s="112">
        <v>0</v>
      </c>
      <c r="F776" s="112">
        <v>4829</v>
      </c>
      <c r="G776" s="112">
        <v>4702</v>
      </c>
      <c r="H776" s="112">
        <v>127</v>
      </c>
      <c r="I776" s="112">
        <v>0</v>
      </c>
      <c r="J776" s="241">
        <v>2.4769103334023606</v>
      </c>
      <c r="K776" s="241">
        <v>2.419608677158656</v>
      </c>
      <c r="L776" s="241">
        <v>4.5984251968503935</v>
      </c>
      <c r="M776" s="241" t="s">
        <v>929</v>
      </c>
    </row>
    <row r="777" spans="1:13" s="63" customFormat="1" ht="12" customHeight="1" x14ac:dyDescent="0.15">
      <c r="A777" s="134" t="s">
        <v>486</v>
      </c>
      <c r="B777" s="112">
        <v>2649</v>
      </c>
      <c r="C777" s="112">
        <v>2516</v>
      </c>
      <c r="D777" s="112">
        <v>131</v>
      </c>
      <c r="E777" s="112">
        <v>2</v>
      </c>
      <c r="F777" s="112">
        <v>1317</v>
      </c>
      <c r="G777" s="112">
        <v>1262</v>
      </c>
      <c r="H777" s="112">
        <v>40</v>
      </c>
      <c r="I777" s="112">
        <v>12</v>
      </c>
      <c r="J777" s="241">
        <v>2.011389521640091</v>
      </c>
      <c r="K777" s="241">
        <v>1.9936608557844691</v>
      </c>
      <c r="L777" s="241">
        <v>3.2749999999999999</v>
      </c>
      <c r="M777" s="241">
        <v>0.16666666666666666</v>
      </c>
    </row>
    <row r="778" spans="1:13" s="63" customFormat="1" ht="12" customHeight="1" x14ac:dyDescent="0.15">
      <c r="A778" s="134" t="s">
        <v>944</v>
      </c>
      <c r="B778" s="112">
        <v>61848</v>
      </c>
      <c r="C778" s="112">
        <v>53710</v>
      </c>
      <c r="D778" s="112">
        <v>7002</v>
      </c>
      <c r="E778" s="112">
        <v>1136</v>
      </c>
      <c r="F778" s="112">
        <v>30487</v>
      </c>
      <c r="G778" s="112">
        <v>28680</v>
      </c>
      <c r="H778" s="112">
        <v>1433</v>
      </c>
      <c r="I778" s="112">
        <v>370</v>
      </c>
      <c r="J778" s="241">
        <v>2.0286679568340604</v>
      </c>
      <c r="K778" s="241">
        <v>1.8727336122733613</v>
      </c>
      <c r="L778" s="241">
        <v>4.8862526168876483</v>
      </c>
      <c r="M778" s="241">
        <v>3.0702702702702704</v>
      </c>
    </row>
    <row r="779" spans="1:13" s="63" customFormat="1" ht="36.950000000000003" customHeight="1" x14ac:dyDescent="0.15">
      <c r="A779" s="134" t="s">
        <v>945</v>
      </c>
      <c r="B779" s="112">
        <v>59146</v>
      </c>
      <c r="C779" s="112">
        <v>51279</v>
      </c>
      <c r="D779" s="112">
        <v>6867</v>
      </c>
      <c r="E779" s="112">
        <v>1000</v>
      </c>
      <c r="F779" s="112">
        <v>23443</v>
      </c>
      <c r="G779" s="112">
        <v>21767</v>
      </c>
      <c r="H779" s="112">
        <v>1310</v>
      </c>
      <c r="I779" s="112">
        <v>361</v>
      </c>
      <c r="J779" s="241">
        <v>2.5229706095636226</v>
      </c>
      <c r="K779" s="241">
        <v>2.3558138466485965</v>
      </c>
      <c r="L779" s="241">
        <v>5.2419847328244273</v>
      </c>
      <c r="M779" s="241">
        <v>2.770083102493075</v>
      </c>
    </row>
    <row r="780" spans="1:13" s="63" customFormat="1" ht="36.950000000000003" customHeight="1" x14ac:dyDescent="0.15">
      <c r="A780" s="134" t="s">
        <v>932</v>
      </c>
      <c r="B780" s="112">
        <v>2702</v>
      </c>
      <c r="C780" s="112">
        <v>2431</v>
      </c>
      <c r="D780" s="112">
        <v>135</v>
      </c>
      <c r="E780" s="112">
        <v>136</v>
      </c>
      <c r="F780" s="112">
        <v>7044</v>
      </c>
      <c r="G780" s="112">
        <v>6913</v>
      </c>
      <c r="H780" s="112">
        <v>123</v>
      </c>
      <c r="I780" s="112">
        <v>9</v>
      </c>
      <c r="J780" s="241">
        <v>0.38358886996024988</v>
      </c>
      <c r="K780" s="241">
        <v>0.3516562997251555</v>
      </c>
      <c r="L780" s="241">
        <v>1.0975609756097562</v>
      </c>
      <c r="M780" s="241">
        <v>15.111111111111111</v>
      </c>
    </row>
    <row r="781" spans="1:13" s="63" customFormat="1" ht="21.95" customHeight="1" x14ac:dyDescent="0.15">
      <c r="A781" s="134"/>
      <c r="B781" s="243" t="s">
        <v>127</v>
      </c>
      <c r="C781" s="112"/>
      <c r="D781" s="112"/>
      <c r="E781" s="112"/>
      <c r="F781" s="112"/>
      <c r="G781" s="112"/>
      <c r="H781" s="112"/>
      <c r="I781" s="112"/>
      <c r="J781" s="241"/>
      <c r="K781" s="241" t="s">
        <v>933</v>
      </c>
      <c r="L781" s="241" t="s">
        <v>933</v>
      </c>
      <c r="M781" s="241" t="s">
        <v>933</v>
      </c>
    </row>
    <row r="782" spans="1:13" s="63" customFormat="1" x14ac:dyDescent="0.2">
      <c r="A782" s="134"/>
      <c r="B782" s="245"/>
      <c r="C782" s="112"/>
      <c r="D782" s="112"/>
      <c r="E782" s="112"/>
      <c r="F782" s="112"/>
      <c r="G782" s="112"/>
      <c r="H782" s="112"/>
      <c r="I782" s="112"/>
      <c r="J782" s="241"/>
      <c r="K782" s="241" t="s">
        <v>933</v>
      </c>
      <c r="L782" s="241" t="s">
        <v>933</v>
      </c>
      <c r="M782" s="241" t="s">
        <v>933</v>
      </c>
    </row>
    <row r="783" spans="1:13" s="63" customFormat="1" ht="12" customHeight="1" x14ac:dyDescent="0.15">
      <c r="A783" s="134" t="s">
        <v>418</v>
      </c>
      <c r="B783" s="112">
        <v>3591</v>
      </c>
      <c r="C783" s="112">
        <v>3549</v>
      </c>
      <c r="D783" s="112">
        <v>0</v>
      </c>
      <c r="E783" s="112">
        <v>42</v>
      </c>
      <c r="F783" s="112">
        <v>1074</v>
      </c>
      <c r="G783" s="112">
        <v>1040</v>
      </c>
      <c r="H783" s="112">
        <v>0</v>
      </c>
      <c r="I783" s="112">
        <v>34</v>
      </c>
      <c r="J783" s="241">
        <v>3.3435754189944134</v>
      </c>
      <c r="K783" s="241">
        <v>3.4125000000000001</v>
      </c>
      <c r="L783" s="241" t="s">
        <v>929</v>
      </c>
      <c r="M783" s="241">
        <v>1.2352941176470589</v>
      </c>
    </row>
    <row r="784" spans="1:13" s="63" customFormat="1" ht="12" customHeight="1" x14ac:dyDescent="0.15">
      <c r="A784" s="134" t="s">
        <v>437</v>
      </c>
      <c r="B784" s="112">
        <v>328</v>
      </c>
      <c r="C784" s="112">
        <v>328</v>
      </c>
      <c r="D784" s="112">
        <v>0</v>
      </c>
      <c r="E784" s="112">
        <v>0</v>
      </c>
      <c r="F784" s="112">
        <v>52</v>
      </c>
      <c r="G784" s="112">
        <v>52</v>
      </c>
      <c r="H784" s="112">
        <v>0</v>
      </c>
      <c r="I784" s="112">
        <v>0</v>
      </c>
      <c r="J784" s="241">
        <v>6.3076923076923075</v>
      </c>
      <c r="K784" s="241">
        <v>6.3076923076923075</v>
      </c>
      <c r="L784" s="241" t="s">
        <v>929</v>
      </c>
      <c r="M784" s="241" t="s">
        <v>929</v>
      </c>
    </row>
    <row r="785" spans="1:13" s="63" customFormat="1" ht="12" customHeight="1" x14ac:dyDescent="0.15">
      <c r="A785" s="134" t="s">
        <v>440</v>
      </c>
      <c r="B785" s="112">
        <v>4854</v>
      </c>
      <c r="C785" s="112">
        <v>4604</v>
      </c>
      <c r="D785" s="112">
        <v>148</v>
      </c>
      <c r="E785" s="112">
        <v>102</v>
      </c>
      <c r="F785" s="112">
        <v>1240</v>
      </c>
      <c r="G785" s="112">
        <v>1140</v>
      </c>
      <c r="H785" s="112">
        <v>69</v>
      </c>
      <c r="I785" s="112">
        <v>31</v>
      </c>
      <c r="J785" s="241">
        <v>3.9145161290322581</v>
      </c>
      <c r="K785" s="241">
        <v>4.0385964912280699</v>
      </c>
      <c r="L785" s="241">
        <v>2.1449275362318843</v>
      </c>
      <c r="M785" s="241">
        <v>3.2903225806451615</v>
      </c>
    </row>
    <row r="786" spans="1:13" s="63" customFormat="1" ht="12" customHeight="1" x14ac:dyDescent="0.15">
      <c r="A786" s="134" t="s">
        <v>451</v>
      </c>
      <c r="B786" s="112">
        <v>2851</v>
      </c>
      <c r="C786" s="112">
        <v>2851</v>
      </c>
      <c r="D786" s="112">
        <v>0</v>
      </c>
      <c r="E786" s="112">
        <v>0</v>
      </c>
      <c r="F786" s="112">
        <v>1199</v>
      </c>
      <c r="G786" s="112">
        <v>1199</v>
      </c>
      <c r="H786" s="112">
        <v>0</v>
      </c>
      <c r="I786" s="112">
        <v>0</v>
      </c>
      <c r="J786" s="241">
        <v>2.3778148457047541</v>
      </c>
      <c r="K786" s="241">
        <v>2.3778148457047541</v>
      </c>
      <c r="L786" s="241" t="s">
        <v>929</v>
      </c>
      <c r="M786" s="241" t="s">
        <v>929</v>
      </c>
    </row>
    <row r="787" spans="1:13" s="63" customFormat="1" ht="12" customHeight="1" x14ac:dyDescent="0.15">
      <c r="A787" s="134" t="s">
        <v>462</v>
      </c>
      <c r="B787" s="112">
        <v>588</v>
      </c>
      <c r="C787" s="112">
        <v>497</v>
      </c>
      <c r="D787" s="112">
        <v>0</v>
      </c>
      <c r="E787" s="112">
        <v>91</v>
      </c>
      <c r="F787" s="112">
        <v>1231</v>
      </c>
      <c r="G787" s="112">
        <v>1215</v>
      </c>
      <c r="H787" s="112">
        <v>0</v>
      </c>
      <c r="I787" s="112">
        <v>16</v>
      </c>
      <c r="J787" s="241">
        <v>0.47766043866774982</v>
      </c>
      <c r="K787" s="241">
        <v>0.40905349794238682</v>
      </c>
      <c r="L787" s="241" t="s">
        <v>929</v>
      </c>
      <c r="M787" s="241">
        <v>5.6875</v>
      </c>
    </row>
    <row r="788" spans="1:13" s="63" customFormat="1" ht="12" customHeight="1" x14ac:dyDescent="0.15">
      <c r="A788" s="134" t="s">
        <v>114</v>
      </c>
      <c r="B788" s="112">
        <v>51</v>
      </c>
      <c r="C788" s="112">
        <v>51</v>
      </c>
      <c r="D788" s="112">
        <v>0</v>
      </c>
      <c r="E788" s="112">
        <v>0</v>
      </c>
      <c r="F788" s="112">
        <v>22</v>
      </c>
      <c r="G788" s="112">
        <v>22</v>
      </c>
      <c r="H788" s="112">
        <v>0</v>
      </c>
      <c r="I788" s="112">
        <v>0</v>
      </c>
      <c r="J788" s="241">
        <v>2.3181818181818183</v>
      </c>
      <c r="K788" s="241">
        <v>2.3181818181818183</v>
      </c>
      <c r="L788" s="241" t="s">
        <v>929</v>
      </c>
      <c r="M788" s="241" t="s">
        <v>929</v>
      </c>
    </row>
    <row r="789" spans="1:13" s="63" customFormat="1" ht="12" customHeight="1" x14ac:dyDescent="0.15">
      <c r="A789" s="134" t="s">
        <v>474</v>
      </c>
      <c r="B789" s="112">
        <v>1989</v>
      </c>
      <c r="C789" s="112">
        <v>1989</v>
      </c>
      <c r="D789" s="112">
        <v>0</v>
      </c>
      <c r="E789" s="112">
        <v>0</v>
      </c>
      <c r="F789" s="112">
        <v>750</v>
      </c>
      <c r="G789" s="112">
        <v>750</v>
      </c>
      <c r="H789" s="112">
        <v>0</v>
      </c>
      <c r="I789" s="112">
        <v>0</v>
      </c>
      <c r="J789" s="241">
        <v>2.6520000000000001</v>
      </c>
      <c r="K789" s="241">
        <v>2.6520000000000001</v>
      </c>
      <c r="L789" s="241" t="s">
        <v>929</v>
      </c>
      <c r="M789" s="241" t="s">
        <v>929</v>
      </c>
    </row>
    <row r="790" spans="1:13" s="63" customFormat="1" ht="12" customHeight="1" x14ac:dyDescent="0.15">
      <c r="A790" s="134" t="s">
        <v>486</v>
      </c>
      <c r="B790" s="112">
        <v>630</v>
      </c>
      <c r="C790" s="112">
        <v>630</v>
      </c>
      <c r="D790" s="112">
        <v>0</v>
      </c>
      <c r="E790" s="112">
        <v>0</v>
      </c>
      <c r="F790" s="112">
        <v>241</v>
      </c>
      <c r="G790" s="112">
        <v>241</v>
      </c>
      <c r="H790" s="112">
        <v>0</v>
      </c>
      <c r="I790" s="112">
        <v>0</v>
      </c>
      <c r="J790" s="241">
        <v>2.6141078838174274</v>
      </c>
      <c r="K790" s="241">
        <v>2.6141078838174274</v>
      </c>
      <c r="L790" s="241" t="s">
        <v>929</v>
      </c>
      <c r="M790" s="241" t="s">
        <v>929</v>
      </c>
    </row>
    <row r="791" spans="1:13" s="63" customFormat="1" ht="12" customHeight="1" x14ac:dyDescent="0.15">
      <c r="A791" s="134" t="s">
        <v>944</v>
      </c>
      <c r="B791" s="112">
        <v>14882</v>
      </c>
      <c r="C791" s="112">
        <v>14499</v>
      </c>
      <c r="D791" s="112">
        <v>148</v>
      </c>
      <c r="E791" s="112">
        <v>235</v>
      </c>
      <c r="F791" s="112">
        <v>6209</v>
      </c>
      <c r="G791" s="112">
        <v>6058</v>
      </c>
      <c r="H791" s="112">
        <v>69</v>
      </c>
      <c r="I791" s="112">
        <v>82</v>
      </c>
      <c r="J791" s="241">
        <v>2.3968432919954905</v>
      </c>
      <c r="K791" s="241">
        <v>2.3933641465830306</v>
      </c>
      <c r="L791" s="241">
        <v>2.1449275362318843</v>
      </c>
      <c r="M791" s="241">
        <v>2.8658536585365852</v>
      </c>
    </row>
    <row r="792" spans="1:13" s="63" customFormat="1" ht="36.950000000000003" customHeight="1" x14ac:dyDescent="0.15">
      <c r="A792" s="134" t="s">
        <v>945</v>
      </c>
      <c r="B792" s="112">
        <v>14294</v>
      </c>
      <c r="C792" s="112">
        <v>14002</v>
      </c>
      <c r="D792" s="112">
        <v>148</v>
      </c>
      <c r="E792" s="112">
        <v>144</v>
      </c>
      <c r="F792" s="112">
        <v>4943</v>
      </c>
      <c r="G792" s="112">
        <v>4808</v>
      </c>
      <c r="H792" s="112">
        <v>69</v>
      </c>
      <c r="I792" s="112">
        <v>66</v>
      </c>
      <c r="J792" s="241">
        <v>2.8917661339267653</v>
      </c>
      <c r="K792" s="241">
        <v>2.9122296173044924</v>
      </c>
      <c r="L792" s="241">
        <v>2.1449275362318843</v>
      </c>
      <c r="M792" s="241">
        <v>2.1818181818181817</v>
      </c>
    </row>
    <row r="793" spans="1:13" s="63" customFormat="1" ht="36.950000000000003" customHeight="1" x14ac:dyDescent="0.15">
      <c r="A793" s="134" t="s">
        <v>932</v>
      </c>
      <c r="B793" s="112">
        <v>588</v>
      </c>
      <c r="C793" s="112">
        <v>497</v>
      </c>
      <c r="D793" s="112">
        <v>0</v>
      </c>
      <c r="E793" s="112">
        <v>91</v>
      </c>
      <c r="F793" s="112">
        <v>1267</v>
      </c>
      <c r="G793" s="112">
        <v>1251</v>
      </c>
      <c r="H793" s="112">
        <v>0</v>
      </c>
      <c r="I793" s="112">
        <v>16</v>
      </c>
      <c r="J793" s="241">
        <v>0.46408839779005523</v>
      </c>
      <c r="K793" s="241">
        <v>0.39728217426059154</v>
      </c>
      <c r="L793" s="241" t="s">
        <v>929</v>
      </c>
      <c r="M793" s="241">
        <v>5.6875</v>
      </c>
    </row>
    <row r="794" spans="1:13" s="63" customFormat="1" ht="11.25" customHeight="1" x14ac:dyDescent="0.15">
      <c r="A794" s="134"/>
      <c r="B794" s="112"/>
      <c r="C794" s="112"/>
      <c r="D794" s="112"/>
      <c r="E794" s="112"/>
      <c r="F794" s="112"/>
      <c r="G794" s="112"/>
      <c r="H794" s="112"/>
      <c r="I794" s="112"/>
      <c r="J794" s="241"/>
      <c r="K794" s="241"/>
      <c r="L794" s="241"/>
      <c r="M794" s="241"/>
    </row>
    <row r="795" spans="1:13" s="63" customFormat="1" ht="11.25" customHeight="1" x14ac:dyDescent="0.15">
      <c r="A795" s="134"/>
      <c r="B795" s="112"/>
      <c r="C795" s="112"/>
      <c r="D795" s="112"/>
      <c r="E795" s="112"/>
      <c r="F795" s="112"/>
      <c r="G795" s="112"/>
      <c r="H795" s="112"/>
      <c r="I795" s="112"/>
      <c r="J795" s="241"/>
      <c r="K795" s="241"/>
      <c r="L795" s="241"/>
      <c r="M795" s="241"/>
    </row>
    <row r="796" spans="1:13" s="63" customFormat="1" ht="11.25" customHeight="1" x14ac:dyDescent="0.15">
      <c r="A796" s="134"/>
      <c r="B796" s="112"/>
      <c r="C796" s="112"/>
      <c r="D796" s="112"/>
      <c r="E796" s="112"/>
      <c r="F796" s="112"/>
      <c r="G796" s="112"/>
      <c r="H796" s="112"/>
      <c r="I796" s="112"/>
      <c r="J796" s="241"/>
      <c r="K796" s="241"/>
      <c r="L796" s="241"/>
      <c r="M796" s="241"/>
    </row>
    <row r="797" spans="1:13" s="63" customFormat="1" ht="11.25" customHeight="1" x14ac:dyDescent="0.15">
      <c r="A797" s="134"/>
      <c r="B797" s="112"/>
      <c r="C797" s="112"/>
      <c r="D797" s="112"/>
      <c r="E797" s="112"/>
      <c r="F797" s="112"/>
      <c r="G797" s="112"/>
      <c r="H797" s="112"/>
      <c r="I797" s="112"/>
      <c r="J797" s="241"/>
      <c r="K797" s="241"/>
      <c r="L797" s="241"/>
      <c r="M797" s="241"/>
    </row>
    <row r="798" spans="1:13" s="63" customFormat="1" ht="11.25" customHeight="1" x14ac:dyDescent="0.15">
      <c r="C798" s="112"/>
      <c r="D798" s="112"/>
      <c r="E798" s="112"/>
      <c r="F798" s="112"/>
      <c r="G798" s="112"/>
      <c r="H798" s="112"/>
      <c r="I798" s="112"/>
      <c r="J798" s="241"/>
      <c r="K798" s="241"/>
      <c r="L798" s="241"/>
      <c r="M798" s="241"/>
    </row>
    <row r="799" spans="1:13" s="63" customFormat="1" ht="11.25" customHeight="1" x14ac:dyDescent="0.15">
      <c r="A799" s="238" t="s">
        <v>934</v>
      </c>
      <c r="C799" s="112"/>
      <c r="D799" s="112"/>
      <c r="E799" s="112"/>
      <c r="F799" s="112"/>
      <c r="G799" s="112"/>
      <c r="H799" s="112"/>
      <c r="I799" s="112"/>
      <c r="J799" s="241"/>
      <c r="K799" s="241"/>
      <c r="L799" s="241"/>
      <c r="M799" s="241"/>
    </row>
    <row r="800" spans="1:13" s="63" customFormat="1" ht="11.25" customHeight="1" x14ac:dyDescent="0.15">
      <c r="A800" s="242" t="s">
        <v>946</v>
      </c>
      <c r="C800" s="112"/>
      <c r="D800" s="112"/>
      <c r="E800" s="112"/>
      <c r="F800" s="112"/>
      <c r="G800" s="112"/>
      <c r="H800" s="112"/>
      <c r="I800" s="112"/>
      <c r="J800" s="241"/>
      <c r="K800" s="241"/>
      <c r="L800" s="241"/>
      <c r="M800" s="241"/>
    </row>
    <row r="801" spans="1:13" s="63" customFormat="1" ht="11.25" customHeight="1" x14ac:dyDescent="0.2">
      <c r="A801" s="134" t="s">
        <v>947</v>
      </c>
      <c r="B801" s="20"/>
      <c r="C801" s="112"/>
      <c r="D801" s="112"/>
      <c r="E801" s="112"/>
      <c r="F801" s="112"/>
      <c r="G801" s="112"/>
      <c r="H801" s="112"/>
      <c r="I801" s="112"/>
      <c r="J801" s="241"/>
      <c r="K801" s="241"/>
      <c r="L801" s="241"/>
      <c r="M801" s="241"/>
    </row>
    <row r="802" spans="1:13" s="63" customFormat="1" ht="11.25" customHeight="1" x14ac:dyDescent="0.2">
      <c r="A802" s="134"/>
      <c r="B802" s="20"/>
      <c r="C802" s="112"/>
      <c r="D802" s="112"/>
      <c r="E802" s="112"/>
      <c r="F802" s="112"/>
      <c r="G802" s="112"/>
      <c r="H802" s="112"/>
      <c r="I802" s="112"/>
      <c r="J802" s="241"/>
      <c r="K802" s="241"/>
      <c r="L802" s="241"/>
      <c r="M802" s="241"/>
    </row>
    <row r="803" spans="1:13" s="63" customFormat="1" ht="11.25" customHeight="1" x14ac:dyDescent="0.2">
      <c r="A803" s="134"/>
      <c r="B803" s="20"/>
      <c r="C803" s="112"/>
      <c r="D803" s="112"/>
      <c r="E803" s="112"/>
      <c r="F803" s="112"/>
      <c r="G803" s="112"/>
      <c r="H803" s="112"/>
      <c r="I803" s="112"/>
      <c r="J803" s="241"/>
      <c r="K803" s="241"/>
      <c r="L803" s="241"/>
      <c r="M803" s="241"/>
    </row>
    <row r="804" spans="1:13" s="63" customFormat="1" ht="11.25" customHeight="1" x14ac:dyDescent="0.15">
      <c r="A804" s="320" t="s">
        <v>73</v>
      </c>
      <c r="B804" s="320"/>
      <c r="C804" s="320"/>
      <c r="D804" s="320"/>
      <c r="E804" s="320"/>
      <c r="F804" s="112"/>
      <c r="G804" s="112"/>
      <c r="H804" s="112"/>
      <c r="I804" s="112"/>
      <c r="J804" s="241"/>
      <c r="K804" s="241"/>
      <c r="L804" s="241"/>
      <c r="M804" s="241"/>
    </row>
    <row r="805" spans="1:13" s="63" customFormat="1" ht="27" customHeight="1" x14ac:dyDescent="0.15">
      <c r="A805" s="134"/>
      <c r="B805" s="243" t="s">
        <v>940</v>
      </c>
      <c r="C805" s="112"/>
      <c r="D805" s="112"/>
      <c r="E805" s="112"/>
      <c r="F805" s="112"/>
      <c r="G805" s="112"/>
      <c r="H805" s="112"/>
      <c r="I805" s="112"/>
      <c r="J805" s="241"/>
      <c r="K805" s="241"/>
      <c r="L805" s="241"/>
      <c r="M805" s="241"/>
    </row>
    <row r="806" spans="1:13" s="63" customFormat="1" ht="21.95" customHeight="1" x14ac:dyDescent="0.15">
      <c r="A806" s="134"/>
      <c r="B806" s="243" t="s">
        <v>128</v>
      </c>
      <c r="C806" s="112"/>
      <c r="D806" s="112"/>
      <c r="E806" s="112"/>
      <c r="F806" s="112"/>
      <c r="G806" s="112"/>
      <c r="H806" s="112"/>
      <c r="I806" s="112"/>
      <c r="J806" s="241"/>
      <c r="K806" s="241" t="s">
        <v>933</v>
      </c>
      <c r="L806" s="241" t="s">
        <v>933</v>
      </c>
      <c r="M806" s="241" t="s">
        <v>933</v>
      </c>
    </row>
    <row r="807" spans="1:13" s="63" customFormat="1" x14ac:dyDescent="0.2">
      <c r="A807" s="134"/>
      <c r="B807" s="245"/>
      <c r="C807" s="112"/>
      <c r="D807" s="112"/>
      <c r="E807" s="112"/>
      <c r="F807" s="112"/>
      <c r="G807" s="112"/>
      <c r="H807" s="112"/>
      <c r="I807" s="112"/>
      <c r="J807" s="241"/>
      <c r="K807" s="241" t="s">
        <v>933</v>
      </c>
      <c r="L807" s="241" t="s">
        <v>933</v>
      </c>
      <c r="M807" s="241" t="s">
        <v>933</v>
      </c>
    </row>
    <row r="808" spans="1:13" s="63" customFormat="1" ht="12" customHeight="1" x14ac:dyDescent="0.15">
      <c r="A808" s="134" t="s">
        <v>418</v>
      </c>
      <c r="B808" s="112">
        <v>529</v>
      </c>
      <c r="C808" s="112">
        <v>529</v>
      </c>
      <c r="D808" s="112">
        <v>0</v>
      </c>
      <c r="E808" s="112">
        <v>0</v>
      </c>
      <c r="F808" s="112">
        <v>246</v>
      </c>
      <c r="G808" s="112">
        <v>246</v>
      </c>
      <c r="H808" s="112">
        <v>0</v>
      </c>
      <c r="I808" s="112">
        <v>0</v>
      </c>
      <c r="J808" s="241">
        <v>2.1504065040650406</v>
      </c>
      <c r="K808" s="241">
        <v>2.1504065040650406</v>
      </c>
      <c r="L808" s="241" t="s">
        <v>929</v>
      </c>
      <c r="M808" s="241" t="s">
        <v>929</v>
      </c>
    </row>
    <row r="809" spans="1:13" s="63" customFormat="1" ht="12" customHeight="1" x14ac:dyDescent="0.15">
      <c r="A809" s="134" t="s">
        <v>437</v>
      </c>
      <c r="B809" s="112">
        <v>42</v>
      </c>
      <c r="C809" s="112">
        <v>42</v>
      </c>
      <c r="D809" s="112">
        <v>0</v>
      </c>
      <c r="E809" s="112">
        <v>0</v>
      </c>
      <c r="F809" s="112">
        <v>18</v>
      </c>
      <c r="G809" s="112">
        <v>18</v>
      </c>
      <c r="H809" s="112">
        <v>0</v>
      </c>
      <c r="I809" s="112">
        <v>0</v>
      </c>
      <c r="J809" s="241">
        <v>2.3333333333333335</v>
      </c>
      <c r="K809" s="241">
        <v>2.3333333333333335</v>
      </c>
      <c r="L809" s="241" t="s">
        <v>929</v>
      </c>
      <c r="M809" s="241" t="s">
        <v>929</v>
      </c>
    </row>
    <row r="810" spans="1:13" s="63" customFormat="1" ht="12" customHeight="1" x14ac:dyDescent="0.15">
      <c r="A810" s="134" t="s">
        <v>440</v>
      </c>
      <c r="B810" s="112">
        <v>588</v>
      </c>
      <c r="C810" s="112">
        <v>588</v>
      </c>
      <c r="D810" s="112">
        <v>0</v>
      </c>
      <c r="E810" s="112">
        <v>0</v>
      </c>
      <c r="F810" s="112">
        <v>240</v>
      </c>
      <c r="G810" s="112">
        <v>240</v>
      </c>
      <c r="H810" s="112">
        <v>0</v>
      </c>
      <c r="I810" s="112">
        <v>0</v>
      </c>
      <c r="J810" s="241">
        <v>2.4500000000000002</v>
      </c>
      <c r="K810" s="241">
        <v>2.4500000000000002</v>
      </c>
      <c r="L810" s="241" t="s">
        <v>929</v>
      </c>
      <c r="M810" s="241" t="s">
        <v>929</v>
      </c>
    </row>
    <row r="811" spans="1:13" s="63" customFormat="1" ht="12" customHeight="1" x14ac:dyDescent="0.15">
      <c r="A811" s="134" t="s">
        <v>451</v>
      </c>
      <c r="B811" s="112">
        <v>330</v>
      </c>
      <c r="C811" s="112">
        <v>330</v>
      </c>
      <c r="D811" s="112">
        <v>0</v>
      </c>
      <c r="E811" s="112">
        <v>0</v>
      </c>
      <c r="F811" s="112">
        <v>342</v>
      </c>
      <c r="G811" s="112">
        <v>342</v>
      </c>
      <c r="H811" s="112">
        <v>0</v>
      </c>
      <c r="I811" s="112">
        <v>0</v>
      </c>
      <c r="J811" s="241">
        <v>0.96491228070175439</v>
      </c>
      <c r="K811" s="241">
        <v>0.96491228070175439</v>
      </c>
      <c r="L811" s="241" t="s">
        <v>929</v>
      </c>
      <c r="M811" s="241" t="s">
        <v>929</v>
      </c>
    </row>
    <row r="812" spans="1:13" s="63" customFormat="1" ht="12" customHeight="1" x14ac:dyDescent="0.15">
      <c r="A812" s="134" t="s">
        <v>462</v>
      </c>
      <c r="B812" s="112">
        <v>590</v>
      </c>
      <c r="C812" s="112">
        <v>238</v>
      </c>
      <c r="D812" s="112">
        <v>352</v>
      </c>
      <c r="E812" s="112">
        <v>0</v>
      </c>
      <c r="F812" s="112">
        <v>974</v>
      </c>
      <c r="G812" s="112">
        <v>922</v>
      </c>
      <c r="H812" s="112">
        <v>52</v>
      </c>
      <c r="I812" s="112">
        <v>0</v>
      </c>
      <c r="J812" s="241">
        <v>0.60574948665297745</v>
      </c>
      <c r="K812" s="241">
        <v>0.25813449023861174</v>
      </c>
      <c r="L812" s="241">
        <v>6.7692307692307692</v>
      </c>
      <c r="M812" s="241" t="s">
        <v>929</v>
      </c>
    </row>
    <row r="813" spans="1:13" s="63" customFormat="1" ht="12" customHeight="1" x14ac:dyDescent="0.15">
      <c r="A813" s="134" t="s">
        <v>474</v>
      </c>
      <c r="B813" s="112">
        <v>264</v>
      </c>
      <c r="C813" s="112">
        <v>264</v>
      </c>
      <c r="D813" s="112">
        <v>0</v>
      </c>
      <c r="E813" s="112">
        <v>0</v>
      </c>
      <c r="F813" s="112">
        <v>192</v>
      </c>
      <c r="G813" s="112">
        <v>192</v>
      </c>
      <c r="H813" s="112">
        <v>0</v>
      </c>
      <c r="I813" s="112">
        <v>0</v>
      </c>
      <c r="J813" s="241">
        <v>1.375</v>
      </c>
      <c r="K813" s="241">
        <v>1.375</v>
      </c>
      <c r="L813" s="241" t="s">
        <v>929</v>
      </c>
      <c r="M813" s="241" t="s">
        <v>929</v>
      </c>
    </row>
    <row r="814" spans="1:13" s="63" customFormat="1" ht="12" customHeight="1" x14ac:dyDescent="0.15">
      <c r="A814" s="134" t="s">
        <v>486</v>
      </c>
      <c r="B814" s="112">
        <v>103</v>
      </c>
      <c r="C814" s="112">
        <v>103</v>
      </c>
      <c r="D814" s="112">
        <v>0</v>
      </c>
      <c r="E814" s="112">
        <v>0</v>
      </c>
      <c r="F814" s="112">
        <v>76</v>
      </c>
      <c r="G814" s="112">
        <v>76</v>
      </c>
      <c r="H814" s="112">
        <v>0</v>
      </c>
      <c r="I814" s="112">
        <v>0</v>
      </c>
      <c r="J814" s="241">
        <v>1.3552631578947369</v>
      </c>
      <c r="K814" s="241">
        <v>1.3552631578947369</v>
      </c>
      <c r="L814" s="241" t="s">
        <v>929</v>
      </c>
      <c r="M814" s="241" t="s">
        <v>929</v>
      </c>
    </row>
    <row r="815" spans="1:13" s="63" customFormat="1" ht="12" customHeight="1" x14ac:dyDescent="0.15">
      <c r="A815" s="134" t="s">
        <v>944</v>
      </c>
      <c r="B815" s="112">
        <v>2446</v>
      </c>
      <c r="C815" s="112">
        <v>2094</v>
      </c>
      <c r="D815" s="112">
        <v>352</v>
      </c>
      <c r="E815" s="112">
        <v>0</v>
      </c>
      <c r="F815" s="112">
        <v>2204</v>
      </c>
      <c r="G815" s="112">
        <v>2152</v>
      </c>
      <c r="H815" s="112">
        <v>52</v>
      </c>
      <c r="I815" s="112">
        <v>0</v>
      </c>
      <c r="J815" s="241">
        <v>1.1098003629764066</v>
      </c>
      <c r="K815" s="241">
        <v>0.97304832713754652</v>
      </c>
      <c r="L815" s="241">
        <v>6.7692307692307692</v>
      </c>
      <c r="M815" s="241" t="s">
        <v>929</v>
      </c>
    </row>
    <row r="816" spans="1:13" s="63" customFormat="1" ht="36.950000000000003" customHeight="1" x14ac:dyDescent="0.15">
      <c r="A816" s="134" t="s">
        <v>945</v>
      </c>
      <c r="B816" s="112">
        <v>1856</v>
      </c>
      <c r="C816" s="112">
        <v>1856</v>
      </c>
      <c r="D816" s="112">
        <v>0</v>
      </c>
      <c r="E816" s="112">
        <v>0</v>
      </c>
      <c r="F816" s="112">
        <v>1207</v>
      </c>
      <c r="G816" s="112">
        <v>1207</v>
      </c>
      <c r="H816" s="112">
        <v>0</v>
      </c>
      <c r="I816" s="112">
        <v>0</v>
      </c>
      <c r="J816" s="241">
        <v>1.5376967688483845</v>
      </c>
      <c r="K816" s="241">
        <v>1.5376967688483845</v>
      </c>
      <c r="L816" s="241" t="s">
        <v>929</v>
      </c>
      <c r="M816" s="241" t="s">
        <v>929</v>
      </c>
    </row>
    <row r="817" spans="1:13" s="63" customFormat="1" ht="36.950000000000003" customHeight="1" x14ac:dyDescent="0.15">
      <c r="A817" s="134" t="s">
        <v>932</v>
      </c>
      <c r="B817" s="112">
        <v>590</v>
      </c>
      <c r="C817" s="112">
        <v>238</v>
      </c>
      <c r="D817" s="112">
        <v>352</v>
      </c>
      <c r="E817" s="112">
        <v>0</v>
      </c>
      <c r="F817" s="112">
        <v>997</v>
      </c>
      <c r="G817" s="112">
        <v>945</v>
      </c>
      <c r="H817" s="112">
        <v>52</v>
      </c>
      <c r="I817" s="112">
        <v>0</v>
      </c>
      <c r="J817" s="241">
        <v>0.59177532597793381</v>
      </c>
      <c r="K817" s="241">
        <v>0.25185185185185183</v>
      </c>
      <c r="L817" s="241">
        <v>6.7692307692307692</v>
      </c>
      <c r="M817" s="241" t="s">
        <v>929</v>
      </c>
    </row>
    <row r="818" spans="1:13" s="63" customFormat="1" ht="21.95" customHeight="1" x14ac:dyDescent="0.15">
      <c r="A818" s="134"/>
      <c r="B818" s="246" t="s">
        <v>129</v>
      </c>
      <c r="C818" s="112"/>
      <c r="D818" s="112"/>
      <c r="E818" s="112"/>
      <c r="F818" s="112"/>
      <c r="G818" s="112"/>
      <c r="H818" s="112"/>
      <c r="I818" s="112"/>
      <c r="J818" s="241"/>
      <c r="K818" s="241" t="s">
        <v>933</v>
      </c>
      <c r="L818" s="241" t="s">
        <v>933</v>
      </c>
      <c r="M818" s="241" t="s">
        <v>933</v>
      </c>
    </row>
    <row r="819" spans="1:13" s="63" customFormat="1" x14ac:dyDescent="0.2">
      <c r="A819" s="134"/>
      <c r="B819" s="245"/>
      <c r="C819" s="112"/>
      <c r="D819" s="112"/>
      <c r="E819" s="112"/>
      <c r="F819" s="112"/>
      <c r="G819" s="112"/>
      <c r="H819" s="112"/>
      <c r="I819" s="112"/>
      <c r="J819" s="241"/>
      <c r="K819" s="241" t="s">
        <v>933</v>
      </c>
      <c r="L819" s="241" t="s">
        <v>933</v>
      </c>
      <c r="M819" s="241" t="s">
        <v>933</v>
      </c>
    </row>
    <row r="820" spans="1:13" s="63" customFormat="1" ht="12" customHeight="1" x14ac:dyDescent="0.15">
      <c r="A820" s="134" t="s">
        <v>418</v>
      </c>
      <c r="B820" s="112">
        <v>2991</v>
      </c>
      <c r="C820" s="112">
        <v>2938</v>
      </c>
      <c r="D820" s="112">
        <v>0</v>
      </c>
      <c r="E820" s="112">
        <v>53</v>
      </c>
      <c r="F820" s="112">
        <v>872</v>
      </c>
      <c r="G820" s="112">
        <v>857</v>
      </c>
      <c r="H820" s="112">
        <v>2</v>
      </c>
      <c r="I820" s="112">
        <v>10</v>
      </c>
      <c r="J820" s="241">
        <v>3.4300458715596331</v>
      </c>
      <c r="K820" s="241">
        <v>3.4282380396732788</v>
      </c>
      <c r="L820" s="241" t="s">
        <v>929</v>
      </c>
      <c r="M820" s="241">
        <v>5.3</v>
      </c>
    </row>
    <row r="821" spans="1:13" s="63" customFormat="1" ht="12" customHeight="1" x14ac:dyDescent="0.15">
      <c r="A821" s="134" t="s">
        <v>437</v>
      </c>
      <c r="B821" s="112">
        <v>311</v>
      </c>
      <c r="C821" s="112">
        <v>311</v>
      </c>
      <c r="D821" s="112">
        <v>0</v>
      </c>
      <c r="E821" s="112">
        <v>0</v>
      </c>
      <c r="F821" s="112">
        <v>84</v>
      </c>
      <c r="G821" s="112">
        <v>84</v>
      </c>
      <c r="H821" s="112">
        <v>0</v>
      </c>
      <c r="I821" s="112">
        <v>0</v>
      </c>
      <c r="J821" s="241">
        <v>3.7023809523809526</v>
      </c>
      <c r="K821" s="241">
        <v>3.7023809523809526</v>
      </c>
      <c r="L821" s="241" t="s">
        <v>929</v>
      </c>
      <c r="M821" s="241" t="s">
        <v>929</v>
      </c>
    </row>
    <row r="822" spans="1:13" s="63" customFormat="1" ht="12" customHeight="1" x14ac:dyDescent="0.15">
      <c r="A822" s="134" t="s">
        <v>440</v>
      </c>
      <c r="B822" s="112">
        <v>4235</v>
      </c>
      <c r="C822" s="112">
        <v>4103</v>
      </c>
      <c r="D822" s="112">
        <v>58</v>
      </c>
      <c r="E822" s="112">
        <v>74</v>
      </c>
      <c r="F822" s="112">
        <v>877</v>
      </c>
      <c r="G822" s="112">
        <v>789</v>
      </c>
      <c r="H822" s="112">
        <v>64</v>
      </c>
      <c r="I822" s="112">
        <v>24</v>
      </c>
      <c r="J822" s="241">
        <v>4.8289623717217784</v>
      </c>
      <c r="K822" s="241">
        <v>5.2002534854245877</v>
      </c>
      <c r="L822" s="241">
        <v>0.90625</v>
      </c>
      <c r="M822" s="241">
        <v>3.0833333333333335</v>
      </c>
    </row>
    <row r="823" spans="1:13" s="63" customFormat="1" ht="12" customHeight="1" x14ac:dyDescent="0.15">
      <c r="A823" s="134" t="s">
        <v>451</v>
      </c>
      <c r="B823" s="112">
        <v>2114</v>
      </c>
      <c r="C823" s="112">
        <v>2106</v>
      </c>
      <c r="D823" s="112">
        <v>8</v>
      </c>
      <c r="E823" s="112">
        <v>0</v>
      </c>
      <c r="F823" s="112">
        <v>1223</v>
      </c>
      <c r="G823" s="112">
        <v>1201</v>
      </c>
      <c r="H823" s="112">
        <v>22</v>
      </c>
      <c r="I823" s="112">
        <v>0</v>
      </c>
      <c r="J823" s="241">
        <v>1.7285363859362224</v>
      </c>
      <c r="K823" s="241">
        <v>1.7535387177352206</v>
      </c>
      <c r="L823" s="241">
        <v>0.36363636363636365</v>
      </c>
      <c r="M823" s="241" t="s">
        <v>929</v>
      </c>
    </row>
    <row r="824" spans="1:13" s="63" customFormat="1" ht="12" customHeight="1" x14ac:dyDescent="0.15">
      <c r="A824" s="134" t="s">
        <v>462</v>
      </c>
      <c r="B824" s="112">
        <v>809</v>
      </c>
      <c r="C824" s="112">
        <v>766</v>
      </c>
      <c r="D824" s="112">
        <v>31</v>
      </c>
      <c r="E824" s="112">
        <v>12</v>
      </c>
      <c r="F824" s="112">
        <v>2184</v>
      </c>
      <c r="G824" s="112">
        <v>2183</v>
      </c>
      <c r="H824" s="112">
        <v>1</v>
      </c>
      <c r="I824" s="112">
        <v>0</v>
      </c>
      <c r="J824" s="241">
        <v>0.37042124542124544</v>
      </c>
      <c r="K824" s="241">
        <v>0.35089326614750344</v>
      </c>
      <c r="L824" s="241">
        <v>31</v>
      </c>
      <c r="M824" s="241" t="s">
        <v>929</v>
      </c>
    </row>
    <row r="825" spans="1:13" s="63" customFormat="1" ht="12" customHeight="1" x14ac:dyDescent="0.15">
      <c r="A825" s="134" t="s">
        <v>467</v>
      </c>
      <c r="B825" s="112">
        <v>128</v>
      </c>
      <c r="C825" s="112">
        <v>128</v>
      </c>
      <c r="D825" s="112">
        <v>0</v>
      </c>
      <c r="E825" s="112">
        <v>0</v>
      </c>
      <c r="F825" s="112">
        <v>123</v>
      </c>
      <c r="G825" s="112">
        <v>123</v>
      </c>
      <c r="H825" s="112">
        <v>0</v>
      </c>
      <c r="I825" s="112">
        <v>0</v>
      </c>
      <c r="J825" s="241">
        <v>1.0406504065040652</v>
      </c>
      <c r="K825" s="241">
        <v>1.0406504065040652</v>
      </c>
      <c r="L825" s="241" t="s">
        <v>929</v>
      </c>
      <c r="M825" s="241" t="s">
        <v>929</v>
      </c>
    </row>
    <row r="826" spans="1:13" s="63" customFormat="1" ht="12" customHeight="1" x14ac:dyDescent="0.15">
      <c r="A826" s="134" t="s">
        <v>114</v>
      </c>
      <c r="B826" s="112">
        <v>229</v>
      </c>
      <c r="C826" s="112">
        <v>229</v>
      </c>
      <c r="D826" s="112">
        <v>0</v>
      </c>
      <c r="E826" s="112">
        <v>0</v>
      </c>
      <c r="F826" s="112">
        <v>79</v>
      </c>
      <c r="G826" s="112">
        <v>79</v>
      </c>
      <c r="H826" s="112">
        <v>0</v>
      </c>
      <c r="I826" s="112">
        <v>0</v>
      </c>
      <c r="J826" s="241">
        <v>2.8987341772151898</v>
      </c>
      <c r="K826" s="241">
        <v>2.8987341772151898</v>
      </c>
      <c r="L826" s="241" t="s">
        <v>929</v>
      </c>
      <c r="M826" s="241" t="s">
        <v>929</v>
      </c>
    </row>
    <row r="827" spans="1:13" s="63" customFormat="1" ht="12" customHeight="1" x14ac:dyDescent="0.15">
      <c r="A827" s="134" t="s">
        <v>474</v>
      </c>
      <c r="B827" s="112">
        <v>4088</v>
      </c>
      <c r="C827" s="112">
        <v>4019</v>
      </c>
      <c r="D827" s="112">
        <v>69</v>
      </c>
      <c r="E827" s="112">
        <v>0</v>
      </c>
      <c r="F827" s="112">
        <v>1329</v>
      </c>
      <c r="G827" s="112">
        <v>1317</v>
      </c>
      <c r="H827" s="112">
        <v>12</v>
      </c>
      <c r="I827" s="112">
        <v>0</v>
      </c>
      <c r="J827" s="241">
        <v>3.0759969902182092</v>
      </c>
      <c r="K827" s="241">
        <v>3.0516324981017462</v>
      </c>
      <c r="L827" s="241">
        <v>5.75</v>
      </c>
      <c r="M827" s="241" t="s">
        <v>929</v>
      </c>
    </row>
    <row r="828" spans="1:13" s="63" customFormat="1" ht="12" customHeight="1" x14ac:dyDescent="0.15">
      <c r="A828" s="134" t="s">
        <v>486</v>
      </c>
      <c r="B828" s="112">
        <v>1169</v>
      </c>
      <c r="C828" s="112">
        <v>1165</v>
      </c>
      <c r="D828" s="112">
        <v>0</v>
      </c>
      <c r="E828" s="112">
        <v>4</v>
      </c>
      <c r="F828" s="112">
        <v>494</v>
      </c>
      <c r="G828" s="112">
        <v>482</v>
      </c>
      <c r="H828" s="112">
        <v>4</v>
      </c>
      <c r="I828" s="112">
        <v>8</v>
      </c>
      <c r="J828" s="241">
        <v>2.3663967611336032</v>
      </c>
      <c r="K828" s="241">
        <v>2.4170124481327799</v>
      </c>
      <c r="L828" s="241" t="s">
        <v>929</v>
      </c>
      <c r="M828" s="241">
        <v>0.5</v>
      </c>
    </row>
    <row r="829" spans="1:13" s="63" customFormat="1" ht="12" customHeight="1" x14ac:dyDescent="0.15">
      <c r="A829" s="134" t="s">
        <v>944</v>
      </c>
      <c r="B829" s="112">
        <v>16074</v>
      </c>
      <c r="C829" s="112">
        <v>15765</v>
      </c>
      <c r="D829" s="112">
        <v>166</v>
      </c>
      <c r="E829" s="112">
        <v>143</v>
      </c>
      <c r="F829" s="112">
        <v>7640</v>
      </c>
      <c r="G829" s="112">
        <v>7491</v>
      </c>
      <c r="H829" s="112">
        <v>105</v>
      </c>
      <c r="I829" s="112">
        <v>41</v>
      </c>
      <c r="J829" s="241">
        <v>2.1039267015706806</v>
      </c>
      <c r="K829" s="241">
        <v>2.1045254305166199</v>
      </c>
      <c r="L829" s="241">
        <v>1.5809523809523809</v>
      </c>
      <c r="M829" s="241">
        <v>3.4878048780487805</v>
      </c>
    </row>
    <row r="830" spans="1:13" s="63" customFormat="1" ht="36.950000000000003" customHeight="1" x14ac:dyDescent="0.15">
      <c r="A830" s="134" t="s">
        <v>945</v>
      </c>
      <c r="B830" s="112">
        <v>15265</v>
      </c>
      <c r="C830" s="112">
        <v>14999</v>
      </c>
      <c r="D830" s="112">
        <v>135</v>
      </c>
      <c r="E830" s="112">
        <v>131</v>
      </c>
      <c r="F830" s="112">
        <v>5375</v>
      </c>
      <c r="G830" s="112">
        <v>5226</v>
      </c>
      <c r="H830" s="112">
        <v>104</v>
      </c>
      <c r="I830" s="112">
        <v>41</v>
      </c>
      <c r="J830" s="241">
        <v>2.84</v>
      </c>
      <c r="K830" s="241">
        <v>2.8700727133562953</v>
      </c>
      <c r="L830" s="241">
        <v>1.2980769230769231</v>
      </c>
      <c r="M830" s="241">
        <v>3.1951219512195124</v>
      </c>
    </row>
    <row r="831" spans="1:13" s="63" customFormat="1" ht="36.950000000000003" customHeight="1" x14ac:dyDescent="0.15">
      <c r="A831" s="134" t="s">
        <v>932</v>
      </c>
      <c r="B831" s="112">
        <v>809</v>
      </c>
      <c r="C831" s="112">
        <v>766</v>
      </c>
      <c r="D831" s="112">
        <v>31</v>
      </c>
      <c r="E831" s="112">
        <v>12</v>
      </c>
      <c r="F831" s="112">
        <v>2265</v>
      </c>
      <c r="G831" s="112">
        <v>2265</v>
      </c>
      <c r="H831" s="112">
        <v>1</v>
      </c>
      <c r="I831" s="112">
        <v>0</v>
      </c>
      <c r="J831" s="241">
        <v>0.35717439293598235</v>
      </c>
      <c r="K831" s="241">
        <v>0.33818984547461367</v>
      </c>
      <c r="L831" s="241">
        <v>31</v>
      </c>
      <c r="M831" s="241" t="s">
        <v>929</v>
      </c>
    </row>
    <row r="832" spans="1:13" s="63" customFormat="1" ht="21.95" customHeight="1" x14ac:dyDescent="0.15">
      <c r="A832" s="134"/>
      <c r="B832" s="246" t="s">
        <v>130</v>
      </c>
      <c r="C832" s="112"/>
      <c r="D832" s="112"/>
      <c r="E832" s="112"/>
      <c r="F832" s="112"/>
      <c r="G832" s="112"/>
      <c r="H832" s="112"/>
      <c r="I832" s="112"/>
      <c r="J832" s="241"/>
      <c r="K832" s="241" t="s">
        <v>933</v>
      </c>
      <c r="L832" s="241" t="s">
        <v>933</v>
      </c>
      <c r="M832" s="241" t="s">
        <v>933</v>
      </c>
    </row>
    <row r="833" spans="1:13" s="63" customFormat="1" x14ac:dyDescent="0.2">
      <c r="A833" s="134"/>
      <c r="B833" s="245"/>
      <c r="C833" s="112"/>
      <c r="D833" s="112"/>
      <c r="E833" s="112"/>
      <c r="F833" s="112"/>
      <c r="G833" s="112"/>
      <c r="H833" s="112"/>
      <c r="I833" s="112"/>
      <c r="J833" s="241"/>
      <c r="K833" s="241" t="s">
        <v>933</v>
      </c>
      <c r="L833" s="241" t="s">
        <v>933</v>
      </c>
      <c r="M833" s="241" t="s">
        <v>933</v>
      </c>
    </row>
    <row r="834" spans="1:13" s="63" customFormat="1" ht="12" customHeight="1" x14ac:dyDescent="0.15">
      <c r="A834" s="134" t="s">
        <v>418</v>
      </c>
      <c r="B834" s="112">
        <v>1175</v>
      </c>
      <c r="C834" s="112">
        <v>1175</v>
      </c>
      <c r="D834" s="112">
        <v>0</v>
      </c>
      <c r="E834" s="112">
        <v>0</v>
      </c>
      <c r="F834" s="112">
        <v>528</v>
      </c>
      <c r="G834" s="112">
        <v>515</v>
      </c>
      <c r="H834" s="112">
        <v>0</v>
      </c>
      <c r="I834" s="112">
        <v>13</v>
      </c>
      <c r="J834" s="241">
        <v>2.2253787878787881</v>
      </c>
      <c r="K834" s="241">
        <v>2.2815533980582523</v>
      </c>
      <c r="L834" s="241" t="s">
        <v>929</v>
      </c>
      <c r="M834" s="241" t="s">
        <v>929</v>
      </c>
    </row>
    <row r="835" spans="1:13" s="63" customFormat="1" ht="12" customHeight="1" x14ac:dyDescent="0.15">
      <c r="A835" s="134" t="s">
        <v>437</v>
      </c>
      <c r="B835" s="112">
        <v>105</v>
      </c>
      <c r="C835" s="112">
        <v>105</v>
      </c>
      <c r="D835" s="112">
        <v>0</v>
      </c>
      <c r="E835" s="112">
        <v>0</v>
      </c>
      <c r="F835" s="112">
        <v>32</v>
      </c>
      <c r="G835" s="112">
        <v>32</v>
      </c>
      <c r="H835" s="112">
        <v>0</v>
      </c>
      <c r="I835" s="112">
        <v>0</v>
      </c>
      <c r="J835" s="241">
        <v>3.28125</v>
      </c>
      <c r="K835" s="241">
        <v>3.28125</v>
      </c>
      <c r="L835" s="241" t="s">
        <v>929</v>
      </c>
      <c r="M835" s="241" t="s">
        <v>929</v>
      </c>
    </row>
    <row r="836" spans="1:13" s="63" customFormat="1" ht="12" customHeight="1" x14ac:dyDescent="0.15">
      <c r="A836" s="134" t="s">
        <v>440</v>
      </c>
      <c r="B836" s="112">
        <v>2369</v>
      </c>
      <c r="C836" s="112">
        <v>2358</v>
      </c>
      <c r="D836" s="112">
        <v>0</v>
      </c>
      <c r="E836" s="112">
        <v>11</v>
      </c>
      <c r="F836" s="112">
        <v>500</v>
      </c>
      <c r="G836" s="112">
        <v>490</v>
      </c>
      <c r="H836" s="112">
        <v>0</v>
      </c>
      <c r="I836" s="112">
        <v>10</v>
      </c>
      <c r="J836" s="241">
        <v>4.7380000000000004</v>
      </c>
      <c r="K836" s="241">
        <v>4.8122448979591841</v>
      </c>
      <c r="L836" s="241" t="s">
        <v>929</v>
      </c>
      <c r="M836" s="241">
        <v>1.1000000000000001</v>
      </c>
    </row>
    <row r="837" spans="1:13" s="63" customFormat="1" ht="12" customHeight="1" x14ac:dyDescent="0.15">
      <c r="A837" s="134" t="s">
        <v>451</v>
      </c>
      <c r="B837" s="112">
        <v>984</v>
      </c>
      <c r="C837" s="112">
        <v>984</v>
      </c>
      <c r="D837" s="112">
        <v>0</v>
      </c>
      <c r="E837" s="112">
        <v>0</v>
      </c>
      <c r="F837" s="112">
        <v>638</v>
      </c>
      <c r="G837" s="112">
        <v>638</v>
      </c>
      <c r="H837" s="112">
        <v>0</v>
      </c>
      <c r="I837" s="112">
        <v>0</v>
      </c>
      <c r="J837" s="241">
        <v>1.542319749216301</v>
      </c>
      <c r="K837" s="241">
        <v>1.542319749216301</v>
      </c>
      <c r="L837" s="241" t="s">
        <v>929</v>
      </c>
      <c r="M837" s="241" t="s">
        <v>929</v>
      </c>
    </row>
    <row r="838" spans="1:13" s="63" customFormat="1" ht="12" customHeight="1" x14ac:dyDescent="0.15">
      <c r="A838" s="134" t="s">
        <v>462</v>
      </c>
      <c r="B838" s="112">
        <v>466</v>
      </c>
      <c r="C838" s="112">
        <v>466</v>
      </c>
      <c r="D838" s="112">
        <v>0</v>
      </c>
      <c r="E838" s="112">
        <v>0</v>
      </c>
      <c r="F838" s="112">
        <v>1408</v>
      </c>
      <c r="G838" s="112">
        <v>1408</v>
      </c>
      <c r="H838" s="112">
        <v>0</v>
      </c>
      <c r="I838" s="112">
        <v>0</v>
      </c>
      <c r="J838" s="241">
        <v>0.33096590909090912</v>
      </c>
      <c r="K838" s="241">
        <v>0.33096590909090912</v>
      </c>
      <c r="L838" s="241" t="s">
        <v>929</v>
      </c>
      <c r="M838" s="241" t="s">
        <v>929</v>
      </c>
    </row>
    <row r="839" spans="1:13" s="63" customFormat="1" ht="12" customHeight="1" x14ac:dyDescent="0.15">
      <c r="A839" s="134" t="s">
        <v>114</v>
      </c>
      <c r="B839" s="112">
        <v>354</v>
      </c>
      <c r="C839" s="112">
        <v>354</v>
      </c>
      <c r="D839" s="112">
        <v>0</v>
      </c>
      <c r="E839" s="112">
        <v>0</v>
      </c>
      <c r="F839" s="112">
        <v>124</v>
      </c>
      <c r="G839" s="112">
        <v>124</v>
      </c>
      <c r="H839" s="112">
        <v>0</v>
      </c>
      <c r="I839" s="112">
        <v>0</v>
      </c>
      <c r="J839" s="241">
        <v>2.8548387096774195</v>
      </c>
      <c r="K839" s="241">
        <v>2.8548387096774195</v>
      </c>
      <c r="L839" s="241" t="s">
        <v>929</v>
      </c>
      <c r="M839" s="241" t="s">
        <v>929</v>
      </c>
    </row>
    <row r="840" spans="1:13" s="63" customFormat="1" ht="12" customHeight="1" x14ac:dyDescent="0.15">
      <c r="A840" s="134" t="s">
        <v>474</v>
      </c>
      <c r="B840" s="112">
        <v>1460</v>
      </c>
      <c r="C840" s="112">
        <v>1460</v>
      </c>
      <c r="D840" s="112">
        <v>0</v>
      </c>
      <c r="E840" s="112">
        <v>0</v>
      </c>
      <c r="F840" s="112">
        <v>463</v>
      </c>
      <c r="G840" s="112">
        <v>463</v>
      </c>
      <c r="H840" s="112">
        <v>0</v>
      </c>
      <c r="I840" s="112">
        <v>0</v>
      </c>
      <c r="J840" s="241">
        <v>3.1533477321814254</v>
      </c>
      <c r="K840" s="241">
        <v>3.1533477321814254</v>
      </c>
      <c r="L840" s="241" t="s">
        <v>929</v>
      </c>
      <c r="M840" s="241" t="s">
        <v>929</v>
      </c>
    </row>
    <row r="841" spans="1:13" s="63" customFormat="1" ht="12" customHeight="1" x14ac:dyDescent="0.15">
      <c r="A841" s="134" t="s">
        <v>486</v>
      </c>
      <c r="B841" s="112">
        <v>264</v>
      </c>
      <c r="C841" s="112">
        <v>255</v>
      </c>
      <c r="D841" s="112">
        <v>0</v>
      </c>
      <c r="E841" s="112">
        <v>9</v>
      </c>
      <c r="F841" s="112">
        <v>192</v>
      </c>
      <c r="G841" s="112">
        <v>178</v>
      </c>
      <c r="H841" s="112">
        <v>0</v>
      </c>
      <c r="I841" s="112">
        <v>13</v>
      </c>
      <c r="J841" s="241">
        <v>1.375</v>
      </c>
      <c r="K841" s="241">
        <v>1.4325842696629214</v>
      </c>
      <c r="L841" s="241" t="s">
        <v>929</v>
      </c>
      <c r="M841" s="241">
        <v>0.69230769230769229</v>
      </c>
    </row>
    <row r="842" spans="1:13" s="63" customFormat="1" ht="12" customHeight="1" x14ac:dyDescent="0.15">
      <c r="A842" s="134" t="s">
        <v>944</v>
      </c>
      <c r="B842" s="112">
        <v>7177</v>
      </c>
      <c r="C842" s="112">
        <v>7157</v>
      </c>
      <c r="D842" s="112">
        <v>0</v>
      </c>
      <c r="E842" s="112">
        <v>20</v>
      </c>
      <c r="F842" s="112">
        <v>4099</v>
      </c>
      <c r="G842" s="112">
        <v>4062</v>
      </c>
      <c r="H842" s="112">
        <v>0</v>
      </c>
      <c r="I842" s="112">
        <v>37</v>
      </c>
      <c r="J842" s="241">
        <v>1.7509148572822639</v>
      </c>
      <c r="K842" s="241">
        <v>1.7619399310684392</v>
      </c>
      <c r="L842" s="241" t="s">
        <v>929</v>
      </c>
      <c r="M842" s="241">
        <v>0.54054054054054057</v>
      </c>
    </row>
    <row r="843" spans="1:13" s="63" customFormat="1" ht="36.950000000000003" customHeight="1" x14ac:dyDescent="0.15">
      <c r="A843" s="134" t="s">
        <v>945</v>
      </c>
      <c r="B843" s="112">
        <v>6711</v>
      </c>
      <c r="C843" s="112">
        <v>6691</v>
      </c>
      <c r="D843" s="112">
        <v>0</v>
      </c>
      <c r="E843" s="112">
        <v>20</v>
      </c>
      <c r="F843" s="112">
        <v>2645</v>
      </c>
      <c r="G843" s="112">
        <v>2608</v>
      </c>
      <c r="H843" s="112">
        <v>0</v>
      </c>
      <c r="I843" s="112">
        <v>37</v>
      </c>
      <c r="J843" s="241">
        <v>2.5372400756143669</v>
      </c>
      <c r="K843" s="241">
        <v>2.5655674846625769</v>
      </c>
      <c r="L843" s="241" t="s">
        <v>929</v>
      </c>
      <c r="M843" s="241">
        <v>0.54054054054054057</v>
      </c>
    </row>
    <row r="844" spans="1:13" s="63" customFormat="1" ht="36.950000000000003" customHeight="1" x14ac:dyDescent="0.15">
      <c r="A844" s="134" t="s">
        <v>932</v>
      </c>
      <c r="B844" s="112">
        <v>466</v>
      </c>
      <c r="C844" s="112">
        <v>466</v>
      </c>
      <c r="D844" s="112">
        <v>0</v>
      </c>
      <c r="E844" s="112">
        <v>0</v>
      </c>
      <c r="F844" s="112">
        <v>1454</v>
      </c>
      <c r="G844" s="112">
        <v>1454</v>
      </c>
      <c r="H844" s="112">
        <v>0</v>
      </c>
      <c r="I844" s="112">
        <v>0</v>
      </c>
      <c r="J844" s="241">
        <v>0.32049518569463548</v>
      </c>
      <c r="K844" s="241">
        <v>0.32049518569463548</v>
      </c>
      <c r="L844" s="241" t="s">
        <v>929</v>
      </c>
      <c r="M844" s="241" t="s">
        <v>929</v>
      </c>
    </row>
    <row r="845" spans="1:13" s="63" customFormat="1" ht="11.25" customHeight="1" x14ac:dyDescent="0.15">
      <c r="A845" s="134"/>
      <c r="B845" s="112"/>
      <c r="C845" s="112"/>
      <c r="D845" s="112"/>
      <c r="E845" s="112"/>
      <c r="F845" s="112"/>
      <c r="G845" s="112"/>
      <c r="H845" s="112"/>
      <c r="I845" s="112"/>
      <c r="J845" s="241"/>
      <c r="K845" s="241"/>
      <c r="L845" s="241"/>
      <c r="M845" s="241"/>
    </row>
    <row r="846" spans="1:13" s="63" customFormat="1" ht="11.25" customHeight="1" x14ac:dyDescent="0.15">
      <c r="A846" s="134"/>
      <c r="B846" s="112"/>
      <c r="C846" s="112"/>
      <c r="D846" s="112"/>
      <c r="E846" s="112"/>
      <c r="F846" s="112"/>
      <c r="G846" s="112"/>
      <c r="H846" s="112"/>
      <c r="I846" s="112"/>
      <c r="J846" s="241"/>
      <c r="K846" s="241"/>
      <c r="L846" s="241"/>
      <c r="M846" s="241"/>
    </row>
    <row r="847" spans="1:13" s="63" customFormat="1" ht="11.25" customHeight="1" x14ac:dyDescent="0.15">
      <c r="A847" s="134"/>
      <c r="B847" s="112"/>
      <c r="C847" s="112"/>
      <c r="D847" s="112"/>
      <c r="E847" s="112"/>
      <c r="F847" s="112"/>
      <c r="G847" s="112"/>
      <c r="H847" s="112"/>
      <c r="I847" s="112"/>
      <c r="J847" s="241"/>
      <c r="K847" s="241"/>
      <c r="L847" s="241"/>
      <c r="M847" s="241"/>
    </row>
    <row r="848" spans="1:13" s="63" customFormat="1" ht="11.25" customHeight="1" x14ac:dyDescent="0.15">
      <c r="A848" s="134"/>
      <c r="B848" s="112"/>
      <c r="C848" s="112"/>
      <c r="D848" s="112"/>
      <c r="E848" s="112"/>
      <c r="F848" s="112"/>
      <c r="G848" s="112"/>
      <c r="H848" s="112"/>
      <c r="I848" s="112"/>
      <c r="J848" s="241"/>
      <c r="K848" s="241"/>
      <c r="L848" s="241"/>
      <c r="M848" s="241"/>
    </row>
    <row r="849" spans="1:13" s="63" customFormat="1" ht="11.25" customHeight="1" x14ac:dyDescent="0.15">
      <c r="A849" s="134"/>
      <c r="B849" s="112"/>
      <c r="C849" s="112"/>
      <c r="D849" s="112"/>
      <c r="E849" s="112"/>
      <c r="F849" s="112"/>
      <c r="G849" s="112"/>
      <c r="H849" s="112"/>
      <c r="I849" s="112"/>
      <c r="J849" s="241"/>
      <c r="K849" s="241"/>
      <c r="L849" s="241"/>
      <c r="M849" s="241"/>
    </row>
    <row r="850" spans="1:13" s="63" customFormat="1" ht="11.25" customHeight="1" x14ac:dyDescent="0.15">
      <c r="A850" s="134"/>
      <c r="B850" s="112"/>
      <c r="C850" s="112"/>
      <c r="D850" s="112"/>
      <c r="E850" s="112"/>
      <c r="F850" s="112"/>
      <c r="G850" s="112"/>
      <c r="H850" s="112"/>
      <c r="I850" s="112"/>
      <c r="J850" s="241"/>
      <c r="K850" s="241"/>
      <c r="L850" s="241"/>
      <c r="M850" s="241"/>
    </row>
    <row r="851" spans="1:13" s="63" customFormat="1" ht="11.25" customHeight="1" x14ac:dyDescent="0.15">
      <c r="A851" s="134"/>
      <c r="B851" s="112"/>
      <c r="C851" s="112"/>
      <c r="D851" s="112"/>
      <c r="E851" s="112"/>
      <c r="F851" s="112"/>
      <c r="G851" s="112"/>
      <c r="H851" s="112"/>
      <c r="I851" s="112"/>
      <c r="J851" s="241"/>
      <c r="K851" s="241"/>
      <c r="L851" s="241"/>
      <c r="M851" s="241"/>
    </row>
    <row r="852" spans="1:13" s="63" customFormat="1" ht="11.25" customHeight="1" x14ac:dyDescent="0.15">
      <c r="A852" s="238" t="s">
        <v>934</v>
      </c>
      <c r="C852" s="112"/>
      <c r="D852" s="112"/>
      <c r="E852" s="112"/>
      <c r="F852" s="112"/>
      <c r="G852" s="112"/>
      <c r="H852" s="112"/>
      <c r="I852" s="112"/>
      <c r="J852" s="241"/>
      <c r="K852" s="241"/>
      <c r="L852" s="241"/>
      <c r="M852" s="241"/>
    </row>
    <row r="853" spans="1:13" s="63" customFormat="1" ht="11.25" customHeight="1" x14ac:dyDescent="0.15">
      <c r="A853" s="242" t="s">
        <v>946</v>
      </c>
      <c r="C853" s="112"/>
      <c r="D853" s="112"/>
      <c r="E853" s="112"/>
      <c r="F853" s="112"/>
      <c r="G853" s="112"/>
      <c r="H853" s="112"/>
      <c r="I853" s="112"/>
      <c r="J853" s="241"/>
      <c r="K853" s="241"/>
      <c r="L853" s="241"/>
      <c r="M853" s="241"/>
    </row>
    <row r="854" spans="1:13" s="63" customFormat="1" ht="11.25" customHeight="1" x14ac:dyDescent="0.15">
      <c r="A854" s="134" t="s">
        <v>947</v>
      </c>
      <c r="C854" s="112"/>
      <c r="D854" s="112"/>
      <c r="E854" s="112"/>
      <c r="F854" s="112"/>
      <c r="G854" s="112"/>
      <c r="H854" s="112"/>
      <c r="I854" s="112"/>
      <c r="J854" s="241"/>
      <c r="K854" s="241"/>
      <c r="L854" s="241"/>
      <c r="M854" s="241"/>
    </row>
    <row r="855" spans="1:13" s="63" customFormat="1" ht="11.25" customHeight="1" x14ac:dyDescent="0.2">
      <c r="A855" s="134"/>
      <c r="B855" s="20"/>
      <c r="C855" s="112"/>
      <c r="D855" s="112"/>
      <c r="E855" s="112"/>
      <c r="F855" s="112"/>
      <c r="G855" s="112"/>
      <c r="H855" s="112"/>
      <c r="I855" s="112"/>
      <c r="J855" s="241"/>
      <c r="K855" s="241"/>
      <c r="L855" s="241"/>
      <c r="M855" s="241"/>
    </row>
    <row r="856" spans="1:13" s="63" customFormat="1" ht="11.25" customHeight="1" x14ac:dyDescent="0.2">
      <c r="A856" s="134"/>
      <c r="B856" s="20"/>
      <c r="C856" s="112"/>
      <c r="D856" s="112"/>
      <c r="E856" s="112"/>
      <c r="F856" s="112"/>
      <c r="G856" s="112"/>
      <c r="H856" s="112"/>
      <c r="I856" s="112"/>
      <c r="J856" s="241"/>
      <c r="K856" s="241"/>
      <c r="L856" s="241"/>
      <c r="M856" s="241"/>
    </row>
    <row r="857" spans="1:13" s="63" customFormat="1" ht="11.25" customHeight="1" x14ac:dyDescent="0.15">
      <c r="A857" s="320" t="s">
        <v>73</v>
      </c>
      <c r="B857" s="320"/>
      <c r="C857" s="320"/>
      <c r="D857" s="320"/>
      <c r="E857" s="320"/>
      <c r="F857" s="112"/>
      <c r="G857" s="112"/>
      <c r="H857" s="112"/>
      <c r="I857" s="112"/>
      <c r="J857" s="241"/>
      <c r="K857" s="241"/>
      <c r="L857" s="241"/>
      <c r="M857" s="241"/>
    </row>
    <row r="858" spans="1:13" s="63" customFormat="1" ht="27" customHeight="1" x14ac:dyDescent="0.15">
      <c r="A858" s="134"/>
      <c r="B858" s="243" t="s">
        <v>940</v>
      </c>
      <c r="C858" s="112"/>
      <c r="D858" s="112"/>
      <c r="E858" s="112"/>
      <c r="F858" s="112"/>
      <c r="G858" s="112"/>
      <c r="H858" s="112"/>
      <c r="I858" s="112"/>
      <c r="J858" s="241"/>
      <c r="K858" s="241"/>
      <c r="L858" s="241"/>
      <c r="M858" s="241"/>
    </row>
    <row r="859" spans="1:13" s="63" customFormat="1" ht="21.95" customHeight="1" x14ac:dyDescent="0.15">
      <c r="A859" s="134"/>
      <c r="B859" s="246" t="s">
        <v>131</v>
      </c>
      <c r="C859" s="112"/>
      <c r="D859" s="112"/>
      <c r="E859" s="112"/>
      <c r="F859" s="112"/>
      <c r="G859" s="112"/>
      <c r="H859" s="112"/>
      <c r="I859" s="112"/>
      <c r="J859" s="241"/>
      <c r="K859" s="241" t="s">
        <v>933</v>
      </c>
      <c r="L859" s="241" t="s">
        <v>933</v>
      </c>
      <c r="M859" s="241" t="s">
        <v>933</v>
      </c>
    </row>
    <row r="860" spans="1:13" s="63" customFormat="1" x14ac:dyDescent="0.2">
      <c r="A860" s="134"/>
      <c r="B860" s="245"/>
      <c r="C860" s="112"/>
      <c r="D860" s="112"/>
      <c r="E860" s="112"/>
      <c r="F860" s="112"/>
      <c r="G860" s="112"/>
      <c r="H860" s="112"/>
      <c r="I860" s="112"/>
      <c r="J860" s="241"/>
      <c r="K860" s="241" t="s">
        <v>933</v>
      </c>
      <c r="L860" s="241" t="s">
        <v>933</v>
      </c>
      <c r="M860" s="241" t="s">
        <v>933</v>
      </c>
    </row>
    <row r="861" spans="1:13" s="63" customFormat="1" ht="12" customHeight="1" x14ac:dyDescent="0.15">
      <c r="A861" s="134" t="s">
        <v>418</v>
      </c>
      <c r="B861" s="112">
        <v>1370</v>
      </c>
      <c r="C861" s="112">
        <v>1370</v>
      </c>
      <c r="D861" s="112">
        <v>0</v>
      </c>
      <c r="E861" s="112">
        <v>0</v>
      </c>
      <c r="F861" s="112">
        <v>484</v>
      </c>
      <c r="G861" s="112">
        <v>478</v>
      </c>
      <c r="H861" s="112">
        <v>7</v>
      </c>
      <c r="I861" s="112">
        <v>0</v>
      </c>
      <c r="J861" s="241">
        <v>2.830578512396694</v>
      </c>
      <c r="K861" s="241">
        <v>2.8661087866108788</v>
      </c>
      <c r="L861" s="241" t="s">
        <v>929</v>
      </c>
      <c r="M861" s="241" t="s">
        <v>929</v>
      </c>
    </row>
    <row r="862" spans="1:13" s="63" customFormat="1" ht="12" customHeight="1" x14ac:dyDescent="0.15">
      <c r="A862" s="134" t="s">
        <v>437</v>
      </c>
      <c r="B862" s="112">
        <v>145</v>
      </c>
      <c r="C862" s="112">
        <v>145</v>
      </c>
      <c r="D862" s="112">
        <v>0</v>
      </c>
      <c r="E862" s="112">
        <v>0</v>
      </c>
      <c r="F862" s="112">
        <v>34</v>
      </c>
      <c r="G862" s="112">
        <v>34</v>
      </c>
      <c r="H862" s="112">
        <v>0</v>
      </c>
      <c r="I862" s="112">
        <v>0</v>
      </c>
      <c r="J862" s="241">
        <v>4.2647058823529411</v>
      </c>
      <c r="K862" s="241">
        <v>4.2647058823529411</v>
      </c>
      <c r="L862" s="241" t="s">
        <v>929</v>
      </c>
      <c r="M862" s="241" t="s">
        <v>929</v>
      </c>
    </row>
    <row r="863" spans="1:13" s="63" customFormat="1" ht="12" customHeight="1" x14ac:dyDescent="0.15">
      <c r="A863" s="134" t="s">
        <v>440</v>
      </c>
      <c r="B863" s="112">
        <v>2323</v>
      </c>
      <c r="C863" s="112">
        <v>1952</v>
      </c>
      <c r="D863" s="112">
        <v>371</v>
      </c>
      <c r="E863" s="112">
        <v>0</v>
      </c>
      <c r="F863" s="112">
        <v>399</v>
      </c>
      <c r="G863" s="112">
        <v>368</v>
      </c>
      <c r="H863" s="112">
        <v>31</v>
      </c>
      <c r="I863" s="112">
        <v>0</v>
      </c>
      <c r="J863" s="241">
        <v>5.8220551378446119</v>
      </c>
      <c r="K863" s="241">
        <v>5.3043478260869561</v>
      </c>
      <c r="L863" s="241">
        <v>11.96774193548387</v>
      </c>
      <c r="M863" s="241" t="s">
        <v>929</v>
      </c>
    </row>
    <row r="864" spans="1:13" s="63" customFormat="1" ht="12" customHeight="1" x14ac:dyDescent="0.15">
      <c r="A864" s="134" t="s">
        <v>451</v>
      </c>
      <c r="B864" s="112">
        <v>1346</v>
      </c>
      <c r="C864" s="112">
        <v>1195</v>
      </c>
      <c r="D864" s="112">
        <v>151</v>
      </c>
      <c r="E864" s="112">
        <v>0</v>
      </c>
      <c r="F864" s="112">
        <v>575</v>
      </c>
      <c r="G864" s="112">
        <v>552</v>
      </c>
      <c r="H864" s="112">
        <v>23</v>
      </c>
      <c r="I864" s="112">
        <v>0</v>
      </c>
      <c r="J864" s="241">
        <v>2.3408695652173912</v>
      </c>
      <c r="K864" s="241">
        <v>2.1648550724637681</v>
      </c>
      <c r="L864" s="241">
        <v>6.5652173913043477</v>
      </c>
      <c r="M864" s="241" t="s">
        <v>929</v>
      </c>
    </row>
    <row r="865" spans="1:13" s="63" customFormat="1" ht="12" customHeight="1" x14ac:dyDescent="0.15">
      <c r="A865" s="134" t="s">
        <v>462</v>
      </c>
      <c r="B865" s="112">
        <v>470</v>
      </c>
      <c r="C865" s="112">
        <v>470</v>
      </c>
      <c r="D865" s="112">
        <v>0</v>
      </c>
      <c r="E865" s="112">
        <v>0</v>
      </c>
      <c r="F865" s="112">
        <v>1557</v>
      </c>
      <c r="G865" s="112">
        <v>1557</v>
      </c>
      <c r="H865" s="112">
        <v>0</v>
      </c>
      <c r="I865" s="112">
        <v>0</v>
      </c>
      <c r="J865" s="241">
        <v>0.30186255619781632</v>
      </c>
      <c r="K865" s="241">
        <v>0.30186255619781632</v>
      </c>
      <c r="L865" s="241" t="s">
        <v>929</v>
      </c>
      <c r="M865" s="241" t="s">
        <v>929</v>
      </c>
    </row>
    <row r="866" spans="1:13" s="63" customFormat="1" ht="12" customHeight="1" x14ac:dyDescent="0.15">
      <c r="A866" s="134" t="s">
        <v>114</v>
      </c>
      <c r="B866" s="112">
        <v>271</v>
      </c>
      <c r="C866" s="112">
        <v>271</v>
      </c>
      <c r="D866" s="112">
        <v>0</v>
      </c>
      <c r="E866" s="112">
        <v>0</v>
      </c>
      <c r="F866" s="112">
        <v>129</v>
      </c>
      <c r="G866" s="112">
        <v>129</v>
      </c>
      <c r="H866" s="112">
        <v>0</v>
      </c>
      <c r="I866" s="112">
        <v>0</v>
      </c>
      <c r="J866" s="241">
        <v>2.1007751937984498</v>
      </c>
      <c r="K866" s="241">
        <v>2.1007751937984498</v>
      </c>
      <c r="L866" s="241" t="s">
        <v>929</v>
      </c>
      <c r="M866" s="241" t="s">
        <v>929</v>
      </c>
    </row>
    <row r="867" spans="1:13" s="63" customFormat="1" ht="12" customHeight="1" x14ac:dyDescent="0.15">
      <c r="A867" s="134" t="s">
        <v>474</v>
      </c>
      <c r="B867" s="112">
        <v>1238</v>
      </c>
      <c r="C867" s="112">
        <v>1238</v>
      </c>
      <c r="D867" s="112">
        <v>0</v>
      </c>
      <c r="E867" s="112">
        <v>0</v>
      </c>
      <c r="F867" s="112">
        <v>303</v>
      </c>
      <c r="G867" s="112">
        <v>301</v>
      </c>
      <c r="H867" s="112">
        <v>2</v>
      </c>
      <c r="I867" s="112">
        <v>0</v>
      </c>
      <c r="J867" s="241">
        <v>4.0858085808580862</v>
      </c>
      <c r="K867" s="241">
        <v>4.1129568106312293</v>
      </c>
      <c r="L867" s="241" t="s">
        <v>929</v>
      </c>
      <c r="M867" s="241" t="s">
        <v>929</v>
      </c>
    </row>
    <row r="868" spans="1:13" s="63" customFormat="1" ht="12" customHeight="1" x14ac:dyDescent="0.15">
      <c r="A868" s="134" t="s">
        <v>486</v>
      </c>
      <c r="B868" s="112">
        <v>238</v>
      </c>
      <c r="C868" s="112">
        <v>238</v>
      </c>
      <c r="D868" s="112">
        <v>0</v>
      </c>
      <c r="E868" s="112">
        <v>0</v>
      </c>
      <c r="F868" s="112">
        <v>127</v>
      </c>
      <c r="G868" s="112">
        <v>127</v>
      </c>
      <c r="H868" s="112">
        <v>0</v>
      </c>
      <c r="I868" s="112">
        <v>0</v>
      </c>
      <c r="J868" s="241">
        <v>1.8740157480314961</v>
      </c>
      <c r="K868" s="241">
        <v>1.8740157480314961</v>
      </c>
      <c r="L868" s="241" t="s">
        <v>929</v>
      </c>
      <c r="M868" s="241" t="s">
        <v>929</v>
      </c>
    </row>
    <row r="869" spans="1:13" s="63" customFormat="1" ht="12" customHeight="1" x14ac:dyDescent="0.15">
      <c r="A869" s="134" t="s">
        <v>944</v>
      </c>
      <c r="B869" s="112">
        <v>7401</v>
      </c>
      <c r="C869" s="112">
        <v>6879</v>
      </c>
      <c r="D869" s="112">
        <v>522</v>
      </c>
      <c r="E869" s="112">
        <v>0</v>
      </c>
      <c r="F869" s="112">
        <v>3787</v>
      </c>
      <c r="G869" s="112">
        <v>3724</v>
      </c>
      <c r="H869" s="112">
        <v>63</v>
      </c>
      <c r="I869" s="112">
        <v>0</v>
      </c>
      <c r="J869" s="241">
        <v>1.9543174016371798</v>
      </c>
      <c r="K869" s="241">
        <v>1.8472073039742212</v>
      </c>
      <c r="L869" s="241">
        <v>8.2857142857142865</v>
      </c>
      <c r="M869" s="241" t="s">
        <v>929</v>
      </c>
    </row>
    <row r="870" spans="1:13" s="63" customFormat="1" ht="36.950000000000003" customHeight="1" x14ac:dyDescent="0.15">
      <c r="A870" s="134" t="s">
        <v>945</v>
      </c>
      <c r="B870" s="112">
        <v>6931</v>
      </c>
      <c r="C870" s="112">
        <v>6409</v>
      </c>
      <c r="D870" s="112">
        <v>522</v>
      </c>
      <c r="E870" s="112">
        <v>0</v>
      </c>
      <c r="F870" s="112">
        <v>2210</v>
      </c>
      <c r="G870" s="112">
        <v>2147</v>
      </c>
      <c r="H870" s="112">
        <v>63</v>
      </c>
      <c r="I870" s="112">
        <v>0</v>
      </c>
      <c r="J870" s="241">
        <v>3.1361990950226244</v>
      </c>
      <c r="K870" s="241">
        <v>2.9850954820680018</v>
      </c>
      <c r="L870" s="241">
        <v>8.2857142857142865</v>
      </c>
      <c r="M870" s="241" t="s">
        <v>929</v>
      </c>
    </row>
    <row r="871" spans="1:13" s="63" customFormat="1" ht="36.950000000000003" customHeight="1" x14ac:dyDescent="0.15">
      <c r="A871" s="134" t="s">
        <v>932</v>
      </c>
      <c r="B871" s="112">
        <v>470</v>
      </c>
      <c r="C871" s="112">
        <v>470</v>
      </c>
      <c r="D871" s="112">
        <v>0</v>
      </c>
      <c r="E871" s="112">
        <v>0</v>
      </c>
      <c r="F871" s="112">
        <v>1577</v>
      </c>
      <c r="G871" s="112">
        <v>1577</v>
      </c>
      <c r="H871" s="112">
        <v>0</v>
      </c>
      <c r="I871" s="112">
        <v>0</v>
      </c>
      <c r="J871" s="241">
        <v>0.29803424223208624</v>
      </c>
      <c r="K871" s="241">
        <v>0.29803424223208624</v>
      </c>
      <c r="L871" s="241" t="s">
        <v>929</v>
      </c>
      <c r="M871" s="241" t="s">
        <v>929</v>
      </c>
    </row>
    <row r="872" spans="1:13" s="63" customFormat="1" ht="21.95" customHeight="1" x14ac:dyDescent="0.15">
      <c r="A872" s="134"/>
      <c r="B872" s="246" t="s">
        <v>132</v>
      </c>
      <c r="C872" s="112"/>
      <c r="D872" s="112"/>
      <c r="E872" s="112"/>
      <c r="F872" s="112"/>
      <c r="G872" s="112"/>
      <c r="H872" s="112"/>
      <c r="I872" s="112"/>
      <c r="J872" s="241"/>
      <c r="K872" s="241" t="s">
        <v>933</v>
      </c>
      <c r="L872" s="241" t="s">
        <v>933</v>
      </c>
      <c r="M872" s="241" t="s">
        <v>933</v>
      </c>
    </row>
    <row r="873" spans="1:13" s="63" customFormat="1" x14ac:dyDescent="0.2">
      <c r="A873" s="134"/>
      <c r="B873" s="245"/>
      <c r="C873" s="112"/>
      <c r="D873" s="112"/>
      <c r="E873" s="112"/>
      <c r="F873" s="112"/>
      <c r="G873" s="112"/>
      <c r="H873" s="112"/>
      <c r="I873" s="112"/>
      <c r="J873" s="241"/>
      <c r="K873" s="241" t="s">
        <v>933</v>
      </c>
      <c r="L873" s="241" t="s">
        <v>933</v>
      </c>
      <c r="M873" s="241" t="s">
        <v>933</v>
      </c>
    </row>
    <row r="874" spans="1:13" s="63" customFormat="1" ht="12" customHeight="1" x14ac:dyDescent="0.15">
      <c r="A874" s="134" t="s">
        <v>418</v>
      </c>
      <c r="B874" s="112">
        <v>1911</v>
      </c>
      <c r="C874" s="112">
        <v>1897</v>
      </c>
      <c r="D874" s="112">
        <v>14</v>
      </c>
      <c r="E874" s="112">
        <v>0</v>
      </c>
      <c r="F874" s="112">
        <v>586</v>
      </c>
      <c r="G874" s="112">
        <v>579</v>
      </c>
      <c r="H874" s="112">
        <v>7</v>
      </c>
      <c r="I874" s="112">
        <v>0</v>
      </c>
      <c r="J874" s="241">
        <v>3.2610921501706485</v>
      </c>
      <c r="K874" s="241">
        <v>3.2763385146804835</v>
      </c>
      <c r="L874" s="241">
        <v>2</v>
      </c>
      <c r="M874" s="241" t="s">
        <v>929</v>
      </c>
    </row>
    <row r="875" spans="1:13" s="63" customFormat="1" ht="12" customHeight="1" x14ac:dyDescent="0.15">
      <c r="A875" s="134" t="s">
        <v>437</v>
      </c>
      <c r="B875" s="112">
        <v>208</v>
      </c>
      <c r="C875" s="112">
        <v>208</v>
      </c>
      <c r="D875" s="112">
        <v>0</v>
      </c>
      <c r="E875" s="112">
        <v>0</v>
      </c>
      <c r="F875" s="112">
        <v>46</v>
      </c>
      <c r="G875" s="112">
        <v>46</v>
      </c>
      <c r="H875" s="112">
        <v>0</v>
      </c>
      <c r="I875" s="112">
        <v>0</v>
      </c>
      <c r="J875" s="241">
        <v>4.5217391304347823</v>
      </c>
      <c r="K875" s="241">
        <v>4.5217391304347823</v>
      </c>
      <c r="L875" s="241" t="s">
        <v>929</v>
      </c>
      <c r="M875" s="241" t="s">
        <v>929</v>
      </c>
    </row>
    <row r="876" spans="1:13" s="63" customFormat="1" ht="12" customHeight="1" x14ac:dyDescent="0.15">
      <c r="A876" s="134" t="s">
        <v>440</v>
      </c>
      <c r="B876" s="112">
        <v>2160</v>
      </c>
      <c r="C876" s="112">
        <v>2096</v>
      </c>
      <c r="D876" s="112">
        <v>64</v>
      </c>
      <c r="E876" s="112">
        <v>0</v>
      </c>
      <c r="F876" s="112">
        <v>529</v>
      </c>
      <c r="G876" s="112">
        <v>512</v>
      </c>
      <c r="H876" s="112">
        <v>17</v>
      </c>
      <c r="I876" s="112">
        <v>0</v>
      </c>
      <c r="J876" s="241">
        <v>4.0831758034026464</v>
      </c>
      <c r="K876" s="241">
        <v>4.09375</v>
      </c>
      <c r="L876" s="241">
        <v>3.7647058823529411</v>
      </c>
      <c r="M876" s="241" t="s">
        <v>929</v>
      </c>
    </row>
    <row r="877" spans="1:13" s="63" customFormat="1" ht="12" customHeight="1" x14ac:dyDescent="0.15">
      <c r="A877" s="134" t="s">
        <v>451</v>
      </c>
      <c r="B877" s="112">
        <v>1094</v>
      </c>
      <c r="C877" s="112">
        <v>1094</v>
      </c>
      <c r="D877" s="112">
        <v>0</v>
      </c>
      <c r="E877" s="112">
        <v>0</v>
      </c>
      <c r="F877" s="112">
        <v>642</v>
      </c>
      <c r="G877" s="112">
        <v>641</v>
      </c>
      <c r="H877" s="112">
        <v>0</v>
      </c>
      <c r="I877" s="112">
        <v>0</v>
      </c>
      <c r="J877" s="241">
        <v>1.7040498442367602</v>
      </c>
      <c r="K877" s="241">
        <v>1.7067082683307333</v>
      </c>
      <c r="L877" s="241" t="s">
        <v>929</v>
      </c>
      <c r="M877" s="241" t="s">
        <v>929</v>
      </c>
    </row>
    <row r="878" spans="1:13" s="63" customFormat="1" ht="12" customHeight="1" x14ac:dyDescent="0.15">
      <c r="A878" s="134" t="s">
        <v>462</v>
      </c>
      <c r="B878" s="112">
        <v>385</v>
      </c>
      <c r="C878" s="112">
        <v>331</v>
      </c>
      <c r="D878" s="112">
        <v>54</v>
      </c>
      <c r="E878" s="112">
        <v>0</v>
      </c>
      <c r="F878" s="112">
        <v>951</v>
      </c>
      <c r="G878" s="112">
        <v>942</v>
      </c>
      <c r="H878" s="112">
        <v>9</v>
      </c>
      <c r="I878" s="112">
        <v>0</v>
      </c>
      <c r="J878" s="241">
        <v>0.40483701366982122</v>
      </c>
      <c r="K878" s="241">
        <v>0.35138004246284499</v>
      </c>
      <c r="L878" s="241">
        <v>6</v>
      </c>
      <c r="M878" s="241" t="s">
        <v>929</v>
      </c>
    </row>
    <row r="879" spans="1:13" s="63" customFormat="1" ht="12" customHeight="1" x14ac:dyDescent="0.15">
      <c r="A879" s="134" t="s">
        <v>114</v>
      </c>
      <c r="B879" s="112">
        <v>209</v>
      </c>
      <c r="C879" s="112">
        <v>209</v>
      </c>
      <c r="D879" s="112">
        <v>0</v>
      </c>
      <c r="E879" s="112">
        <v>0</v>
      </c>
      <c r="F879" s="112">
        <v>53</v>
      </c>
      <c r="G879" s="112">
        <v>53</v>
      </c>
      <c r="H879" s="112">
        <v>0</v>
      </c>
      <c r="I879" s="112">
        <v>0</v>
      </c>
      <c r="J879" s="241">
        <v>3.9433962264150941</v>
      </c>
      <c r="K879" s="241">
        <v>3.9433962264150941</v>
      </c>
      <c r="L879" s="241" t="s">
        <v>929</v>
      </c>
      <c r="M879" s="241" t="s">
        <v>929</v>
      </c>
    </row>
    <row r="880" spans="1:13" s="63" customFormat="1" ht="12" customHeight="1" x14ac:dyDescent="0.15">
      <c r="A880" s="134" t="s">
        <v>474</v>
      </c>
      <c r="B880" s="112">
        <v>1615</v>
      </c>
      <c r="C880" s="112">
        <v>1615</v>
      </c>
      <c r="D880" s="112">
        <v>0</v>
      </c>
      <c r="E880" s="112">
        <v>0</v>
      </c>
      <c r="F880" s="112">
        <v>656</v>
      </c>
      <c r="G880" s="112">
        <v>654</v>
      </c>
      <c r="H880" s="112">
        <v>2</v>
      </c>
      <c r="I880" s="112">
        <v>0</v>
      </c>
      <c r="J880" s="241">
        <v>2.461890243902439</v>
      </c>
      <c r="K880" s="241">
        <v>2.4694189602446484</v>
      </c>
      <c r="L880" s="241" t="s">
        <v>929</v>
      </c>
      <c r="M880" s="241" t="s">
        <v>929</v>
      </c>
    </row>
    <row r="881" spans="1:13" s="63" customFormat="1" ht="12" customHeight="1" x14ac:dyDescent="0.15">
      <c r="A881" s="134" t="s">
        <v>486</v>
      </c>
      <c r="B881" s="112">
        <v>306</v>
      </c>
      <c r="C881" s="112">
        <v>306</v>
      </c>
      <c r="D881" s="112">
        <v>0</v>
      </c>
      <c r="E881" s="112">
        <v>0</v>
      </c>
      <c r="F881" s="112">
        <v>265</v>
      </c>
      <c r="G881" s="112">
        <v>261</v>
      </c>
      <c r="H881" s="112">
        <v>4</v>
      </c>
      <c r="I881" s="112">
        <v>0</v>
      </c>
      <c r="J881" s="241">
        <v>1.1547169811320754</v>
      </c>
      <c r="K881" s="241">
        <v>1.1724137931034482</v>
      </c>
      <c r="L881" s="241" t="s">
        <v>929</v>
      </c>
      <c r="M881" s="241" t="s">
        <v>929</v>
      </c>
    </row>
    <row r="882" spans="1:13" s="63" customFormat="1" ht="12" customHeight="1" x14ac:dyDescent="0.15">
      <c r="A882" s="134" t="s">
        <v>944</v>
      </c>
      <c r="B882" s="112">
        <v>7888</v>
      </c>
      <c r="C882" s="112">
        <v>7756</v>
      </c>
      <c r="D882" s="112">
        <v>132</v>
      </c>
      <c r="E882" s="112">
        <v>0</v>
      </c>
      <c r="F882" s="112">
        <v>3990</v>
      </c>
      <c r="G882" s="112">
        <v>3951</v>
      </c>
      <c r="H882" s="112">
        <v>39</v>
      </c>
      <c r="I882" s="112">
        <v>0</v>
      </c>
      <c r="J882" s="241">
        <v>1.9769423558897243</v>
      </c>
      <c r="K882" s="241">
        <v>1.9630473297899267</v>
      </c>
      <c r="L882" s="241">
        <v>3.3846153846153846</v>
      </c>
      <c r="M882" s="241" t="s">
        <v>929</v>
      </c>
    </row>
    <row r="883" spans="1:13" s="63" customFormat="1" ht="36.950000000000003" customHeight="1" x14ac:dyDescent="0.15">
      <c r="A883" s="134" t="s">
        <v>945</v>
      </c>
      <c r="B883" s="112">
        <v>7503</v>
      </c>
      <c r="C883" s="112">
        <v>7425</v>
      </c>
      <c r="D883" s="112">
        <v>78</v>
      </c>
      <c r="E883" s="112">
        <v>0</v>
      </c>
      <c r="F883" s="112">
        <v>2963</v>
      </c>
      <c r="G883" s="112">
        <v>2933</v>
      </c>
      <c r="H883" s="112">
        <v>30</v>
      </c>
      <c r="I883" s="112">
        <v>0</v>
      </c>
      <c r="J883" s="241">
        <v>2.5322308471144113</v>
      </c>
      <c r="K883" s="241">
        <v>2.5315376747357656</v>
      </c>
      <c r="L883" s="241">
        <v>2.6</v>
      </c>
      <c r="M883" s="241" t="s">
        <v>929</v>
      </c>
    </row>
    <row r="884" spans="1:13" s="63" customFormat="1" ht="36.950000000000003" customHeight="1" x14ac:dyDescent="0.15">
      <c r="A884" s="134" t="s">
        <v>932</v>
      </c>
      <c r="B884" s="112">
        <v>385</v>
      </c>
      <c r="C884" s="112">
        <v>331</v>
      </c>
      <c r="D884" s="112">
        <v>54</v>
      </c>
      <c r="E884" s="112">
        <v>0</v>
      </c>
      <c r="F884" s="112">
        <v>1026</v>
      </c>
      <c r="G884" s="112">
        <v>1017</v>
      </c>
      <c r="H884" s="112">
        <v>9</v>
      </c>
      <c r="I884" s="112">
        <v>0</v>
      </c>
      <c r="J884" s="241">
        <v>0.37524366471734893</v>
      </c>
      <c r="K884" s="241">
        <v>0.32546705998033432</v>
      </c>
      <c r="L884" s="241">
        <v>6</v>
      </c>
      <c r="M884" s="241" t="s">
        <v>929</v>
      </c>
    </row>
    <row r="885" spans="1:13" s="63" customFormat="1" ht="21.95" customHeight="1" x14ac:dyDescent="0.15">
      <c r="A885" s="134"/>
      <c r="B885" s="246" t="s">
        <v>938</v>
      </c>
      <c r="C885" s="112"/>
      <c r="D885" s="112"/>
      <c r="E885" s="112"/>
      <c r="F885" s="112"/>
      <c r="G885" s="112"/>
      <c r="H885" s="112"/>
      <c r="I885" s="112"/>
      <c r="J885" s="241"/>
      <c r="K885" s="241" t="s">
        <v>933</v>
      </c>
      <c r="L885" s="241" t="s">
        <v>933</v>
      </c>
      <c r="M885" s="241" t="s">
        <v>933</v>
      </c>
    </row>
    <row r="886" spans="1:13" s="63" customFormat="1" x14ac:dyDescent="0.2">
      <c r="A886" s="134"/>
      <c r="B886" s="245"/>
      <c r="C886" s="112"/>
      <c r="D886" s="112"/>
      <c r="E886" s="112"/>
      <c r="F886" s="112"/>
      <c r="G886" s="112"/>
      <c r="H886" s="112"/>
      <c r="I886" s="112"/>
      <c r="J886" s="241"/>
      <c r="K886" s="241" t="s">
        <v>933</v>
      </c>
      <c r="L886" s="241" t="s">
        <v>933</v>
      </c>
      <c r="M886" s="241" t="s">
        <v>933</v>
      </c>
    </row>
    <row r="887" spans="1:13" s="63" customFormat="1" ht="9" x14ac:dyDescent="0.15">
      <c r="A887" s="134" t="s">
        <v>418</v>
      </c>
      <c r="B887" s="112">
        <v>55659</v>
      </c>
      <c r="C887" s="112">
        <v>54128</v>
      </c>
      <c r="D887" s="112">
        <v>679</v>
      </c>
      <c r="E887" s="112">
        <v>852</v>
      </c>
      <c r="F887" s="112">
        <v>19931</v>
      </c>
      <c r="G887" s="112">
        <v>19091</v>
      </c>
      <c r="H887" s="112">
        <v>309</v>
      </c>
      <c r="I887" s="112">
        <v>502</v>
      </c>
      <c r="J887" s="241">
        <v>2.7925844162360143</v>
      </c>
      <c r="K887" s="241">
        <v>2.8352626892252895</v>
      </c>
      <c r="L887" s="241">
        <v>2.1974110032362462</v>
      </c>
      <c r="M887" s="241">
        <v>1.6972111553784861</v>
      </c>
    </row>
    <row r="888" spans="1:13" s="63" customFormat="1" ht="9" x14ac:dyDescent="0.15">
      <c r="A888" s="134" t="s">
        <v>437</v>
      </c>
      <c r="B888" s="112">
        <v>4381</v>
      </c>
      <c r="C888" s="112">
        <v>4364</v>
      </c>
      <c r="D888" s="112">
        <v>17</v>
      </c>
      <c r="E888" s="112">
        <v>0</v>
      </c>
      <c r="F888" s="112">
        <v>1239</v>
      </c>
      <c r="G888" s="112">
        <v>1207</v>
      </c>
      <c r="H888" s="112">
        <v>27</v>
      </c>
      <c r="I888" s="112">
        <v>4</v>
      </c>
      <c r="J888" s="241">
        <v>3.53591606133979</v>
      </c>
      <c r="K888" s="241">
        <v>3.6155758077879039</v>
      </c>
      <c r="L888" s="241">
        <v>0.62962962962962965</v>
      </c>
      <c r="M888" s="241" t="s">
        <v>929</v>
      </c>
    </row>
    <row r="889" spans="1:13" s="63" customFormat="1" ht="18" x14ac:dyDescent="0.15">
      <c r="A889" s="134" t="s">
        <v>440</v>
      </c>
      <c r="B889" s="112">
        <v>96926</v>
      </c>
      <c r="C889" s="112">
        <v>82332</v>
      </c>
      <c r="D889" s="112">
        <v>11648</v>
      </c>
      <c r="E889" s="112">
        <v>2946</v>
      </c>
      <c r="F889" s="112">
        <v>25212</v>
      </c>
      <c r="G889" s="112">
        <v>21757</v>
      </c>
      <c r="H889" s="112">
        <v>2600</v>
      </c>
      <c r="I889" s="112">
        <v>830</v>
      </c>
      <c r="J889" s="241">
        <v>3.8444391559574806</v>
      </c>
      <c r="K889" s="241">
        <v>3.7841614193133246</v>
      </c>
      <c r="L889" s="241">
        <v>4.4800000000000004</v>
      </c>
      <c r="M889" s="241">
        <v>3.5493975903614459</v>
      </c>
    </row>
    <row r="890" spans="1:13" s="63" customFormat="1" ht="9" x14ac:dyDescent="0.15">
      <c r="A890" s="134" t="s">
        <v>451</v>
      </c>
      <c r="B890" s="112">
        <v>48179</v>
      </c>
      <c r="C890" s="112">
        <v>46825</v>
      </c>
      <c r="D890" s="112">
        <v>1284</v>
      </c>
      <c r="E890" s="112">
        <v>70</v>
      </c>
      <c r="F890" s="112">
        <v>25967</v>
      </c>
      <c r="G890" s="112">
        <v>25671</v>
      </c>
      <c r="H890" s="112">
        <v>260</v>
      </c>
      <c r="I890" s="112">
        <v>36</v>
      </c>
      <c r="J890" s="241">
        <v>1.8553933839103478</v>
      </c>
      <c r="K890" s="241">
        <v>1.824042694090608</v>
      </c>
      <c r="L890" s="241">
        <v>4.9384615384615387</v>
      </c>
      <c r="M890" s="241">
        <v>1.9444444444444444</v>
      </c>
    </row>
    <row r="891" spans="1:13" s="63" customFormat="1" ht="9" x14ac:dyDescent="0.15">
      <c r="A891" s="134" t="s">
        <v>462</v>
      </c>
      <c r="B891" s="112">
        <v>15856</v>
      </c>
      <c r="C891" s="112">
        <v>13759</v>
      </c>
      <c r="D891" s="112">
        <v>1480</v>
      </c>
      <c r="E891" s="112">
        <v>617</v>
      </c>
      <c r="F891" s="112">
        <v>38444</v>
      </c>
      <c r="G891" s="112">
        <v>36593</v>
      </c>
      <c r="H891" s="112">
        <v>1783</v>
      </c>
      <c r="I891" s="112">
        <v>64</v>
      </c>
      <c r="J891" s="241">
        <v>0.41244407449797105</v>
      </c>
      <c r="K891" s="241">
        <v>0.37600087448419095</v>
      </c>
      <c r="L891" s="241">
        <v>0.83006169377453731</v>
      </c>
      <c r="M891" s="241">
        <v>9.640625</v>
      </c>
    </row>
    <row r="892" spans="1:13" s="63" customFormat="1" ht="9" x14ac:dyDescent="0.15">
      <c r="A892" s="134" t="s">
        <v>467</v>
      </c>
      <c r="B892" s="112">
        <v>940</v>
      </c>
      <c r="C892" s="112">
        <v>940</v>
      </c>
      <c r="D892" s="112">
        <v>0</v>
      </c>
      <c r="E892" s="112">
        <v>0</v>
      </c>
      <c r="F892" s="112">
        <v>814</v>
      </c>
      <c r="G892" s="112">
        <v>814</v>
      </c>
      <c r="H892" s="112">
        <v>0</v>
      </c>
      <c r="I892" s="112">
        <v>0</v>
      </c>
      <c r="J892" s="241">
        <v>1.1547911547911547</v>
      </c>
      <c r="K892" s="241">
        <v>1.1547911547911547</v>
      </c>
      <c r="L892" s="241" t="s">
        <v>929</v>
      </c>
      <c r="M892" s="241" t="s">
        <v>929</v>
      </c>
    </row>
    <row r="893" spans="1:13" s="63" customFormat="1" ht="9" x14ac:dyDescent="0.15">
      <c r="A893" s="134" t="s">
        <v>114</v>
      </c>
      <c r="B893" s="112">
        <v>6405</v>
      </c>
      <c r="C893" s="112">
        <v>6405</v>
      </c>
      <c r="D893" s="112">
        <v>0</v>
      </c>
      <c r="E893" s="112">
        <v>0</v>
      </c>
      <c r="F893" s="112">
        <v>2588</v>
      </c>
      <c r="G893" s="112">
        <v>2587</v>
      </c>
      <c r="H893" s="112">
        <v>0</v>
      </c>
      <c r="I893" s="112">
        <v>0</v>
      </c>
      <c r="J893" s="241">
        <v>2.4748840803709427</v>
      </c>
      <c r="K893" s="241">
        <v>2.4758407421724002</v>
      </c>
      <c r="L893" s="241" t="s">
        <v>929</v>
      </c>
      <c r="M893" s="241" t="s">
        <v>929</v>
      </c>
    </row>
    <row r="894" spans="1:13" s="63" customFormat="1" ht="9" x14ac:dyDescent="0.15">
      <c r="A894" s="134" t="s">
        <v>474</v>
      </c>
      <c r="B894" s="112">
        <v>60259</v>
      </c>
      <c r="C894" s="112">
        <v>59105</v>
      </c>
      <c r="D894" s="112">
        <v>1154</v>
      </c>
      <c r="E894" s="112">
        <v>0</v>
      </c>
      <c r="F894" s="112">
        <v>22292</v>
      </c>
      <c r="G894" s="112">
        <v>22030</v>
      </c>
      <c r="H894" s="112">
        <v>262</v>
      </c>
      <c r="I894" s="112">
        <v>0</v>
      </c>
      <c r="J894" s="241">
        <v>2.7031670554459</v>
      </c>
      <c r="K894" s="241">
        <v>2.6829323649568768</v>
      </c>
      <c r="L894" s="241">
        <v>4.4045801526717554</v>
      </c>
      <c r="M894" s="241" t="s">
        <v>929</v>
      </c>
    </row>
    <row r="895" spans="1:13" s="63" customFormat="1" ht="9" x14ac:dyDescent="0.15">
      <c r="A895" s="134" t="s">
        <v>486</v>
      </c>
      <c r="B895" s="112">
        <v>12866</v>
      </c>
      <c r="C895" s="112">
        <v>11951</v>
      </c>
      <c r="D895" s="112">
        <v>860</v>
      </c>
      <c r="E895" s="112">
        <v>55</v>
      </c>
      <c r="F895" s="112">
        <v>7306</v>
      </c>
      <c r="G895" s="112">
        <v>6994</v>
      </c>
      <c r="H895" s="112">
        <v>203</v>
      </c>
      <c r="I895" s="112">
        <v>95</v>
      </c>
      <c r="J895" s="241">
        <v>1.7610183410895155</v>
      </c>
      <c r="K895" s="241">
        <v>1.7087503574492422</v>
      </c>
      <c r="L895" s="241">
        <v>4.2364532019704431</v>
      </c>
      <c r="M895" s="241">
        <v>0.57894736842105265</v>
      </c>
    </row>
    <row r="896" spans="1:13" s="63" customFormat="1" ht="9" x14ac:dyDescent="0.15">
      <c r="A896" s="134" t="s">
        <v>944</v>
      </c>
      <c r="B896" s="112">
        <v>301471</v>
      </c>
      <c r="C896" s="112">
        <v>279809</v>
      </c>
      <c r="D896" s="112">
        <v>17122</v>
      </c>
      <c r="E896" s="112">
        <v>4540</v>
      </c>
      <c r="F896" s="112">
        <v>152443</v>
      </c>
      <c r="G896" s="112">
        <v>145328</v>
      </c>
      <c r="H896" s="112">
        <v>5489</v>
      </c>
      <c r="I896" s="112">
        <v>1552</v>
      </c>
      <c r="J896" s="241">
        <v>1.9775981842393551</v>
      </c>
      <c r="K896" s="241">
        <v>1.9253619398877022</v>
      </c>
      <c r="L896" s="241">
        <v>3.1193295682273638</v>
      </c>
      <c r="M896" s="241">
        <v>2.9252577319587627</v>
      </c>
    </row>
    <row r="897" spans="1:13" s="63" customFormat="1" ht="36.75" customHeight="1" x14ac:dyDescent="0.15">
      <c r="A897" s="134" t="s">
        <v>945</v>
      </c>
      <c r="B897" s="112">
        <v>285615</v>
      </c>
      <c r="C897" s="112">
        <v>266050</v>
      </c>
      <c r="D897" s="112">
        <v>15642</v>
      </c>
      <c r="E897" s="112">
        <v>3923</v>
      </c>
      <c r="F897" s="112">
        <v>113228</v>
      </c>
      <c r="G897" s="112">
        <v>107987</v>
      </c>
      <c r="H897" s="112">
        <v>3683</v>
      </c>
      <c r="I897" s="112">
        <v>1488</v>
      </c>
      <c r="J897" s="241">
        <v>2.522476772529763</v>
      </c>
      <c r="K897" s="241">
        <v>2.4637224851139488</v>
      </c>
      <c r="L897" s="241">
        <v>4.2470811838175404</v>
      </c>
      <c r="M897" s="241">
        <v>2.6364247311827955</v>
      </c>
    </row>
    <row r="898" spans="1:13" s="63" customFormat="1" ht="36.75" customHeight="1" x14ac:dyDescent="0.15">
      <c r="A898" s="134" t="s">
        <v>932</v>
      </c>
      <c r="B898" s="112">
        <v>15856</v>
      </c>
      <c r="C898" s="112">
        <v>13759</v>
      </c>
      <c r="D898" s="112">
        <v>1480</v>
      </c>
      <c r="E898" s="112">
        <v>617</v>
      </c>
      <c r="F898" s="112">
        <v>39215</v>
      </c>
      <c r="G898" s="112">
        <v>37341</v>
      </c>
      <c r="H898" s="112">
        <v>1806</v>
      </c>
      <c r="I898" s="112">
        <v>64</v>
      </c>
      <c r="J898" s="241">
        <v>0.40433507586382761</v>
      </c>
      <c r="K898" s="241">
        <v>0.36846897512118049</v>
      </c>
      <c r="L898" s="241">
        <v>0.81949058693244736</v>
      </c>
      <c r="M898" s="241">
        <v>9.640625</v>
      </c>
    </row>
    <row r="899" spans="1:13" s="63" customFormat="1" ht="11.25" customHeight="1" x14ac:dyDescent="0.15">
      <c r="A899" s="134"/>
      <c r="B899" s="112"/>
      <c r="C899" s="112"/>
      <c r="D899" s="112"/>
      <c r="E899" s="112"/>
      <c r="F899" s="112"/>
      <c r="G899" s="112"/>
      <c r="H899" s="112"/>
      <c r="I899" s="112"/>
      <c r="J899" s="241"/>
      <c r="K899" s="241"/>
      <c r="L899" s="241"/>
      <c r="M899" s="241"/>
    </row>
    <row r="900" spans="1:13" s="63" customFormat="1" ht="11.25" customHeight="1" x14ac:dyDescent="0.15">
      <c r="A900" s="134"/>
      <c r="B900" s="112"/>
      <c r="C900" s="112"/>
      <c r="D900" s="112"/>
      <c r="E900" s="112"/>
      <c r="F900" s="112"/>
      <c r="G900" s="112"/>
      <c r="H900" s="112"/>
      <c r="I900" s="112"/>
      <c r="J900" s="241"/>
      <c r="K900" s="241"/>
      <c r="L900" s="241"/>
      <c r="M900" s="241"/>
    </row>
    <row r="901" spans="1:13" s="63" customFormat="1" ht="11.25" customHeight="1" x14ac:dyDescent="0.15">
      <c r="A901" s="134"/>
      <c r="B901" s="112"/>
      <c r="C901" s="112"/>
      <c r="D901" s="112"/>
      <c r="E901" s="112"/>
      <c r="F901" s="112"/>
      <c r="G901" s="112"/>
      <c r="H901" s="112"/>
      <c r="I901" s="112"/>
      <c r="J901" s="241"/>
      <c r="K901" s="241"/>
      <c r="L901" s="241"/>
      <c r="M901" s="241"/>
    </row>
    <row r="902" spans="1:13" s="63" customFormat="1" ht="11.25" customHeight="1" x14ac:dyDescent="0.15">
      <c r="A902" s="134"/>
      <c r="B902" s="112"/>
      <c r="C902" s="112"/>
      <c r="D902" s="112"/>
      <c r="E902" s="112"/>
      <c r="F902" s="112"/>
      <c r="G902" s="112"/>
      <c r="H902" s="112"/>
      <c r="I902" s="112"/>
      <c r="J902" s="241"/>
      <c r="K902" s="241"/>
      <c r="L902" s="241"/>
      <c r="M902" s="241"/>
    </row>
    <row r="903" spans="1:13" s="63" customFormat="1" ht="11.25" customHeight="1" x14ac:dyDescent="0.15">
      <c r="A903" s="134"/>
      <c r="B903" s="112"/>
      <c r="C903" s="112"/>
      <c r="D903" s="112"/>
      <c r="E903" s="112"/>
      <c r="F903" s="112"/>
      <c r="G903" s="112"/>
      <c r="H903" s="112"/>
      <c r="I903" s="112"/>
      <c r="J903" s="241"/>
      <c r="K903" s="241"/>
      <c r="L903" s="241"/>
      <c r="M903" s="241"/>
    </row>
    <row r="904" spans="1:13" s="63" customFormat="1" ht="11.25" customHeight="1" x14ac:dyDescent="0.15">
      <c r="A904" s="134"/>
      <c r="B904" s="112"/>
      <c r="C904" s="112"/>
      <c r="D904" s="112"/>
      <c r="E904" s="112"/>
      <c r="F904" s="112"/>
      <c r="G904" s="112"/>
      <c r="H904" s="112"/>
      <c r="I904" s="112"/>
      <c r="J904" s="241"/>
      <c r="K904" s="241"/>
      <c r="L904" s="241"/>
      <c r="M904" s="241"/>
    </row>
    <row r="905" spans="1:13" s="63" customFormat="1" ht="11.25" customHeight="1" x14ac:dyDescent="0.15">
      <c r="A905" s="238" t="s">
        <v>934</v>
      </c>
      <c r="C905" s="112"/>
      <c r="D905" s="112"/>
      <c r="E905" s="112"/>
      <c r="F905" s="112"/>
      <c r="G905" s="112"/>
      <c r="H905" s="112"/>
      <c r="I905" s="112"/>
      <c r="J905" s="241"/>
      <c r="K905" s="241"/>
      <c r="L905" s="241"/>
      <c r="M905" s="241"/>
    </row>
    <row r="906" spans="1:13" s="63" customFormat="1" ht="11.25" customHeight="1" x14ac:dyDescent="0.15">
      <c r="A906" s="242" t="s">
        <v>946</v>
      </c>
      <c r="C906" s="112"/>
      <c r="D906" s="112"/>
      <c r="E906" s="112"/>
      <c r="F906" s="112"/>
      <c r="G906" s="112"/>
      <c r="H906" s="112"/>
      <c r="I906" s="112"/>
      <c r="J906" s="241"/>
      <c r="K906" s="241"/>
      <c r="L906" s="241"/>
      <c r="M906" s="241"/>
    </row>
    <row r="907" spans="1:13" s="63" customFormat="1" ht="11.25" customHeight="1" x14ac:dyDescent="0.15">
      <c r="A907" s="134" t="s">
        <v>947</v>
      </c>
      <c r="C907" s="112"/>
      <c r="D907" s="112"/>
      <c r="E907" s="112"/>
      <c r="F907" s="112"/>
      <c r="G907" s="112"/>
      <c r="H907" s="112"/>
      <c r="I907" s="112"/>
      <c r="J907" s="241"/>
      <c r="K907" s="241"/>
      <c r="L907" s="241"/>
      <c r="M907" s="241"/>
    </row>
    <row r="908" spans="1:13" s="63" customFormat="1" ht="11.25" customHeight="1" x14ac:dyDescent="0.2">
      <c r="A908" s="134"/>
      <c r="B908" s="20"/>
      <c r="C908" s="112"/>
      <c r="D908" s="112"/>
      <c r="E908" s="112"/>
      <c r="F908" s="112"/>
      <c r="G908" s="112"/>
      <c r="H908" s="112"/>
      <c r="I908" s="112"/>
      <c r="J908" s="241"/>
      <c r="K908" s="241"/>
      <c r="L908" s="241"/>
      <c r="M908" s="241"/>
    </row>
    <row r="909" spans="1:13" s="63" customFormat="1" ht="11.25" customHeight="1" x14ac:dyDescent="0.2">
      <c r="A909" s="134"/>
      <c r="B909" s="20"/>
      <c r="C909" s="112"/>
      <c r="D909" s="112"/>
      <c r="E909" s="112"/>
      <c r="F909" s="112"/>
      <c r="G909" s="112"/>
      <c r="H909" s="112"/>
      <c r="I909" s="112"/>
      <c r="J909" s="241"/>
      <c r="K909" s="241"/>
      <c r="L909" s="241"/>
      <c r="M909" s="241"/>
    </row>
    <row r="910" spans="1:13" s="63" customFormat="1" ht="11.25" customHeight="1" x14ac:dyDescent="0.15">
      <c r="A910" s="320" t="s">
        <v>73</v>
      </c>
      <c r="B910" s="320"/>
      <c r="C910" s="320"/>
      <c r="D910" s="320"/>
      <c r="E910" s="320"/>
      <c r="F910" s="112"/>
      <c r="G910" s="112"/>
      <c r="H910" s="112"/>
      <c r="I910" s="112"/>
      <c r="J910" s="241"/>
      <c r="K910" s="241"/>
      <c r="L910" s="241"/>
      <c r="M910" s="241"/>
    </row>
    <row r="911" spans="1:13" s="63" customFormat="1" ht="27" customHeight="1" x14ac:dyDescent="0.15">
      <c r="A911" s="134"/>
      <c r="B911" s="243" t="s">
        <v>507</v>
      </c>
      <c r="C911" s="112"/>
      <c r="D911" s="112"/>
      <c r="E911" s="112"/>
      <c r="F911" s="112"/>
      <c r="G911" s="112"/>
      <c r="H911" s="112"/>
      <c r="I911" s="112"/>
      <c r="J911" s="241"/>
      <c r="K911" s="241" t="s">
        <v>933</v>
      </c>
      <c r="L911" s="241" t="s">
        <v>933</v>
      </c>
      <c r="M911" s="241" t="s">
        <v>933</v>
      </c>
    </row>
    <row r="912" spans="1:13" s="63" customFormat="1" ht="21.95" customHeight="1" x14ac:dyDescent="0.15">
      <c r="A912" s="134"/>
      <c r="B912" s="243" t="s">
        <v>117</v>
      </c>
      <c r="C912" s="112"/>
      <c r="D912" s="112"/>
      <c r="E912" s="112"/>
      <c r="F912" s="112"/>
      <c r="G912" s="112"/>
      <c r="H912" s="112"/>
      <c r="I912" s="112"/>
      <c r="J912" s="241"/>
      <c r="K912" s="241" t="s">
        <v>933</v>
      </c>
      <c r="L912" s="241" t="s">
        <v>933</v>
      </c>
      <c r="M912" s="241" t="s">
        <v>933</v>
      </c>
    </row>
    <row r="913" spans="1:13" s="63" customFormat="1" ht="11.25" customHeight="1" x14ac:dyDescent="0.15">
      <c r="A913" s="134"/>
      <c r="B913" s="243"/>
      <c r="C913" s="112"/>
      <c r="D913" s="112"/>
      <c r="E913" s="112"/>
      <c r="F913" s="112"/>
      <c r="G913" s="112"/>
      <c r="H913" s="112"/>
      <c r="I913" s="112"/>
      <c r="J913" s="241"/>
      <c r="K913" s="241" t="s">
        <v>933</v>
      </c>
      <c r="L913" s="241" t="s">
        <v>933</v>
      </c>
      <c r="M913" s="241" t="s">
        <v>933</v>
      </c>
    </row>
    <row r="914" spans="1:13" s="63" customFormat="1" ht="12" customHeight="1" x14ac:dyDescent="0.15">
      <c r="A914" s="134" t="s">
        <v>418</v>
      </c>
      <c r="B914" s="112">
        <v>7394</v>
      </c>
      <c r="C914" s="112">
        <v>7131</v>
      </c>
      <c r="D914" s="112">
        <v>164</v>
      </c>
      <c r="E914" s="112">
        <v>99</v>
      </c>
      <c r="F914" s="112">
        <v>2613</v>
      </c>
      <c r="G914" s="112">
        <v>2502</v>
      </c>
      <c r="H914" s="112">
        <v>35</v>
      </c>
      <c r="I914" s="112">
        <v>77</v>
      </c>
      <c r="J914" s="241">
        <v>2.8296976655185611</v>
      </c>
      <c r="K914" s="241">
        <v>2.8501199040767387</v>
      </c>
      <c r="L914" s="241">
        <v>4.6857142857142859</v>
      </c>
      <c r="M914" s="241">
        <v>1.2857142857142858</v>
      </c>
    </row>
    <row r="915" spans="1:13" s="63" customFormat="1" ht="12" customHeight="1" x14ac:dyDescent="0.15">
      <c r="A915" s="134" t="s">
        <v>437</v>
      </c>
      <c r="B915" s="112">
        <v>530</v>
      </c>
      <c r="C915" s="112">
        <v>530</v>
      </c>
      <c r="D915" s="112">
        <v>0</v>
      </c>
      <c r="E915" s="112">
        <v>0</v>
      </c>
      <c r="F915" s="112">
        <v>160</v>
      </c>
      <c r="G915" s="112">
        <v>160</v>
      </c>
      <c r="H915" s="112">
        <v>0</v>
      </c>
      <c r="I915" s="112">
        <v>0</v>
      </c>
      <c r="J915" s="241">
        <v>3.3125</v>
      </c>
      <c r="K915" s="241">
        <v>3.3125</v>
      </c>
      <c r="L915" s="241" t="s">
        <v>929</v>
      </c>
      <c r="M915" s="241" t="s">
        <v>929</v>
      </c>
    </row>
    <row r="916" spans="1:13" s="63" customFormat="1" ht="12" customHeight="1" x14ac:dyDescent="0.15">
      <c r="A916" s="134" t="s">
        <v>440</v>
      </c>
      <c r="B916" s="112">
        <v>16969</v>
      </c>
      <c r="C916" s="112">
        <v>15709</v>
      </c>
      <c r="D916" s="112">
        <v>845</v>
      </c>
      <c r="E916" s="112">
        <v>415</v>
      </c>
      <c r="F916" s="112">
        <v>5402</v>
      </c>
      <c r="G916" s="112">
        <v>5084</v>
      </c>
      <c r="H916" s="112">
        <v>247</v>
      </c>
      <c r="I916" s="112">
        <v>70</v>
      </c>
      <c r="J916" s="241">
        <v>3.141243983709737</v>
      </c>
      <c r="K916" s="241">
        <v>3.0898898505114083</v>
      </c>
      <c r="L916" s="241">
        <v>3.4210526315789473</v>
      </c>
      <c r="M916" s="241">
        <v>5.9285714285714288</v>
      </c>
    </row>
    <row r="917" spans="1:13" s="63" customFormat="1" ht="12" customHeight="1" x14ac:dyDescent="0.15">
      <c r="A917" s="134" t="s">
        <v>451</v>
      </c>
      <c r="B917" s="112">
        <v>8593</v>
      </c>
      <c r="C917" s="112">
        <v>8475</v>
      </c>
      <c r="D917" s="112">
        <v>118</v>
      </c>
      <c r="E917" s="112">
        <v>0</v>
      </c>
      <c r="F917" s="112">
        <v>4017</v>
      </c>
      <c r="G917" s="112">
        <v>3980</v>
      </c>
      <c r="H917" s="112">
        <v>37</v>
      </c>
      <c r="I917" s="112">
        <v>0</v>
      </c>
      <c r="J917" s="241">
        <v>2.1391585760517797</v>
      </c>
      <c r="K917" s="241">
        <v>2.129396984924623</v>
      </c>
      <c r="L917" s="241">
        <v>3.189189189189189</v>
      </c>
      <c r="M917" s="241" t="s">
        <v>929</v>
      </c>
    </row>
    <row r="918" spans="1:13" s="63" customFormat="1" ht="12" customHeight="1" x14ac:dyDescent="0.15">
      <c r="A918" s="134" t="s">
        <v>462</v>
      </c>
      <c r="B918" s="112">
        <v>2014</v>
      </c>
      <c r="C918" s="112">
        <v>1885</v>
      </c>
      <c r="D918" s="112">
        <v>34</v>
      </c>
      <c r="E918" s="112">
        <v>95</v>
      </c>
      <c r="F918" s="112">
        <v>6008</v>
      </c>
      <c r="G918" s="112">
        <v>5992</v>
      </c>
      <c r="H918" s="112">
        <v>7</v>
      </c>
      <c r="I918" s="112">
        <v>9</v>
      </c>
      <c r="J918" s="241">
        <v>0.33521970705725701</v>
      </c>
      <c r="K918" s="241">
        <v>0.31458611481975968</v>
      </c>
      <c r="L918" s="241">
        <v>4.8571428571428568</v>
      </c>
      <c r="M918" s="241">
        <v>10.555555555555555</v>
      </c>
    </row>
    <row r="919" spans="1:13" s="63" customFormat="1" ht="12" customHeight="1" x14ac:dyDescent="0.15">
      <c r="A919" s="134" t="s">
        <v>114</v>
      </c>
      <c r="B919" s="112">
        <v>878</v>
      </c>
      <c r="C919" s="112">
        <v>878</v>
      </c>
      <c r="D919" s="112">
        <v>0</v>
      </c>
      <c r="E919" s="112">
        <v>0</v>
      </c>
      <c r="F919" s="112">
        <v>473</v>
      </c>
      <c r="G919" s="112">
        <v>473</v>
      </c>
      <c r="H919" s="112">
        <v>0</v>
      </c>
      <c r="I919" s="112">
        <v>0</v>
      </c>
      <c r="J919" s="241">
        <v>1.8562367864693445</v>
      </c>
      <c r="K919" s="241">
        <v>1.8562367864693445</v>
      </c>
      <c r="L919" s="241" t="s">
        <v>929</v>
      </c>
      <c r="M919" s="241" t="s">
        <v>929</v>
      </c>
    </row>
    <row r="920" spans="1:13" s="63" customFormat="1" ht="12" customHeight="1" x14ac:dyDescent="0.15">
      <c r="A920" s="134" t="s">
        <v>474</v>
      </c>
      <c r="B920" s="112">
        <v>10742</v>
      </c>
      <c r="C920" s="112">
        <v>10672</v>
      </c>
      <c r="D920" s="112">
        <v>70</v>
      </c>
      <c r="E920" s="112">
        <v>0</v>
      </c>
      <c r="F920" s="112">
        <v>3976</v>
      </c>
      <c r="G920" s="112">
        <v>3946</v>
      </c>
      <c r="H920" s="112">
        <v>30</v>
      </c>
      <c r="I920" s="112">
        <v>0</v>
      </c>
      <c r="J920" s="241">
        <v>2.7017102615694166</v>
      </c>
      <c r="K920" s="241">
        <v>2.7045108971109983</v>
      </c>
      <c r="L920" s="241">
        <v>2.3333333333333335</v>
      </c>
      <c r="M920" s="241" t="s">
        <v>929</v>
      </c>
    </row>
    <row r="921" spans="1:13" s="63" customFormat="1" ht="12" customHeight="1" x14ac:dyDescent="0.15">
      <c r="A921" s="134" t="s">
        <v>486</v>
      </c>
      <c r="B921" s="112">
        <v>1591</v>
      </c>
      <c r="C921" s="112">
        <v>1464</v>
      </c>
      <c r="D921" s="112">
        <v>127</v>
      </c>
      <c r="E921" s="112">
        <v>0</v>
      </c>
      <c r="F921" s="112">
        <v>1018</v>
      </c>
      <c r="G921" s="112">
        <v>969</v>
      </c>
      <c r="H921" s="112">
        <v>47</v>
      </c>
      <c r="I921" s="112">
        <v>2</v>
      </c>
      <c r="J921" s="241">
        <v>1.5628683693516698</v>
      </c>
      <c r="K921" s="241">
        <v>1.5108359133126934</v>
      </c>
      <c r="L921" s="241">
        <v>2.7021276595744679</v>
      </c>
      <c r="M921" s="241" t="s">
        <v>929</v>
      </c>
    </row>
    <row r="922" spans="1:13" s="63" customFormat="1" ht="12" customHeight="1" x14ac:dyDescent="0.15">
      <c r="A922" s="134" t="s">
        <v>944</v>
      </c>
      <c r="B922" s="112">
        <v>48711</v>
      </c>
      <c r="C922" s="112">
        <v>46744</v>
      </c>
      <c r="D922" s="112">
        <v>1358</v>
      </c>
      <c r="E922" s="112">
        <v>609</v>
      </c>
      <c r="F922" s="112">
        <v>24878</v>
      </c>
      <c r="G922" s="112">
        <v>24310</v>
      </c>
      <c r="H922" s="112">
        <v>409</v>
      </c>
      <c r="I922" s="112">
        <v>158</v>
      </c>
      <c r="J922" s="241">
        <v>1.9579950156765014</v>
      </c>
      <c r="K922" s="241">
        <v>1.9228301110654051</v>
      </c>
      <c r="L922" s="241">
        <v>3.3202933985330074</v>
      </c>
      <c r="M922" s="241">
        <v>3.8544303797468356</v>
      </c>
    </row>
    <row r="923" spans="1:13" s="63" customFormat="1" ht="36.950000000000003" customHeight="1" x14ac:dyDescent="0.15">
      <c r="A923" s="134" t="s">
        <v>945</v>
      </c>
      <c r="B923" s="112">
        <v>46697</v>
      </c>
      <c r="C923" s="112">
        <v>44859</v>
      </c>
      <c r="D923" s="112">
        <v>1324</v>
      </c>
      <c r="E923" s="112">
        <v>514</v>
      </c>
      <c r="F923" s="112">
        <v>18782</v>
      </c>
      <c r="G923" s="112">
        <v>18230</v>
      </c>
      <c r="H923" s="112">
        <v>403</v>
      </c>
      <c r="I923" s="112">
        <v>149</v>
      </c>
      <c r="J923" s="241">
        <v>2.4862634437227134</v>
      </c>
      <c r="K923" s="241">
        <v>2.4607240811848601</v>
      </c>
      <c r="L923" s="241">
        <v>3.2853598014888337</v>
      </c>
      <c r="M923" s="241">
        <v>3.4496644295302015</v>
      </c>
    </row>
    <row r="924" spans="1:13" s="63" customFormat="1" ht="36.950000000000003" customHeight="1" x14ac:dyDescent="0.15">
      <c r="A924" s="134" t="s">
        <v>932</v>
      </c>
      <c r="B924" s="112">
        <v>2014</v>
      </c>
      <c r="C924" s="112">
        <v>1885</v>
      </c>
      <c r="D924" s="112">
        <v>34</v>
      </c>
      <c r="E924" s="112">
        <v>95</v>
      </c>
      <c r="F924" s="112">
        <v>6095</v>
      </c>
      <c r="G924" s="112">
        <v>6080</v>
      </c>
      <c r="H924" s="112">
        <v>7</v>
      </c>
      <c r="I924" s="112">
        <v>9</v>
      </c>
      <c r="J924" s="241">
        <v>0.33043478260869563</v>
      </c>
      <c r="K924" s="241">
        <v>0.31003289473684209</v>
      </c>
      <c r="L924" s="241">
        <v>4.8571428571428568</v>
      </c>
      <c r="M924" s="241">
        <v>10.555555555555555</v>
      </c>
    </row>
    <row r="925" spans="1:13" s="63" customFormat="1" ht="21.95" customHeight="1" x14ac:dyDescent="0.15">
      <c r="A925" s="134"/>
      <c r="B925" s="243" t="s">
        <v>118</v>
      </c>
      <c r="C925" s="112"/>
      <c r="D925" s="112"/>
      <c r="E925" s="112"/>
      <c r="F925" s="112"/>
      <c r="G925" s="112"/>
      <c r="H925" s="112"/>
      <c r="I925" s="112"/>
      <c r="J925" s="241"/>
      <c r="K925" s="241" t="s">
        <v>933</v>
      </c>
      <c r="L925" s="241" t="s">
        <v>933</v>
      </c>
      <c r="M925" s="241" t="s">
        <v>933</v>
      </c>
    </row>
    <row r="926" spans="1:13" s="63" customFormat="1" x14ac:dyDescent="0.2">
      <c r="A926" s="134"/>
      <c r="B926" s="245"/>
      <c r="C926" s="112"/>
      <c r="D926" s="112"/>
      <c r="E926" s="112"/>
      <c r="F926" s="112"/>
      <c r="G926" s="112"/>
      <c r="H926" s="112"/>
      <c r="I926" s="112"/>
      <c r="J926" s="241"/>
      <c r="K926" s="241" t="s">
        <v>933</v>
      </c>
      <c r="L926" s="241" t="s">
        <v>933</v>
      </c>
      <c r="M926" s="241" t="s">
        <v>933</v>
      </c>
    </row>
    <row r="927" spans="1:13" s="63" customFormat="1" ht="12" customHeight="1" x14ac:dyDescent="0.15">
      <c r="A927" s="134" t="s">
        <v>418</v>
      </c>
      <c r="B927" s="112">
        <v>9747</v>
      </c>
      <c r="C927" s="112">
        <v>9272</v>
      </c>
      <c r="D927" s="112">
        <v>111</v>
      </c>
      <c r="E927" s="112">
        <v>364</v>
      </c>
      <c r="F927" s="112">
        <v>3383</v>
      </c>
      <c r="G927" s="112">
        <v>3073</v>
      </c>
      <c r="H927" s="112">
        <v>69</v>
      </c>
      <c r="I927" s="112">
        <v>241</v>
      </c>
      <c r="J927" s="241">
        <v>2.8811705586757315</v>
      </c>
      <c r="K927" s="241">
        <v>3.0172469899121381</v>
      </c>
      <c r="L927" s="241">
        <v>1.6086956521739131</v>
      </c>
      <c r="M927" s="241">
        <v>1.5103734439834025</v>
      </c>
    </row>
    <row r="928" spans="1:13" s="63" customFormat="1" ht="12" customHeight="1" x14ac:dyDescent="0.15">
      <c r="A928" s="134" t="s">
        <v>437</v>
      </c>
      <c r="B928" s="112">
        <v>313</v>
      </c>
      <c r="C928" s="112">
        <v>313</v>
      </c>
      <c r="D928" s="112">
        <v>0</v>
      </c>
      <c r="E928" s="112">
        <v>0</v>
      </c>
      <c r="F928" s="112">
        <v>190</v>
      </c>
      <c r="G928" s="112">
        <v>174</v>
      </c>
      <c r="H928" s="112">
        <v>12</v>
      </c>
      <c r="I928" s="112">
        <v>4</v>
      </c>
      <c r="J928" s="241">
        <v>1.6473684210526316</v>
      </c>
      <c r="K928" s="241">
        <v>1.7988505747126438</v>
      </c>
      <c r="L928" s="241" t="s">
        <v>929</v>
      </c>
      <c r="M928" s="241" t="s">
        <v>929</v>
      </c>
    </row>
    <row r="929" spans="1:13" s="63" customFormat="1" ht="12" customHeight="1" x14ac:dyDescent="0.15">
      <c r="A929" s="134" t="s">
        <v>440</v>
      </c>
      <c r="B929" s="112">
        <v>15858</v>
      </c>
      <c r="C929" s="112">
        <v>14349</v>
      </c>
      <c r="D929" s="112">
        <v>707</v>
      </c>
      <c r="E929" s="112">
        <v>802</v>
      </c>
      <c r="F929" s="112">
        <v>4156</v>
      </c>
      <c r="G929" s="112">
        <v>3686</v>
      </c>
      <c r="H929" s="112">
        <v>223</v>
      </c>
      <c r="I929" s="112">
        <v>238</v>
      </c>
      <c r="J929" s="241">
        <v>3.8156881616939367</v>
      </c>
      <c r="K929" s="241">
        <v>3.8928377645143786</v>
      </c>
      <c r="L929" s="241">
        <v>3.1704035874439462</v>
      </c>
      <c r="M929" s="241">
        <v>3.3697478991596639</v>
      </c>
    </row>
    <row r="930" spans="1:13" s="63" customFormat="1" ht="12" customHeight="1" x14ac:dyDescent="0.15">
      <c r="A930" s="134" t="s">
        <v>451</v>
      </c>
      <c r="B930" s="112">
        <v>7510</v>
      </c>
      <c r="C930" s="112">
        <v>7440</v>
      </c>
      <c r="D930" s="112">
        <v>0</v>
      </c>
      <c r="E930" s="112">
        <v>70</v>
      </c>
      <c r="F930" s="112">
        <v>4361</v>
      </c>
      <c r="G930" s="112">
        <v>4325</v>
      </c>
      <c r="H930" s="112">
        <v>0</v>
      </c>
      <c r="I930" s="112">
        <v>36</v>
      </c>
      <c r="J930" s="241">
        <v>1.7220820912634718</v>
      </c>
      <c r="K930" s="241">
        <v>1.7202312138728324</v>
      </c>
      <c r="L930" s="241" t="s">
        <v>929</v>
      </c>
      <c r="M930" s="241">
        <v>1.9444444444444444</v>
      </c>
    </row>
    <row r="931" spans="1:13" s="63" customFormat="1" ht="12" customHeight="1" x14ac:dyDescent="0.15">
      <c r="A931" s="134" t="s">
        <v>462</v>
      </c>
      <c r="B931" s="112">
        <v>2204</v>
      </c>
      <c r="C931" s="112">
        <v>2070</v>
      </c>
      <c r="D931" s="112">
        <v>23</v>
      </c>
      <c r="E931" s="112">
        <v>111</v>
      </c>
      <c r="F931" s="112">
        <v>6495</v>
      </c>
      <c r="G931" s="112">
        <v>6464</v>
      </c>
      <c r="H931" s="112">
        <v>12</v>
      </c>
      <c r="I931" s="112">
        <v>18</v>
      </c>
      <c r="J931" s="241">
        <v>0.33933795227097768</v>
      </c>
      <c r="K931" s="241">
        <v>0.32023514851485146</v>
      </c>
      <c r="L931" s="241">
        <v>1.9166666666666667</v>
      </c>
      <c r="M931" s="241">
        <v>6.166666666666667</v>
      </c>
    </row>
    <row r="932" spans="1:13" s="63" customFormat="1" ht="12" customHeight="1" x14ac:dyDescent="0.15">
      <c r="A932" s="134" t="s">
        <v>467</v>
      </c>
      <c r="B932" s="112">
        <v>225</v>
      </c>
      <c r="C932" s="112">
        <v>225</v>
      </c>
      <c r="D932" s="112">
        <v>0</v>
      </c>
      <c r="E932" s="112">
        <v>0</v>
      </c>
      <c r="F932" s="112">
        <v>182</v>
      </c>
      <c r="G932" s="112">
        <v>182</v>
      </c>
      <c r="H932" s="112">
        <v>0</v>
      </c>
      <c r="I932" s="112">
        <v>0</v>
      </c>
      <c r="J932" s="241">
        <v>1.2362637362637363</v>
      </c>
      <c r="K932" s="241">
        <v>1.2362637362637363</v>
      </c>
      <c r="L932" s="241" t="s">
        <v>929</v>
      </c>
      <c r="M932" s="241" t="s">
        <v>929</v>
      </c>
    </row>
    <row r="933" spans="1:13" s="63" customFormat="1" ht="12" customHeight="1" x14ac:dyDescent="0.15">
      <c r="A933" s="134" t="s">
        <v>114</v>
      </c>
      <c r="B933" s="112">
        <v>1253</v>
      </c>
      <c r="C933" s="112">
        <v>1253</v>
      </c>
      <c r="D933" s="112">
        <v>0</v>
      </c>
      <c r="E933" s="112">
        <v>0</v>
      </c>
      <c r="F933" s="112">
        <v>388</v>
      </c>
      <c r="G933" s="112">
        <v>388</v>
      </c>
      <c r="H933" s="112">
        <v>0</v>
      </c>
      <c r="I933" s="112">
        <v>0</v>
      </c>
      <c r="J933" s="241">
        <v>3.2293814432989691</v>
      </c>
      <c r="K933" s="241">
        <v>3.2293814432989691</v>
      </c>
      <c r="L933" s="241" t="s">
        <v>929</v>
      </c>
      <c r="M933" s="241" t="s">
        <v>929</v>
      </c>
    </row>
    <row r="934" spans="1:13" s="63" customFormat="1" ht="12" customHeight="1" x14ac:dyDescent="0.15">
      <c r="A934" s="134" t="s">
        <v>474</v>
      </c>
      <c r="B934" s="112">
        <v>9364</v>
      </c>
      <c r="C934" s="112">
        <v>9364</v>
      </c>
      <c r="D934" s="112">
        <v>0</v>
      </c>
      <c r="E934" s="112">
        <v>0</v>
      </c>
      <c r="F934" s="112">
        <v>3258</v>
      </c>
      <c r="G934" s="112">
        <v>3258</v>
      </c>
      <c r="H934" s="112">
        <v>0</v>
      </c>
      <c r="I934" s="112">
        <v>0</v>
      </c>
      <c r="J934" s="241">
        <v>2.8741559238796808</v>
      </c>
      <c r="K934" s="241">
        <v>2.8741559238796808</v>
      </c>
      <c r="L934" s="241" t="s">
        <v>929</v>
      </c>
      <c r="M934" s="241" t="s">
        <v>929</v>
      </c>
    </row>
    <row r="935" spans="1:13" s="63" customFormat="1" ht="12" customHeight="1" x14ac:dyDescent="0.15">
      <c r="A935" s="134" t="s">
        <v>486</v>
      </c>
      <c r="B935" s="112">
        <v>1556</v>
      </c>
      <c r="C935" s="112">
        <v>1428</v>
      </c>
      <c r="D935" s="112">
        <v>88</v>
      </c>
      <c r="E935" s="112">
        <v>40</v>
      </c>
      <c r="F935" s="112">
        <v>1004</v>
      </c>
      <c r="G935" s="112">
        <v>934</v>
      </c>
      <c r="H935" s="112">
        <v>10</v>
      </c>
      <c r="I935" s="112">
        <v>60</v>
      </c>
      <c r="J935" s="241">
        <v>1.549800796812749</v>
      </c>
      <c r="K935" s="241">
        <v>1.5289079229122056</v>
      </c>
      <c r="L935" s="241">
        <v>8.8000000000000007</v>
      </c>
      <c r="M935" s="241">
        <v>0.66666666666666663</v>
      </c>
    </row>
    <row r="936" spans="1:13" s="63" customFormat="1" ht="12" customHeight="1" x14ac:dyDescent="0.15">
      <c r="A936" s="134" t="s">
        <v>944</v>
      </c>
      <c r="B936" s="112">
        <v>48030</v>
      </c>
      <c r="C936" s="112">
        <v>45714</v>
      </c>
      <c r="D936" s="112">
        <v>929</v>
      </c>
      <c r="E936" s="112">
        <v>1387</v>
      </c>
      <c r="F936" s="112">
        <v>24664</v>
      </c>
      <c r="G936" s="112">
        <v>23710</v>
      </c>
      <c r="H936" s="112">
        <v>330</v>
      </c>
      <c r="I936" s="112">
        <v>615</v>
      </c>
      <c r="J936" s="241">
        <v>1.9473726889393448</v>
      </c>
      <c r="K936" s="241">
        <v>1.9280472374525517</v>
      </c>
      <c r="L936" s="241">
        <v>2.815151515151515</v>
      </c>
      <c r="M936" s="241">
        <v>2.2552845528455285</v>
      </c>
    </row>
    <row r="937" spans="1:13" s="63" customFormat="1" ht="36.950000000000003" customHeight="1" x14ac:dyDescent="0.15">
      <c r="A937" s="134" t="s">
        <v>945</v>
      </c>
      <c r="B937" s="112">
        <v>45826</v>
      </c>
      <c r="C937" s="112">
        <v>43644</v>
      </c>
      <c r="D937" s="112">
        <v>906</v>
      </c>
      <c r="E937" s="112">
        <v>1276</v>
      </c>
      <c r="F937" s="112">
        <v>18147</v>
      </c>
      <c r="G937" s="112">
        <v>17224</v>
      </c>
      <c r="H937" s="112">
        <v>318</v>
      </c>
      <c r="I937" s="112">
        <v>597</v>
      </c>
      <c r="J937" s="241">
        <v>2.5252658841681819</v>
      </c>
      <c r="K937" s="241">
        <v>2.5339061774268461</v>
      </c>
      <c r="L937" s="241">
        <v>2.8490566037735849</v>
      </c>
      <c r="M937" s="241">
        <v>2.137353433835846</v>
      </c>
    </row>
    <row r="938" spans="1:13" s="63" customFormat="1" ht="36.950000000000003" customHeight="1" x14ac:dyDescent="0.15">
      <c r="A938" s="134" t="s">
        <v>932</v>
      </c>
      <c r="B938" s="112">
        <v>2204</v>
      </c>
      <c r="C938" s="112">
        <v>2070</v>
      </c>
      <c r="D938" s="112">
        <v>23</v>
      </c>
      <c r="E938" s="112">
        <v>111</v>
      </c>
      <c r="F938" s="112">
        <v>6517</v>
      </c>
      <c r="G938" s="112">
        <v>6487</v>
      </c>
      <c r="H938" s="112">
        <v>12</v>
      </c>
      <c r="I938" s="112">
        <v>18</v>
      </c>
      <c r="J938" s="241">
        <v>0.33819241982507287</v>
      </c>
      <c r="K938" s="241">
        <v>0.31909973793741331</v>
      </c>
      <c r="L938" s="241">
        <v>1.9166666666666667</v>
      </c>
      <c r="M938" s="241">
        <v>6.166666666666667</v>
      </c>
    </row>
    <row r="939" spans="1:13" s="63" customFormat="1" ht="21.95" customHeight="1" x14ac:dyDescent="0.15">
      <c r="A939" s="134"/>
      <c r="B939" s="243" t="s">
        <v>119</v>
      </c>
      <c r="C939" s="112"/>
      <c r="D939" s="112"/>
      <c r="E939" s="112"/>
      <c r="F939" s="112"/>
      <c r="G939" s="112"/>
      <c r="H939" s="112"/>
      <c r="I939" s="112"/>
      <c r="J939" s="241"/>
      <c r="K939" s="241" t="s">
        <v>933</v>
      </c>
      <c r="L939" s="241" t="s">
        <v>933</v>
      </c>
      <c r="M939" s="241" t="s">
        <v>933</v>
      </c>
    </row>
    <row r="940" spans="1:13" s="63" customFormat="1" x14ac:dyDescent="0.2">
      <c r="A940" s="134"/>
      <c r="B940" s="245"/>
      <c r="C940" s="112"/>
      <c r="D940" s="112"/>
      <c r="E940" s="112"/>
      <c r="F940" s="112"/>
      <c r="G940" s="112"/>
      <c r="H940" s="112"/>
      <c r="I940" s="112"/>
      <c r="J940" s="241"/>
      <c r="K940" s="241" t="s">
        <v>933</v>
      </c>
      <c r="L940" s="241" t="s">
        <v>933</v>
      </c>
      <c r="M940" s="241" t="s">
        <v>933</v>
      </c>
    </row>
    <row r="941" spans="1:13" s="63" customFormat="1" ht="12" customHeight="1" x14ac:dyDescent="0.15">
      <c r="A941" s="134" t="s">
        <v>418</v>
      </c>
      <c r="B941" s="112">
        <v>2932</v>
      </c>
      <c r="C941" s="112">
        <v>2779</v>
      </c>
      <c r="D941" s="112">
        <v>37</v>
      </c>
      <c r="E941" s="112">
        <v>116</v>
      </c>
      <c r="F941" s="112">
        <v>1235</v>
      </c>
      <c r="G941" s="112">
        <v>1183</v>
      </c>
      <c r="H941" s="112">
        <v>31</v>
      </c>
      <c r="I941" s="112">
        <v>9</v>
      </c>
      <c r="J941" s="241">
        <v>2.3740890688259109</v>
      </c>
      <c r="K941" s="241">
        <v>2.3491124260355027</v>
      </c>
      <c r="L941" s="241">
        <v>1.1935483870967742</v>
      </c>
      <c r="M941" s="241">
        <v>12.888888888888889</v>
      </c>
    </row>
    <row r="942" spans="1:13" s="63" customFormat="1" ht="12" customHeight="1" x14ac:dyDescent="0.15">
      <c r="A942" s="134" t="s">
        <v>437</v>
      </c>
      <c r="B942" s="112">
        <v>111</v>
      </c>
      <c r="C942" s="112">
        <v>103</v>
      </c>
      <c r="D942" s="112">
        <v>8</v>
      </c>
      <c r="E942" s="112">
        <v>0</v>
      </c>
      <c r="F942" s="112">
        <v>30</v>
      </c>
      <c r="G942" s="112">
        <v>20</v>
      </c>
      <c r="H942" s="112">
        <v>10</v>
      </c>
      <c r="I942" s="112">
        <v>0</v>
      </c>
      <c r="J942" s="241">
        <v>3.7</v>
      </c>
      <c r="K942" s="241">
        <v>5.15</v>
      </c>
      <c r="L942" s="241">
        <v>0.8</v>
      </c>
      <c r="M942" s="241" t="s">
        <v>929</v>
      </c>
    </row>
    <row r="943" spans="1:13" s="63" customFormat="1" ht="12" customHeight="1" x14ac:dyDescent="0.15">
      <c r="A943" s="134" t="s">
        <v>440</v>
      </c>
      <c r="B943" s="112">
        <v>5882</v>
      </c>
      <c r="C943" s="112">
        <v>4427</v>
      </c>
      <c r="D943" s="112">
        <v>1119</v>
      </c>
      <c r="E943" s="112">
        <v>336</v>
      </c>
      <c r="F943" s="112">
        <v>1523</v>
      </c>
      <c r="G943" s="112">
        <v>1178</v>
      </c>
      <c r="H943" s="112">
        <v>240</v>
      </c>
      <c r="I943" s="112">
        <v>92</v>
      </c>
      <c r="J943" s="241">
        <v>3.8621142481943531</v>
      </c>
      <c r="K943" s="241">
        <v>3.7580645161290325</v>
      </c>
      <c r="L943" s="241">
        <v>4.6624999999999996</v>
      </c>
      <c r="M943" s="241">
        <v>3.652173913043478</v>
      </c>
    </row>
    <row r="944" spans="1:13" s="63" customFormat="1" ht="12" customHeight="1" x14ac:dyDescent="0.15">
      <c r="A944" s="134" t="s">
        <v>451</v>
      </c>
      <c r="B944" s="112">
        <v>2346</v>
      </c>
      <c r="C944" s="112">
        <v>2291</v>
      </c>
      <c r="D944" s="112">
        <v>55</v>
      </c>
      <c r="E944" s="112">
        <v>0</v>
      </c>
      <c r="F944" s="112">
        <v>1540</v>
      </c>
      <c r="G944" s="112">
        <v>1532</v>
      </c>
      <c r="H944" s="112">
        <v>8</v>
      </c>
      <c r="I944" s="112">
        <v>0</v>
      </c>
      <c r="J944" s="241">
        <v>1.5233766233766233</v>
      </c>
      <c r="K944" s="241">
        <v>1.4954308093994777</v>
      </c>
      <c r="L944" s="241">
        <v>6.875</v>
      </c>
      <c r="M944" s="241" t="s">
        <v>929</v>
      </c>
    </row>
    <row r="945" spans="1:13" s="63" customFormat="1" ht="12" customHeight="1" x14ac:dyDescent="0.15">
      <c r="A945" s="134" t="s">
        <v>462</v>
      </c>
      <c r="B945" s="112">
        <v>1162</v>
      </c>
      <c r="C945" s="112">
        <v>927</v>
      </c>
      <c r="D945" s="112">
        <v>100</v>
      </c>
      <c r="E945" s="112">
        <v>135</v>
      </c>
      <c r="F945" s="112">
        <v>2412</v>
      </c>
      <c r="G945" s="112">
        <v>2373</v>
      </c>
      <c r="H945" s="112">
        <v>30</v>
      </c>
      <c r="I945" s="112">
        <v>5</v>
      </c>
      <c r="J945" s="241">
        <v>0.48175787728026537</v>
      </c>
      <c r="K945" s="241">
        <v>0.39064475347661187</v>
      </c>
      <c r="L945" s="241">
        <v>3.3333333333333335</v>
      </c>
      <c r="M945" s="241">
        <v>27</v>
      </c>
    </row>
    <row r="946" spans="1:13" s="63" customFormat="1" ht="12" customHeight="1" x14ac:dyDescent="0.15">
      <c r="A946" s="134" t="s">
        <v>467</v>
      </c>
      <c r="B946" s="112">
        <v>141</v>
      </c>
      <c r="C946" s="112">
        <v>141</v>
      </c>
      <c r="D946" s="112">
        <v>0</v>
      </c>
      <c r="E946" s="112">
        <v>0</v>
      </c>
      <c r="F946" s="112">
        <v>145</v>
      </c>
      <c r="G946" s="112">
        <v>145</v>
      </c>
      <c r="H946" s="112">
        <v>0</v>
      </c>
      <c r="I946" s="112">
        <v>0</v>
      </c>
      <c r="J946" s="241">
        <v>0.97241379310344822</v>
      </c>
      <c r="K946" s="241">
        <v>0.97241379310344822</v>
      </c>
      <c r="L946" s="241" t="s">
        <v>929</v>
      </c>
      <c r="M946" s="241" t="s">
        <v>929</v>
      </c>
    </row>
    <row r="947" spans="1:13" s="63" customFormat="1" ht="12" customHeight="1" x14ac:dyDescent="0.15">
      <c r="A947" s="134" t="s">
        <v>114</v>
      </c>
      <c r="B947" s="112">
        <v>200</v>
      </c>
      <c r="C947" s="112">
        <v>200</v>
      </c>
      <c r="D947" s="112">
        <v>0</v>
      </c>
      <c r="E947" s="112">
        <v>0</v>
      </c>
      <c r="F947" s="112">
        <v>112</v>
      </c>
      <c r="G947" s="112">
        <v>112</v>
      </c>
      <c r="H947" s="112">
        <v>0</v>
      </c>
      <c r="I947" s="112">
        <v>0</v>
      </c>
      <c r="J947" s="241">
        <v>1.7857142857142858</v>
      </c>
      <c r="K947" s="241">
        <v>1.7857142857142858</v>
      </c>
      <c r="L947" s="241" t="s">
        <v>929</v>
      </c>
      <c r="M947" s="241" t="s">
        <v>929</v>
      </c>
    </row>
    <row r="948" spans="1:13" s="63" customFormat="1" ht="12" customHeight="1" x14ac:dyDescent="0.15">
      <c r="A948" s="134" t="s">
        <v>474</v>
      </c>
      <c r="B948" s="112">
        <v>4097</v>
      </c>
      <c r="C948" s="112">
        <v>4033</v>
      </c>
      <c r="D948" s="112">
        <v>64</v>
      </c>
      <c r="E948" s="112">
        <v>0</v>
      </c>
      <c r="F948" s="112">
        <v>1411</v>
      </c>
      <c r="G948" s="112">
        <v>1401</v>
      </c>
      <c r="H948" s="112">
        <v>9</v>
      </c>
      <c r="I948" s="112">
        <v>0</v>
      </c>
      <c r="J948" s="241">
        <v>2.9036144578313254</v>
      </c>
      <c r="K948" s="241">
        <v>2.8786581013561743</v>
      </c>
      <c r="L948" s="241">
        <v>7.1111111111111107</v>
      </c>
      <c r="M948" s="241" t="s">
        <v>929</v>
      </c>
    </row>
    <row r="949" spans="1:13" s="63" customFormat="1" ht="12" customHeight="1" x14ac:dyDescent="0.15">
      <c r="A949" s="134" t="s">
        <v>486</v>
      </c>
      <c r="B949" s="112">
        <v>1311</v>
      </c>
      <c r="C949" s="112">
        <v>1075</v>
      </c>
      <c r="D949" s="112">
        <v>236</v>
      </c>
      <c r="E949" s="112">
        <v>0</v>
      </c>
      <c r="F949" s="112">
        <v>831</v>
      </c>
      <c r="G949" s="112">
        <v>753</v>
      </c>
      <c r="H949" s="112">
        <v>65</v>
      </c>
      <c r="I949" s="112">
        <v>0</v>
      </c>
      <c r="J949" s="241">
        <v>1.5776173285198556</v>
      </c>
      <c r="K949" s="241">
        <v>1.4276228419654715</v>
      </c>
      <c r="L949" s="241">
        <v>3.6307692307692307</v>
      </c>
      <c r="M949" s="241" t="s">
        <v>929</v>
      </c>
    </row>
    <row r="950" spans="1:13" s="63" customFormat="1" ht="12" customHeight="1" x14ac:dyDescent="0.15">
      <c r="A950" s="134" t="s">
        <v>944</v>
      </c>
      <c r="B950" s="112">
        <v>18182</v>
      </c>
      <c r="C950" s="112">
        <v>15976</v>
      </c>
      <c r="D950" s="112">
        <v>1619</v>
      </c>
      <c r="E950" s="112">
        <v>587</v>
      </c>
      <c r="F950" s="112">
        <v>9611</v>
      </c>
      <c r="G950" s="112">
        <v>9068</v>
      </c>
      <c r="H950" s="112">
        <v>394</v>
      </c>
      <c r="I950" s="112">
        <v>107</v>
      </c>
      <c r="J950" s="241">
        <v>1.8917906565393821</v>
      </c>
      <c r="K950" s="241">
        <v>1.7617997353330392</v>
      </c>
      <c r="L950" s="241">
        <v>4.1091370558375635</v>
      </c>
      <c r="M950" s="241">
        <v>5.4859813084112146</v>
      </c>
    </row>
    <row r="951" spans="1:13" s="63" customFormat="1" ht="36.950000000000003" customHeight="1" x14ac:dyDescent="0.15">
      <c r="A951" s="134" t="s">
        <v>945</v>
      </c>
      <c r="B951" s="112">
        <v>17020</v>
      </c>
      <c r="C951" s="112">
        <v>15049</v>
      </c>
      <c r="D951" s="112">
        <v>1519</v>
      </c>
      <c r="E951" s="112">
        <v>452</v>
      </c>
      <c r="F951" s="112">
        <v>7151</v>
      </c>
      <c r="G951" s="112">
        <v>6647</v>
      </c>
      <c r="H951" s="112">
        <v>364</v>
      </c>
      <c r="I951" s="112">
        <v>101</v>
      </c>
      <c r="J951" s="241">
        <v>2.380086701160677</v>
      </c>
      <c r="K951" s="241">
        <v>2.2640288852113737</v>
      </c>
      <c r="L951" s="241">
        <v>4.1730769230769234</v>
      </c>
      <c r="M951" s="241">
        <v>4.4752475247524757</v>
      </c>
    </row>
    <row r="952" spans="1:13" s="63" customFormat="1" ht="36.950000000000003" customHeight="1" x14ac:dyDescent="0.15">
      <c r="A952" s="134" t="s">
        <v>932</v>
      </c>
      <c r="B952" s="112">
        <v>1162</v>
      </c>
      <c r="C952" s="112">
        <v>927</v>
      </c>
      <c r="D952" s="112">
        <v>100</v>
      </c>
      <c r="E952" s="112">
        <v>135</v>
      </c>
      <c r="F952" s="112">
        <v>2460</v>
      </c>
      <c r="G952" s="112">
        <v>2421</v>
      </c>
      <c r="H952" s="112">
        <v>30</v>
      </c>
      <c r="I952" s="112">
        <v>5</v>
      </c>
      <c r="J952" s="241">
        <v>0.47235772357723577</v>
      </c>
      <c r="K952" s="241">
        <v>0.38289962825278812</v>
      </c>
      <c r="L952" s="241">
        <v>3.3333333333333335</v>
      </c>
      <c r="M952" s="241">
        <v>27</v>
      </c>
    </row>
    <row r="953" spans="1:13" s="63" customFormat="1" ht="11.25" customHeight="1" x14ac:dyDescent="0.15">
      <c r="A953" s="134"/>
      <c r="B953" s="112"/>
      <c r="C953" s="112"/>
      <c r="D953" s="112"/>
      <c r="E953" s="112"/>
      <c r="F953" s="112"/>
      <c r="G953" s="112"/>
      <c r="H953" s="112"/>
      <c r="I953" s="112"/>
      <c r="J953" s="241"/>
      <c r="K953" s="241"/>
      <c r="L953" s="241"/>
      <c r="M953" s="241"/>
    </row>
    <row r="954" spans="1:13" s="63" customFormat="1" ht="11.25" customHeight="1" x14ac:dyDescent="0.15">
      <c r="A954" s="134"/>
      <c r="B954" s="112"/>
      <c r="C954" s="112"/>
      <c r="D954" s="112"/>
      <c r="E954" s="112"/>
      <c r="F954" s="112"/>
      <c r="G954" s="112"/>
      <c r="H954" s="112"/>
      <c r="I954" s="112"/>
      <c r="J954" s="241"/>
      <c r="K954" s="241"/>
      <c r="L954" s="241"/>
      <c r="M954" s="241"/>
    </row>
    <row r="955" spans="1:13" s="63" customFormat="1" ht="11.25" customHeight="1" x14ac:dyDescent="0.15">
      <c r="A955" s="134"/>
      <c r="B955" s="112"/>
      <c r="C955" s="112"/>
      <c r="D955" s="112"/>
      <c r="E955" s="112"/>
      <c r="F955" s="112"/>
      <c r="G955" s="112"/>
      <c r="H955" s="112"/>
      <c r="I955" s="112"/>
      <c r="J955" s="241"/>
      <c r="K955" s="241"/>
      <c r="L955" s="241"/>
      <c r="M955" s="241"/>
    </row>
    <row r="956" spans="1:13" s="63" customFormat="1" ht="11.25" customHeight="1" x14ac:dyDescent="0.15">
      <c r="A956" s="134"/>
      <c r="B956" s="112"/>
      <c r="C956" s="112"/>
      <c r="D956" s="112"/>
      <c r="E956" s="112"/>
      <c r="F956" s="112"/>
      <c r="G956" s="112"/>
      <c r="H956" s="112"/>
      <c r="I956" s="112"/>
      <c r="J956" s="241"/>
      <c r="K956" s="241"/>
      <c r="L956" s="241"/>
      <c r="M956" s="241"/>
    </row>
    <row r="957" spans="1:13" s="63" customFormat="1" ht="11.25" customHeight="1" x14ac:dyDescent="0.15">
      <c r="A957" s="134"/>
      <c r="B957" s="112"/>
      <c r="C957" s="112"/>
      <c r="D957" s="112"/>
      <c r="E957" s="112"/>
      <c r="F957" s="112"/>
      <c r="G957" s="112"/>
      <c r="H957" s="112"/>
      <c r="I957" s="112"/>
      <c r="J957" s="241"/>
      <c r="K957" s="241"/>
      <c r="L957" s="241"/>
      <c r="M957" s="241"/>
    </row>
    <row r="958" spans="1:13" s="63" customFormat="1" ht="11.25" customHeight="1" x14ac:dyDescent="0.15">
      <c r="A958" s="238" t="s">
        <v>934</v>
      </c>
      <c r="C958" s="112"/>
      <c r="D958" s="112"/>
      <c r="E958" s="112"/>
      <c r="F958" s="112"/>
      <c r="G958" s="112"/>
      <c r="H958" s="112"/>
      <c r="I958" s="112"/>
      <c r="J958" s="241"/>
      <c r="K958" s="241"/>
      <c r="L958" s="241"/>
      <c r="M958" s="241"/>
    </row>
    <row r="959" spans="1:13" s="63" customFormat="1" ht="11.25" customHeight="1" x14ac:dyDescent="0.15">
      <c r="A959" s="242" t="s">
        <v>946</v>
      </c>
      <c r="C959" s="112"/>
      <c r="D959" s="112"/>
      <c r="E959" s="112"/>
      <c r="F959" s="112"/>
      <c r="G959" s="112"/>
      <c r="H959" s="112"/>
      <c r="I959" s="112"/>
      <c r="J959" s="241"/>
      <c r="K959" s="241"/>
      <c r="L959" s="241"/>
      <c r="M959" s="241"/>
    </row>
    <row r="960" spans="1:13" s="63" customFormat="1" ht="11.25" customHeight="1" x14ac:dyDescent="0.15">
      <c r="A960" s="134" t="s">
        <v>947</v>
      </c>
      <c r="C960" s="112"/>
      <c r="D960" s="112"/>
      <c r="E960" s="112"/>
      <c r="F960" s="112"/>
      <c r="G960" s="112"/>
      <c r="H960" s="112"/>
      <c r="I960" s="112"/>
      <c r="J960" s="241"/>
      <c r="K960" s="241"/>
      <c r="L960" s="241"/>
      <c r="M960" s="241"/>
    </row>
    <row r="961" spans="1:13" s="63" customFormat="1" ht="11.25" customHeight="1" x14ac:dyDescent="0.2">
      <c r="A961" s="134"/>
      <c r="B961" s="20"/>
      <c r="C961" s="112"/>
      <c r="D961" s="112"/>
      <c r="E961" s="112"/>
      <c r="F961" s="112"/>
      <c r="G961" s="112"/>
      <c r="H961" s="112"/>
      <c r="I961" s="112"/>
      <c r="J961" s="241"/>
      <c r="K961" s="241"/>
      <c r="L961" s="241"/>
      <c r="M961" s="241"/>
    </row>
    <row r="962" spans="1:13" s="63" customFormat="1" ht="11.25" customHeight="1" x14ac:dyDescent="0.2">
      <c r="A962" s="134"/>
      <c r="B962" s="20"/>
      <c r="C962" s="112"/>
      <c r="D962" s="112"/>
      <c r="E962" s="112"/>
      <c r="F962" s="112"/>
      <c r="G962" s="112"/>
      <c r="H962" s="112"/>
      <c r="I962" s="112"/>
      <c r="J962" s="241"/>
      <c r="K962" s="241"/>
      <c r="L962" s="241"/>
      <c r="M962" s="241"/>
    </row>
    <row r="963" spans="1:13" s="63" customFormat="1" ht="11.25" customHeight="1" x14ac:dyDescent="0.15">
      <c r="A963" s="320" t="s">
        <v>73</v>
      </c>
      <c r="B963" s="320"/>
      <c r="C963" s="320"/>
      <c r="D963" s="320"/>
      <c r="E963" s="320"/>
      <c r="F963" s="112"/>
      <c r="G963" s="112"/>
      <c r="H963" s="112"/>
      <c r="I963" s="112"/>
      <c r="J963" s="241"/>
      <c r="K963" s="241"/>
      <c r="L963" s="241"/>
      <c r="M963" s="241"/>
    </row>
    <row r="964" spans="1:13" s="63" customFormat="1" ht="27" customHeight="1" x14ac:dyDescent="0.15">
      <c r="A964" s="134"/>
      <c r="B964" s="243" t="s">
        <v>507</v>
      </c>
      <c r="C964" s="112"/>
      <c r="D964" s="112"/>
      <c r="E964" s="112"/>
      <c r="F964" s="112"/>
      <c r="G964" s="112"/>
      <c r="H964" s="112"/>
      <c r="I964" s="112"/>
      <c r="J964" s="241"/>
      <c r="K964" s="241"/>
      <c r="L964" s="241"/>
      <c r="M964" s="241"/>
    </row>
    <row r="965" spans="1:13" s="63" customFormat="1" ht="21.95" customHeight="1" x14ac:dyDescent="0.15">
      <c r="A965" s="134"/>
      <c r="B965" s="243" t="s">
        <v>120</v>
      </c>
      <c r="C965" s="112"/>
      <c r="D965" s="112"/>
      <c r="E965" s="112"/>
      <c r="F965" s="112"/>
      <c r="G965" s="112"/>
      <c r="H965" s="112"/>
      <c r="I965" s="112"/>
      <c r="J965" s="241"/>
      <c r="K965" s="241" t="s">
        <v>933</v>
      </c>
      <c r="L965" s="241" t="s">
        <v>933</v>
      </c>
      <c r="M965" s="241" t="s">
        <v>933</v>
      </c>
    </row>
    <row r="966" spans="1:13" s="63" customFormat="1" x14ac:dyDescent="0.2">
      <c r="A966" s="134"/>
      <c r="B966" s="245"/>
      <c r="C966" s="112"/>
      <c r="D966" s="112"/>
      <c r="E966" s="112"/>
      <c r="F966" s="112"/>
      <c r="G966" s="112"/>
      <c r="H966" s="112"/>
      <c r="I966" s="112"/>
      <c r="J966" s="241"/>
      <c r="K966" s="241" t="s">
        <v>933</v>
      </c>
      <c r="L966" s="241" t="s">
        <v>933</v>
      </c>
      <c r="M966" s="241" t="s">
        <v>933</v>
      </c>
    </row>
    <row r="967" spans="1:13" s="63" customFormat="1" ht="12" customHeight="1" x14ac:dyDescent="0.15">
      <c r="A967" s="134" t="s">
        <v>418</v>
      </c>
      <c r="B967" s="112">
        <v>1235</v>
      </c>
      <c r="C967" s="112">
        <v>1178</v>
      </c>
      <c r="D967" s="112">
        <v>34</v>
      </c>
      <c r="E967" s="112">
        <v>23</v>
      </c>
      <c r="F967" s="112">
        <v>448</v>
      </c>
      <c r="G967" s="112">
        <v>437</v>
      </c>
      <c r="H967" s="112">
        <v>1</v>
      </c>
      <c r="I967" s="112">
        <v>11</v>
      </c>
      <c r="J967" s="241">
        <v>2.7566964285714284</v>
      </c>
      <c r="K967" s="241">
        <v>2.6956521739130435</v>
      </c>
      <c r="L967" s="241">
        <v>34</v>
      </c>
      <c r="M967" s="241">
        <v>2.0909090909090908</v>
      </c>
    </row>
    <row r="968" spans="1:13" s="63" customFormat="1" ht="12" customHeight="1" x14ac:dyDescent="0.15">
      <c r="A968" s="134" t="s">
        <v>437</v>
      </c>
      <c r="B968" s="112">
        <v>207</v>
      </c>
      <c r="C968" s="112">
        <v>198</v>
      </c>
      <c r="D968" s="112">
        <v>9</v>
      </c>
      <c r="E968" s="112">
        <v>0</v>
      </c>
      <c r="F968" s="112">
        <v>46</v>
      </c>
      <c r="G968" s="112">
        <v>41</v>
      </c>
      <c r="H968" s="112">
        <v>5</v>
      </c>
      <c r="I968" s="112">
        <v>0</v>
      </c>
      <c r="J968" s="241">
        <v>4.5</v>
      </c>
      <c r="K968" s="241">
        <v>4.8292682926829267</v>
      </c>
      <c r="L968" s="241">
        <v>1.8</v>
      </c>
      <c r="M968" s="241" t="s">
        <v>929</v>
      </c>
    </row>
    <row r="969" spans="1:13" s="63" customFormat="1" ht="12" customHeight="1" x14ac:dyDescent="0.15">
      <c r="A969" s="134" t="s">
        <v>440</v>
      </c>
      <c r="B969" s="112">
        <v>2475</v>
      </c>
      <c r="C969" s="112">
        <v>2430</v>
      </c>
      <c r="D969" s="112">
        <v>45</v>
      </c>
      <c r="E969" s="112">
        <v>0</v>
      </c>
      <c r="F969" s="112">
        <v>576</v>
      </c>
      <c r="G969" s="112">
        <v>573</v>
      </c>
      <c r="H969" s="112">
        <v>3</v>
      </c>
      <c r="I969" s="112">
        <v>0</v>
      </c>
      <c r="J969" s="241">
        <v>4.296875</v>
      </c>
      <c r="K969" s="241">
        <v>4.2408376963350785</v>
      </c>
      <c r="L969" s="241">
        <v>15</v>
      </c>
      <c r="M969" s="241" t="s">
        <v>929</v>
      </c>
    </row>
    <row r="970" spans="1:13" s="63" customFormat="1" ht="12" customHeight="1" x14ac:dyDescent="0.15">
      <c r="A970" s="134" t="s">
        <v>451</v>
      </c>
      <c r="B970" s="112">
        <v>902</v>
      </c>
      <c r="C970" s="112">
        <v>902</v>
      </c>
      <c r="D970" s="112">
        <v>0</v>
      </c>
      <c r="E970" s="112">
        <v>0</v>
      </c>
      <c r="F970" s="112">
        <v>499</v>
      </c>
      <c r="G970" s="112">
        <v>499</v>
      </c>
      <c r="H970" s="112">
        <v>0</v>
      </c>
      <c r="I970" s="112">
        <v>0</v>
      </c>
      <c r="J970" s="241">
        <v>1.8076152304609219</v>
      </c>
      <c r="K970" s="241">
        <v>1.8076152304609219</v>
      </c>
      <c r="L970" s="241" t="s">
        <v>929</v>
      </c>
      <c r="M970" s="241" t="s">
        <v>929</v>
      </c>
    </row>
    <row r="971" spans="1:13" s="63" customFormat="1" ht="12" customHeight="1" x14ac:dyDescent="0.15">
      <c r="A971" s="134" t="s">
        <v>462</v>
      </c>
      <c r="B971" s="112">
        <v>11</v>
      </c>
      <c r="C971" s="112">
        <v>11</v>
      </c>
      <c r="D971" s="112">
        <v>0</v>
      </c>
      <c r="E971" s="112">
        <v>0</v>
      </c>
      <c r="F971" s="112">
        <v>0</v>
      </c>
      <c r="G971" s="112">
        <v>0</v>
      </c>
      <c r="H971" s="112">
        <v>0</v>
      </c>
      <c r="I971" s="112">
        <v>0</v>
      </c>
      <c r="J971" s="241" t="s">
        <v>929</v>
      </c>
      <c r="K971" s="241" t="s">
        <v>929</v>
      </c>
      <c r="L971" s="241" t="s">
        <v>929</v>
      </c>
      <c r="M971" s="241" t="s">
        <v>929</v>
      </c>
    </row>
    <row r="972" spans="1:13" s="63" customFormat="1" ht="12" customHeight="1" x14ac:dyDescent="0.15">
      <c r="A972" s="134" t="s">
        <v>114</v>
      </c>
      <c r="B972" s="112">
        <v>191</v>
      </c>
      <c r="C972" s="112">
        <v>191</v>
      </c>
      <c r="D972" s="112">
        <v>0</v>
      </c>
      <c r="E972" s="112">
        <v>0</v>
      </c>
      <c r="F972" s="112">
        <v>74</v>
      </c>
      <c r="G972" s="112">
        <v>74</v>
      </c>
      <c r="H972" s="112">
        <v>0</v>
      </c>
      <c r="I972" s="112">
        <v>0</v>
      </c>
      <c r="J972" s="241">
        <v>2.5810810810810811</v>
      </c>
      <c r="K972" s="241">
        <v>2.5810810810810811</v>
      </c>
      <c r="L972" s="241" t="s">
        <v>929</v>
      </c>
      <c r="M972" s="241" t="s">
        <v>929</v>
      </c>
    </row>
    <row r="973" spans="1:13" s="63" customFormat="1" ht="12" customHeight="1" x14ac:dyDescent="0.15">
      <c r="A973" s="134" t="s">
        <v>474</v>
      </c>
      <c r="B973" s="112">
        <v>1086</v>
      </c>
      <c r="C973" s="112">
        <v>1086</v>
      </c>
      <c r="D973" s="112">
        <v>0</v>
      </c>
      <c r="E973" s="112">
        <v>0</v>
      </c>
      <c r="F973" s="112">
        <v>427</v>
      </c>
      <c r="G973" s="112">
        <v>427</v>
      </c>
      <c r="H973" s="112">
        <v>0</v>
      </c>
      <c r="I973" s="112">
        <v>0</v>
      </c>
      <c r="J973" s="241">
        <v>2.5433255269320845</v>
      </c>
      <c r="K973" s="241">
        <v>2.5433255269320845</v>
      </c>
      <c r="L973" s="241" t="s">
        <v>929</v>
      </c>
      <c r="M973" s="241" t="s">
        <v>929</v>
      </c>
    </row>
    <row r="974" spans="1:13" s="63" customFormat="1" ht="12" customHeight="1" x14ac:dyDescent="0.15">
      <c r="A974" s="134" t="s">
        <v>486</v>
      </c>
      <c r="B974" s="112">
        <v>279</v>
      </c>
      <c r="C974" s="112">
        <v>279</v>
      </c>
      <c r="D974" s="112">
        <v>0</v>
      </c>
      <c r="E974" s="112">
        <v>0</v>
      </c>
      <c r="F974" s="112">
        <v>133</v>
      </c>
      <c r="G974" s="112">
        <v>133</v>
      </c>
      <c r="H974" s="112">
        <v>0</v>
      </c>
      <c r="I974" s="112">
        <v>0</v>
      </c>
      <c r="J974" s="241">
        <v>2.0977443609022557</v>
      </c>
      <c r="K974" s="241">
        <v>2.0977443609022557</v>
      </c>
      <c r="L974" s="241" t="s">
        <v>929</v>
      </c>
      <c r="M974" s="241" t="s">
        <v>929</v>
      </c>
    </row>
    <row r="975" spans="1:13" s="63" customFormat="1" ht="12" customHeight="1" x14ac:dyDescent="0.15">
      <c r="A975" s="134" t="s">
        <v>944</v>
      </c>
      <c r="B975" s="112">
        <v>6386</v>
      </c>
      <c r="C975" s="112">
        <v>6275</v>
      </c>
      <c r="D975" s="112">
        <v>88</v>
      </c>
      <c r="E975" s="112">
        <v>23</v>
      </c>
      <c r="F975" s="112">
        <v>2449</v>
      </c>
      <c r="G975" s="112">
        <v>2429</v>
      </c>
      <c r="H975" s="112">
        <v>9</v>
      </c>
      <c r="I975" s="112">
        <v>11</v>
      </c>
      <c r="J975" s="241">
        <v>2.6075949367088609</v>
      </c>
      <c r="K975" s="241">
        <v>2.5833676410045285</v>
      </c>
      <c r="L975" s="241">
        <v>9.7777777777777786</v>
      </c>
      <c r="M975" s="241">
        <v>2.0909090909090908</v>
      </c>
    </row>
    <row r="976" spans="1:13" s="63" customFormat="1" ht="36.950000000000003" customHeight="1" x14ac:dyDescent="0.15">
      <c r="A976" s="134" t="s">
        <v>945</v>
      </c>
      <c r="B976" s="112">
        <v>6375</v>
      </c>
      <c r="C976" s="112">
        <v>6264</v>
      </c>
      <c r="D976" s="112">
        <v>88</v>
      </c>
      <c r="E976" s="112">
        <v>23</v>
      </c>
      <c r="F976" s="112">
        <v>2449</v>
      </c>
      <c r="G976" s="112">
        <v>2428</v>
      </c>
      <c r="H976" s="112">
        <v>9</v>
      </c>
      <c r="I976" s="112">
        <v>11</v>
      </c>
      <c r="J976" s="241">
        <v>2.6031033074724377</v>
      </c>
      <c r="K976" s="241">
        <v>2.5799011532125204</v>
      </c>
      <c r="L976" s="241">
        <v>9.7777777777777786</v>
      </c>
      <c r="M976" s="241">
        <v>2.0909090909090908</v>
      </c>
    </row>
    <row r="977" spans="1:13" s="63" customFormat="1" ht="36.950000000000003" customHeight="1" x14ac:dyDescent="0.15">
      <c r="A977" s="134" t="s">
        <v>932</v>
      </c>
      <c r="B977" s="112">
        <v>11</v>
      </c>
      <c r="C977" s="112">
        <v>11</v>
      </c>
      <c r="D977" s="112">
        <v>0</v>
      </c>
      <c r="E977" s="112">
        <v>0</v>
      </c>
      <c r="F977" s="112">
        <v>0</v>
      </c>
      <c r="G977" s="112">
        <v>0</v>
      </c>
      <c r="H977" s="112">
        <v>0</v>
      </c>
      <c r="I977" s="112">
        <v>0</v>
      </c>
      <c r="J977" s="241" t="s">
        <v>929</v>
      </c>
      <c r="K977" s="241" t="s">
        <v>929</v>
      </c>
      <c r="L977" s="241" t="s">
        <v>929</v>
      </c>
      <c r="M977" s="241" t="s">
        <v>929</v>
      </c>
    </row>
    <row r="978" spans="1:13" s="63" customFormat="1" ht="21.95" customHeight="1" x14ac:dyDescent="0.15">
      <c r="A978" s="134"/>
      <c r="B978" s="243" t="s">
        <v>121</v>
      </c>
      <c r="C978" s="112"/>
      <c r="D978" s="112"/>
      <c r="E978" s="112"/>
      <c r="F978" s="112"/>
      <c r="G978" s="112"/>
      <c r="H978" s="112"/>
      <c r="I978" s="112"/>
      <c r="J978" s="241"/>
      <c r="K978" s="241" t="s">
        <v>933</v>
      </c>
      <c r="L978" s="241" t="s">
        <v>933</v>
      </c>
      <c r="M978" s="241" t="s">
        <v>933</v>
      </c>
    </row>
    <row r="979" spans="1:13" s="63" customFormat="1" x14ac:dyDescent="0.2">
      <c r="A979" s="134"/>
      <c r="B979" s="245"/>
      <c r="C979" s="112"/>
      <c r="D979" s="112"/>
      <c r="E979" s="112"/>
      <c r="F979" s="112"/>
      <c r="G979" s="112"/>
      <c r="H979" s="112"/>
      <c r="I979" s="112"/>
      <c r="J979" s="241"/>
      <c r="K979" s="241" t="s">
        <v>933</v>
      </c>
      <c r="L979" s="241" t="s">
        <v>933</v>
      </c>
      <c r="M979" s="241" t="s">
        <v>933</v>
      </c>
    </row>
    <row r="980" spans="1:13" s="63" customFormat="1" ht="12" customHeight="1" x14ac:dyDescent="0.15">
      <c r="A980" s="134" t="s">
        <v>418</v>
      </c>
      <c r="B980" s="112">
        <v>991</v>
      </c>
      <c r="C980" s="112">
        <v>974</v>
      </c>
      <c r="D980" s="112">
        <v>17</v>
      </c>
      <c r="E980" s="112">
        <v>0</v>
      </c>
      <c r="F980" s="112">
        <v>238</v>
      </c>
      <c r="G980" s="112">
        <v>214</v>
      </c>
      <c r="H980" s="112">
        <v>25</v>
      </c>
      <c r="I980" s="112">
        <v>0</v>
      </c>
      <c r="J980" s="241">
        <v>4.1638655462184877</v>
      </c>
      <c r="K980" s="241">
        <v>4.5514018691588785</v>
      </c>
      <c r="L980" s="241">
        <v>0.68</v>
      </c>
      <c r="M980" s="241" t="s">
        <v>929</v>
      </c>
    </row>
    <row r="981" spans="1:13" s="63" customFormat="1" ht="12" customHeight="1" x14ac:dyDescent="0.15">
      <c r="A981" s="134" t="s">
        <v>437</v>
      </c>
      <c r="B981" s="112">
        <v>11</v>
      </c>
      <c r="C981" s="112">
        <v>11</v>
      </c>
      <c r="D981" s="112">
        <v>0</v>
      </c>
      <c r="E981" s="112">
        <v>0</v>
      </c>
      <c r="F981" s="112">
        <v>7</v>
      </c>
      <c r="G981" s="112">
        <v>7</v>
      </c>
      <c r="H981" s="112">
        <v>0</v>
      </c>
      <c r="I981" s="112">
        <v>0</v>
      </c>
      <c r="J981" s="241">
        <v>1.5714285714285714</v>
      </c>
      <c r="K981" s="241">
        <v>1.5714285714285714</v>
      </c>
      <c r="L981" s="241" t="s">
        <v>929</v>
      </c>
      <c r="M981" s="241" t="s">
        <v>929</v>
      </c>
    </row>
    <row r="982" spans="1:13" s="63" customFormat="1" ht="12" customHeight="1" x14ac:dyDescent="0.15">
      <c r="A982" s="134" t="s">
        <v>440</v>
      </c>
      <c r="B982" s="112">
        <v>1690</v>
      </c>
      <c r="C982" s="112">
        <v>1634</v>
      </c>
      <c r="D982" s="112">
        <v>56</v>
      </c>
      <c r="E982" s="112">
        <v>0</v>
      </c>
      <c r="F982" s="112">
        <v>361</v>
      </c>
      <c r="G982" s="112">
        <v>325</v>
      </c>
      <c r="H982" s="112">
        <v>36</v>
      </c>
      <c r="I982" s="112">
        <v>0</v>
      </c>
      <c r="J982" s="241">
        <v>4.6814404432132966</v>
      </c>
      <c r="K982" s="241">
        <v>5.0276923076923081</v>
      </c>
      <c r="L982" s="241">
        <v>1.5555555555555556</v>
      </c>
      <c r="M982" s="241" t="s">
        <v>929</v>
      </c>
    </row>
    <row r="983" spans="1:13" s="63" customFormat="1" ht="12" customHeight="1" x14ac:dyDescent="0.15">
      <c r="A983" s="134" t="s">
        <v>451</v>
      </c>
      <c r="B983" s="112">
        <v>808</v>
      </c>
      <c r="C983" s="112">
        <v>717</v>
      </c>
      <c r="D983" s="112">
        <v>91</v>
      </c>
      <c r="E983" s="112">
        <v>0</v>
      </c>
      <c r="F983" s="112">
        <v>483</v>
      </c>
      <c r="G983" s="112">
        <v>413</v>
      </c>
      <c r="H983" s="112">
        <v>71</v>
      </c>
      <c r="I983" s="112">
        <v>0</v>
      </c>
      <c r="J983" s="241">
        <v>1.6728778467908902</v>
      </c>
      <c r="K983" s="241">
        <v>1.7360774818401936</v>
      </c>
      <c r="L983" s="241">
        <v>1.2816901408450705</v>
      </c>
      <c r="M983" s="241" t="s">
        <v>929</v>
      </c>
    </row>
    <row r="984" spans="1:13" s="63" customFormat="1" ht="12" customHeight="1" x14ac:dyDescent="0.15">
      <c r="A984" s="134" t="s">
        <v>462</v>
      </c>
      <c r="B984" s="112">
        <v>183</v>
      </c>
      <c r="C984" s="112">
        <v>139</v>
      </c>
      <c r="D984" s="112">
        <v>44</v>
      </c>
      <c r="E984" s="112">
        <v>0</v>
      </c>
      <c r="F984" s="112">
        <v>41</v>
      </c>
      <c r="G984" s="112">
        <v>20</v>
      </c>
      <c r="H984" s="112">
        <v>21</v>
      </c>
      <c r="I984" s="112">
        <v>0</v>
      </c>
      <c r="J984" s="241">
        <v>4.4634146341463419</v>
      </c>
      <c r="K984" s="241">
        <v>6.95</v>
      </c>
      <c r="L984" s="241">
        <v>2.0952380952380953</v>
      </c>
      <c r="M984" s="241" t="s">
        <v>929</v>
      </c>
    </row>
    <row r="985" spans="1:13" s="63" customFormat="1" ht="12" customHeight="1" x14ac:dyDescent="0.15">
      <c r="A985" s="134" t="s">
        <v>114</v>
      </c>
      <c r="B985" s="112">
        <v>75</v>
      </c>
      <c r="C985" s="112">
        <v>75</v>
      </c>
      <c r="D985" s="112">
        <v>0</v>
      </c>
      <c r="E985" s="112">
        <v>0</v>
      </c>
      <c r="F985" s="112">
        <v>10</v>
      </c>
      <c r="G985" s="112">
        <v>10</v>
      </c>
      <c r="H985" s="112">
        <v>0</v>
      </c>
      <c r="I985" s="112">
        <v>0</v>
      </c>
      <c r="J985" s="241">
        <v>7.5</v>
      </c>
      <c r="K985" s="241">
        <v>7.5</v>
      </c>
      <c r="L985" s="241" t="s">
        <v>929</v>
      </c>
      <c r="M985" s="241" t="s">
        <v>929</v>
      </c>
    </row>
    <row r="986" spans="1:13" s="63" customFormat="1" ht="12" customHeight="1" x14ac:dyDescent="0.15">
      <c r="A986" s="134" t="s">
        <v>474</v>
      </c>
      <c r="B986" s="112">
        <v>717</v>
      </c>
      <c r="C986" s="112">
        <v>708</v>
      </c>
      <c r="D986" s="112">
        <v>9</v>
      </c>
      <c r="E986" s="112">
        <v>0</v>
      </c>
      <c r="F986" s="112">
        <v>282</v>
      </c>
      <c r="G986" s="112">
        <v>277</v>
      </c>
      <c r="H986" s="112">
        <v>5</v>
      </c>
      <c r="I986" s="112">
        <v>0</v>
      </c>
      <c r="J986" s="241">
        <v>2.5425531914893615</v>
      </c>
      <c r="K986" s="241">
        <v>2.5559566787003609</v>
      </c>
      <c r="L986" s="241">
        <v>1.8</v>
      </c>
      <c r="M986" s="241" t="s">
        <v>929</v>
      </c>
    </row>
    <row r="987" spans="1:13" s="63" customFormat="1" ht="12" customHeight="1" x14ac:dyDescent="0.15">
      <c r="A987" s="134" t="s">
        <v>486</v>
      </c>
      <c r="B987" s="112">
        <v>172</v>
      </c>
      <c r="C987" s="112">
        <v>172</v>
      </c>
      <c r="D987" s="112">
        <v>0</v>
      </c>
      <c r="E987" s="112">
        <v>0</v>
      </c>
      <c r="F987" s="112">
        <v>125</v>
      </c>
      <c r="G987" s="112">
        <v>125</v>
      </c>
      <c r="H987" s="112">
        <v>0</v>
      </c>
      <c r="I987" s="112">
        <v>0</v>
      </c>
      <c r="J987" s="241">
        <v>1.3759999999999999</v>
      </c>
      <c r="K987" s="241">
        <v>1.3759999999999999</v>
      </c>
      <c r="L987" s="241" t="s">
        <v>929</v>
      </c>
      <c r="M987" s="241" t="s">
        <v>929</v>
      </c>
    </row>
    <row r="988" spans="1:13" s="63" customFormat="1" ht="12" customHeight="1" x14ac:dyDescent="0.15">
      <c r="A988" s="134" t="s">
        <v>944</v>
      </c>
      <c r="B988" s="112">
        <v>4647</v>
      </c>
      <c r="C988" s="112">
        <v>4430</v>
      </c>
      <c r="D988" s="112">
        <v>217</v>
      </c>
      <c r="E988" s="112">
        <v>0</v>
      </c>
      <c r="F988" s="112">
        <v>1654</v>
      </c>
      <c r="G988" s="112">
        <v>1496</v>
      </c>
      <c r="H988" s="112">
        <v>158</v>
      </c>
      <c r="I988" s="112">
        <v>0</v>
      </c>
      <c r="J988" s="241">
        <v>2.8095525997581619</v>
      </c>
      <c r="K988" s="241">
        <v>2.9612299465240643</v>
      </c>
      <c r="L988" s="241">
        <v>1.3734177215189873</v>
      </c>
      <c r="M988" s="241" t="s">
        <v>929</v>
      </c>
    </row>
    <row r="989" spans="1:13" s="63" customFormat="1" ht="36.950000000000003" customHeight="1" x14ac:dyDescent="0.15">
      <c r="A989" s="134" t="s">
        <v>945</v>
      </c>
      <c r="B989" s="112">
        <v>4464</v>
      </c>
      <c r="C989" s="112">
        <v>4291</v>
      </c>
      <c r="D989" s="112">
        <v>173</v>
      </c>
      <c r="E989" s="112">
        <v>0</v>
      </c>
      <c r="F989" s="112">
        <v>1613</v>
      </c>
      <c r="G989" s="112">
        <v>1476</v>
      </c>
      <c r="H989" s="112">
        <v>136</v>
      </c>
      <c r="I989" s="112">
        <v>0</v>
      </c>
      <c r="J989" s="241">
        <v>2.76751394916305</v>
      </c>
      <c r="K989" s="241">
        <v>2.9071815718157183</v>
      </c>
      <c r="L989" s="241">
        <v>1.2720588235294117</v>
      </c>
      <c r="M989" s="241" t="s">
        <v>929</v>
      </c>
    </row>
    <row r="990" spans="1:13" s="63" customFormat="1" ht="36.950000000000003" customHeight="1" x14ac:dyDescent="0.15">
      <c r="A990" s="134" t="s">
        <v>932</v>
      </c>
      <c r="B990" s="112">
        <v>183</v>
      </c>
      <c r="C990" s="112">
        <v>139</v>
      </c>
      <c r="D990" s="112">
        <v>44</v>
      </c>
      <c r="E990" s="112">
        <v>0</v>
      </c>
      <c r="F990" s="112">
        <v>41</v>
      </c>
      <c r="G990" s="112">
        <v>20</v>
      </c>
      <c r="H990" s="112">
        <v>21</v>
      </c>
      <c r="I990" s="112">
        <v>0</v>
      </c>
      <c r="J990" s="241">
        <v>4.4634146341463419</v>
      </c>
      <c r="K990" s="241">
        <v>6.95</v>
      </c>
      <c r="L990" s="241">
        <v>2.0952380952380953</v>
      </c>
      <c r="M990" s="241" t="s">
        <v>929</v>
      </c>
    </row>
    <row r="991" spans="1:13" s="63" customFormat="1" ht="21.95" customHeight="1" x14ac:dyDescent="0.15">
      <c r="A991" s="134"/>
      <c r="B991" s="243" t="s">
        <v>122</v>
      </c>
      <c r="C991" s="112"/>
      <c r="D991" s="112"/>
      <c r="E991" s="112"/>
      <c r="F991" s="112"/>
      <c r="G991" s="112"/>
      <c r="H991" s="112"/>
      <c r="I991" s="112"/>
      <c r="J991" s="241"/>
      <c r="K991" s="241" t="s">
        <v>933</v>
      </c>
      <c r="L991" s="241" t="s">
        <v>933</v>
      </c>
      <c r="M991" s="241" t="s">
        <v>933</v>
      </c>
    </row>
    <row r="992" spans="1:13" s="63" customFormat="1" x14ac:dyDescent="0.2">
      <c r="A992" s="134"/>
      <c r="B992" s="245"/>
      <c r="C992" s="112"/>
      <c r="D992" s="112"/>
      <c r="E992" s="112"/>
      <c r="F992" s="112"/>
      <c r="G992" s="112"/>
      <c r="H992" s="112"/>
      <c r="I992" s="112"/>
      <c r="J992" s="241"/>
      <c r="K992" s="241" t="s">
        <v>933</v>
      </c>
      <c r="L992" s="241" t="s">
        <v>933</v>
      </c>
      <c r="M992" s="241" t="s">
        <v>933</v>
      </c>
    </row>
    <row r="993" spans="1:13" s="63" customFormat="1" ht="12" customHeight="1" x14ac:dyDescent="0.15">
      <c r="A993" s="134" t="s">
        <v>418</v>
      </c>
      <c r="B993" s="112">
        <v>2429</v>
      </c>
      <c r="C993" s="112">
        <v>2350</v>
      </c>
      <c r="D993" s="112">
        <v>79</v>
      </c>
      <c r="E993" s="112">
        <v>0</v>
      </c>
      <c r="F993" s="112">
        <v>700</v>
      </c>
      <c r="G993" s="112">
        <v>698</v>
      </c>
      <c r="H993" s="112">
        <v>2</v>
      </c>
      <c r="I993" s="112">
        <v>0</v>
      </c>
      <c r="J993" s="241">
        <v>3.47</v>
      </c>
      <c r="K993" s="241">
        <v>3.36676217765043</v>
      </c>
      <c r="L993" s="241">
        <v>39.5</v>
      </c>
      <c r="M993" s="241" t="s">
        <v>929</v>
      </c>
    </row>
    <row r="994" spans="1:13" s="63" customFormat="1" ht="12" customHeight="1" x14ac:dyDescent="0.15">
      <c r="A994" s="134" t="s">
        <v>437</v>
      </c>
      <c r="B994" s="112">
        <v>33</v>
      </c>
      <c r="C994" s="112">
        <v>33</v>
      </c>
      <c r="D994" s="112">
        <v>0</v>
      </c>
      <c r="E994" s="112">
        <v>0</v>
      </c>
      <c r="F994" s="112">
        <v>21</v>
      </c>
      <c r="G994" s="112">
        <v>21</v>
      </c>
      <c r="H994" s="112">
        <v>0</v>
      </c>
      <c r="I994" s="112">
        <v>0</v>
      </c>
      <c r="J994" s="241">
        <v>1.5714285714285714</v>
      </c>
      <c r="K994" s="241">
        <v>1.5714285714285714</v>
      </c>
      <c r="L994" s="241" t="s">
        <v>929</v>
      </c>
      <c r="M994" s="241" t="s">
        <v>929</v>
      </c>
    </row>
    <row r="995" spans="1:13" s="63" customFormat="1" ht="12" customHeight="1" x14ac:dyDescent="0.15">
      <c r="A995" s="134" t="s">
        <v>440</v>
      </c>
      <c r="B995" s="112">
        <v>3946</v>
      </c>
      <c r="C995" s="112">
        <v>2581</v>
      </c>
      <c r="D995" s="112">
        <v>1276</v>
      </c>
      <c r="E995" s="112">
        <v>89</v>
      </c>
      <c r="F995" s="112">
        <v>1043</v>
      </c>
      <c r="G995" s="112">
        <v>712</v>
      </c>
      <c r="H995" s="112">
        <v>319</v>
      </c>
      <c r="I995" s="112">
        <v>11</v>
      </c>
      <c r="J995" s="241">
        <v>3.7833173537871523</v>
      </c>
      <c r="K995" s="241">
        <v>3.625</v>
      </c>
      <c r="L995" s="241">
        <v>4</v>
      </c>
      <c r="M995" s="241">
        <v>8.0909090909090917</v>
      </c>
    </row>
    <row r="996" spans="1:13" s="63" customFormat="1" ht="12" customHeight="1" x14ac:dyDescent="0.15">
      <c r="A996" s="134" t="s">
        <v>451</v>
      </c>
      <c r="B996" s="112">
        <v>1097</v>
      </c>
      <c r="C996" s="112">
        <v>1097</v>
      </c>
      <c r="D996" s="112">
        <v>0</v>
      </c>
      <c r="E996" s="112">
        <v>0</v>
      </c>
      <c r="F996" s="112">
        <v>760</v>
      </c>
      <c r="G996" s="112">
        <v>760</v>
      </c>
      <c r="H996" s="112">
        <v>0</v>
      </c>
      <c r="I996" s="112">
        <v>0</v>
      </c>
      <c r="J996" s="241">
        <v>1.4434210526315789</v>
      </c>
      <c r="K996" s="241">
        <v>1.4434210526315789</v>
      </c>
      <c r="L996" s="241" t="s">
        <v>929</v>
      </c>
      <c r="M996" s="241" t="s">
        <v>929</v>
      </c>
    </row>
    <row r="997" spans="1:13" s="63" customFormat="1" ht="12" customHeight="1" x14ac:dyDescent="0.15">
      <c r="A997" s="134" t="s">
        <v>462</v>
      </c>
      <c r="B997" s="112">
        <v>721</v>
      </c>
      <c r="C997" s="112">
        <v>546</v>
      </c>
      <c r="D997" s="112">
        <v>175</v>
      </c>
      <c r="E997" s="112">
        <v>0</v>
      </c>
      <c r="F997" s="112">
        <v>1478</v>
      </c>
      <c r="G997" s="112">
        <v>1352</v>
      </c>
      <c r="H997" s="112">
        <v>126</v>
      </c>
      <c r="I997" s="112">
        <v>0</v>
      </c>
      <c r="J997" s="241">
        <v>0.48782138024357241</v>
      </c>
      <c r="K997" s="241">
        <v>0.40384615384615385</v>
      </c>
      <c r="L997" s="241">
        <v>1.3888888888888888</v>
      </c>
      <c r="M997" s="241" t="s">
        <v>929</v>
      </c>
    </row>
    <row r="998" spans="1:13" s="63" customFormat="1" ht="12" customHeight="1" x14ac:dyDescent="0.15">
      <c r="A998" s="134" t="s">
        <v>114</v>
      </c>
      <c r="B998" s="112">
        <v>112</v>
      </c>
      <c r="C998" s="112">
        <v>112</v>
      </c>
      <c r="D998" s="112">
        <v>0</v>
      </c>
      <c r="E998" s="112">
        <v>0</v>
      </c>
      <c r="F998" s="112">
        <v>40</v>
      </c>
      <c r="G998" s="112">
        <v>40</v>
      </c>
      <c r="H998" s="112">
        <v>0</v>
      </c>
      <c r="I998" s="112">
        <v>0</v>
      </c>
      <c r="J998" s="241">
        <v>2.8</v>
      </c>
      <c r="K998" s="241">
        <v>2.8</v>
      </c>
      <c r="L998" s="241" t="s">
        <v>929</v>
      </c>
      <c r="M998" s="241" t="s">
        <v>929</v>
      </c>
    </row>
    <row r="999" spans="1:13" s="63" customFormat="1" ht="12" customHeight="1" x14ac:dyDescent="0.15">
      <c r="A999" s="134" t="s">
        <v>474</v>
      </c>
      <c r="B999" s="112">
        <v>1886</v>
      </c>
      <c r="C999" s="112">
        <v>1886</v>
      </c>
      <c r="D999" s="112">
        <v>0</v>
      </c>
      <c r="E999" s="112">
        <v>0</v>
      </c>
      <c r="F999" s="112">
        <v>824</v>
      </c>
      <c r="G999" s="112">
        <v>824</v>
      </c>
      <c r="H999" s="112">
        <v>0</v>
      </c>
      <c r="I999" s="112">
        <v>0</v>
      </c>
      <c r="J999" s="241">
        <v>2.2888349514563107</v>
      </c>
      <c r="K999" s="241">
        <v>2.2888349514563107</v>
      </c>
      <c r="L999" s="241" t="s">
        <v>929</v>
      </c>
      <c r="M999" s="241" t="s">
        <v>929</v>
      </c>
    </row>
    <row r="1000" spans="1:13" s="63" customFormat="1" ht="12" customHeight="1" x14ac:dyDescent="0.15">
      <c r="A1000" s="134" t="s">
        <v>486</v>
      </c>
      <c r="B1000" s="112">
        <v>611</v>
      </c>
      <c r="C1000" s="112">
        <v>455</v>
      </c>
      <c r="D1000" s="112">
        <v>156</v>
      </c>
      <c r="E1000" s="112">
        <v>0</v>
      </c>
      <c r="F1000" s="112">
        <v>218</v>
      </c>
      <c r="G1000" s="112">
        <v>213</v>
      </c>
      <c r="H1000" s="112">
        <v>5</v>
      </c>
      <c r="I1000" s="112">
        <v>0</v>
      </c>
      <c r="J1000" s="241">
        <v>2.8027522935779818</v>
      </c>
      <c r="K1000" s="241">
        <v>2.136150234741784</v>
      </c>
      <c r="L1000" s="241">
        <v>31.2</v>
      </c>
      <c r="M1000" s="241" t="s">
        <v>929</v>
      </c>
    </row>
    <row r="1001" spans="1:13" s="63" customFormat="1" ht="12" customHeight="1" x14ac:dyDescent="0.15">
      <c r="A1001" s="134" t="s">
        <v>944</v>
      </c>
      <c r="B1001" s="112">
        <v>10835</v>
      </c>
      <c r="C1001" s="112">
        <v>9060</v>
      </c>
      <c r="D1001" s="112">
        <v>1686</v>
      </c>
      <c r="E1001" s="112">
        <v>89</v>
      </c>
      <c r="F1001" s="112">
        <v>5326</v>
      </c>
      <c r="G1001" s="112">
        <v>4862</v>
      </c>
      <c r="H1001" s="112">
        <v>453</v>
      </c>
      <c r="I1001" s="112">
        <v>11</v>
      </c>
      <c r="J1001" s="241">
        <v>2.0343597446488921</v>
      </c>
      <c r="K1001" s="241">
        <v>1.8634306869600987</v>
      </c>
      <c r="L1001" s="241">
        <v>3.7218543046357615</v>
      </c>
      <c r="M1001" s="241">
        <v>8.0909090909090917</v>
      </c>
    </row>
    <row r="1002" spans="1:13" s="63" customFormat="1" ht="36.950000000000003" customHeight="1" x14ac:dyDescent="0.15">
      <c r="A1002" s="134" t="s">
        <v>945</v>
      </c>
      <c r="B1002" s="112">
        <v>10114</v>
      </c>
      <c r="C1002" s="112">
        <v>8514</v>
      </c>
      <c r="D1002" s="112">
        <v>1511</v>
      </c>
      <c r="E1002" s="112">
        <v>89</v>
      </c>
      <c r="F1002" s="112">
        <v>3775</v>
      </c>
      <c r="G1002" s="112">
        <v>3436</v>
      </c>
      <c r="H1002" s="112">
        <v>328</v>
      </c>
      <c r="I1002" s="112">
        <v>11</v>
      </c>
      <c r="J1002" s="241">
        <v>2.6792052980132453</v>
      </c>
      <c r="K1002" s="241">
        <v>2.4778812572759024</v>
      </c>
      <c r="L1002" s="241">
        <v>4.6067073170731705</v>
      </c>
      <c r="M1002" s="241">
        <v>8.0909090909090917</v>
      </c>
    </row>
    <row r="1003" spans="1:13" s="63" customFormat="1" ht="36.950000000000003" customHeight="1" x14ac:dyDescent="0.15">
      <c r="A1003" s="134" t="s">
        <v>932</v>
      </c>
      <c r="B1003" s="112">
        <v>721</v>
      </c>
      <c r="C1003" s="112">
        <v>546</v>
      </c>
      <c r="D1003" s="112">
        <v>175</v>
      </c>
      <c r="E1003" s="112">
        <v>0</v>
      </c>
      <c r="F1003" s="112">
        <v>1551</v>
      </c>
      <c r="G1003" s="112">
        <v>1425</v>
      </c>
      <c r="H1003" s="112">
        <v>126</v>
      </c>
      <c r="I1003" s="112">
        <v>0</v>
      </c>
      <c r="J1003" s="241">
        <v>0.46486137975499675</v>
      </c>
      <c r="K1003" s="241">
        <v>0.38315789473684209</v>
      </c>
      <c r="L1003" s="241">
        <v>1.3888888888888888</v>
      </c>
      <c r="M1003" s="241" t="s">
        <v>929</v>
      </c>
    </row>
    <row r="1004" spans="1:13" s="63" customFormat="1" ht="11.25" customHeight="1" x14ac:dyDescent="0.15">
      <c r="A1004" s="134"/>
      <c r="B1004" s="112"/>
      <c r="C1004" s="112"/>
      <c r="D1004" s="112"/>
      <c r="E1004" s="112"/>
      <c r="F1004" s="112"/>
      <c r="G1004" s="112"/>
      <c r="H1004" s="112"/>
      <c r="I1004" s="112"/>
      <c r="J1004" s="241"/>
      <c r="K1004" s="241"/>
      <c r="L1004" s="241"/>
      <c r="M1004" s="241"/>
    </row>
    <row r="1005" spans="1:13" s="63" customFormat="1" ht="11.25" customHeight="1" x14ac:dyDescent="0.15">
      <c r="A1005" s="134"/>
      <c r="B1005" s="112"/>
      <c r="C1005" s="112"/>
      <c r="D1005" s="112"/>
      <c r="E1005" s="112"/>
      <c r="F1005" s="112"/>
      <c r="G1005" s="112"/>
      <c r="H1005" s="112"/>
      <c r="I1005" s="112"/>
      <c r="J1005" s="241"/>
      <c r="K1005" s="241"/>
      <c r="L1005" s="241"/>
      <c r="M1005" s="241"/>
    </row>
    <row r="1006" spans="1:13" s="63" customFormat="1" ht="11.25" customHeight="1" x14ac:dyDescent="0.15">
      <c r="A1006" s="134"/>
      <c r="B1006" s="112"/>
      <c r="C1006" s="112"/>
      <c r="D1006" s="112"/>
      <c r="E1006" s="112"/>
      <c r="F1006" s="112"/>
      <c r="G1006" s="112"/>
      <c r="H1006" s="112"/>
      <c r="I1006" s="112"/>
      <c r="J1006" s="241"/>
      <c r="K1006" s="241"/>
      <c r="L1006" s="241"/>
      <c r="M1006" s="241"/>
    </row>
    <row r="1007" spans="1:13" s="63" customFormat="1" ht="11.25" customHeight="1" x14ac:dyDescent="0.15">
      <c r="A1007" s="134"/>
      <c r="B1007" s="112"/>
      <c r="C1007" s="112"/>
      <c r="D1007" s="112"/>
      <c r="E1007" s="112"/>
      <c r="F1007" s="112"/>
      <c r="G1007" s="112"/>
      <c r="H1007" s="112"/>
      <c r="I1007" s="112"/>
      <c r="J1007" s="241"/>
      <c r="K1007" s="241"/>
      <c r="L1007" s="241"/>
      <c r="M1007" s="241"/>
    </row>
    <row r="1008" spans="1:13" s="63" customFormat="1" ht="11.25" customHeight="1" x14ac:dyDescent="0.15">
      <c r="A1008" s="134"/>
      <c r="B1008" s="112"/>
      <c r="C1008" s="112"/>
      <c r="D1008" s="112"/>
      <c r="E1008" s="112"/>
      <c r="F1008" s="112"/>
      <c r="G1008" s="112"/>
      <c r="H1008" s="112"/>
      <c r="I1008" s="112"/>
      <c r="J1008" s="241"/>
      <c r="K1008" s="241"/>
      <c r="L1008" s="241"/>
      <c r="M1008" s="241"/>
    </row>
    <row r="1009" spans="1:13" s="63" customFormat="1" ht="11.25" customHeight="1" x14ac:dyDescent="0.15">
      <c r="A1009" s="134"/>
      <c r="B1009" s="112"/>
      <c r="C1009" s="112"/>
      <c r="D1009" s="112"/>
      <c r="E1009" s="112"/>
      <c r="F1009" s="112"/>
      <c r="G1009" s="112"/>
      <c r="H1009" s="112"/>
      <c r="I1009" s="112"/>
      <c r="J1009" s="241"/>
      <c r="K1009" s="241"/>
      <c r="L1009" s="241"/>
      <c r="M1009" s="241"/>
    </row>
    <row r="1010" spans="1:13" s="63" customFormat="1" ht="11.25" customHeight="1" x14ac:dyDescent="0.15">
      <c r="A1010" s="134"/>
      <c r="B1010" s="112"/>
      <c r="C1010" s="112"/>
      <c r="D1010" s="112"/>
      <c r="E1010" s="112"/>
      <c r="F1010" s="112"/>
      <c r="G1010" s="112"/>
      <c r="H1010" s="112"/>
      <c r="I1010" s="112"/>
      <c r="J1010" s="241"/>
      <c r="K1010" s="241"/>
      <c r="L1010" s="241"/>
      <c r="M1010" s="241"/>
    </row>
    <row r="1011" spans="1:13" s="63" customFormat="1" ht="11.25" customHeight="1" x14ac:dyDescent="0.15">
      <c r="A1011" s="238" t="s">
        <v>934</v>
      </c>
      <c r="C1011" s="112"/>
      <c r="D1011" s="112"/>
      <c r="E1011" s="112"/>
      <c r="F1011" s="112"/>
      <c r="G1011" s="112"/>
      <c r="H1011" s="112"/>
      <c r="I1011" s="112"/>
      <c r="J1011" s="241"/>
      <c r="K1011" s="241"/>
      <c r="L1011" s="241"/>
      <c r="M1011" s="241"/>
    </row>
    <row r="1012" spans="1:13" s="63" customFormat="1" ht="11.25" customHeight="1" x14ac:dyDescent="0.15">
      <c r="A1012" s="242" t="s">
        <v>946</v>
      </c>
      <c r="C1012" s="112"/>
      <c r="D1012" s="112"/>
      <c r="E1012" s="112"/>
      <c r="F1012" s="112"/>
      <c r="G1012" s="112"/>
      <c r="H1012" s="112"/>
      <c r="I1012" s="112"/>
      <c r="J1012" s="241"/>
      <c r="K1012" s="241"/>
      <c r="L1012" s="241"/>
      <c r="M1012" s="241"/>
    </row>
    <row r="1013" spans="1:13" s="63" customFormat="1" ht="11.25" customHeight="1" x14ac:dyDescent="0.15">
      <c r="A1013" s="134" t="s">
        <v>947</v>
      </c>
      <c r="C1013" s="112"/>
      <c r="D1013" s="112"/>
      <c r="E1013" s="112"/>
      <c r="F1013" s="112"/>
      <c r="G1013" s="112"/>
      <c r="H1013" s="112"/>
      <c r="I1013" s="112"/>
      <c r="J1013" s="241"/>
      <c r="K1013" s="241"/>
      <c r="L1013" s="241"/>
      <c r="M1013" s="241"/>
    </row>
    <row r="1014" spans="1:13" s="63" customFormat="1" ht="11.25" customHeight="1" x14ac:dyDescent="0.2">
      <c r="A1014" s="134"/>
      <c r="B1014" s="20"/>
      <c r="C1014" s="112"/>
      <c r="D1014" s="112"/>
      <c r="E1014" s="112"/>
      <c r="F1014" s="112"/>
      <c r="G1014" s="112"/>
      <c r="H1014" s="112"/>
      <c r="I1014" s="112"/>
      <c r="J1014" s="241"/>
      <c r="K1014" s="241"/>
      <c r="L1014" s="241"/>
      <c r="M1014" s="241"/>
    </row>
    <row r="1015" spans="1:13" s="63" customFormat="1" ht="11.25" customHeight="1" x14ac:dyDescent="0.2">
      <c r="A1015" s="134"/>
      <c r="B1015" s="20"/>
      <c r="C1015" s="112"/>
      <c r="D1015" s="112"/>
      <c r="E1015" s="112"/>
      <c r="F1015" s="112"/>
      <c r="G1015" s="112"/>
      <c r="H1015" s="112"/>
      <c r="I1015" s="112"/>
      <c r="J1015" s="241"/>
      <c r="K1015" s="241"/>
      <c r="L1015" s="241"/>
      <c r="M1015" s="241"/>
    </row>
    <row r="1016" spans="1:13" s="63" customFormat="1" ht="11.25" customHeight="1" x14ac:dyDescent="0.15">
      <c r="A1016" s="320" t="s">
        <v>73</v>
      </c>
      <c r="B1016" s="320"/>
      <c r="C1016" s="320"/>
      <c r="D1016" s="320"/>
      <c r="E1016" s="320"/>
      <c r="F1016" s="112"/>
      <c r="G1016" s="112"/>
      <c r="H1016" s="112"/>
      <c r="I1016" s="112"/>
      <c r="J1016" s="241"/>
      <c r="K1016" s="241"/>
      <c r="L1016" s="241"/>
      <c r="M1016" s="241"/>
    </row>
    <row r="1017" spans="1:13" s="63" customFormat="1" ht="27" customHeight="1" x14ac:dyDescent="0.15">
      <c r="A1017" s="134"/>
      <c r="B1017" s="243" t="s">
        <v>507</v>
      </c>
      <c r="C1017" s="112"/>
      <c r="D1017" s="112"/>
      <c r="E1017" s="112"/>
      <c r="F1017" s="112"/>
      <c r="G1017" s="112"/>
      <c r="H1017" s="112"/>
      <c r="I1017" s="112"/>
      <c r="J1017" s="241"/>
      <c r="K1017" s="241"/>
      <c r="L1017" s="241"/>
      <c r="M1017" s="241"/>
    </row>
    <row r="1018" spans="1:13" s="63" customFormat="1" ht="21.95" customHeight="1" x14ac:dyDescent="0.15">
      <c r="A1018" s="134"/>
      <c r="B1018" s="243" t="s">
        <v>123</v>
      </c>
      <c r="C1018" s="112"/>
      <c r="D1018" s="112"/>
      <c r="E1018" s="112"/>
      <c r="F1018" s="112"/>
      <c r="G1018" s="112"/>
      <c r="H1018" s="112"/>
      <c r="I1018" s="112"/>
      <c r="J1018" s="241"/>
      <c r="K1018" s="241" t="s">
        <v>933</v>
      </c>
      <c r="L1018" s="241" t="s">
        <v>933</v>
      </c>
      <c r="M1018" s="241" t="s">
        <v>933</v>
      </c>
    </row>
    <row r="1019" spans="1:13" s="63" customFormat="1" x14ac:dyDescent="0.2">
      <c r="A1019" s="134"/>
      <c r="B1019" s="245"/>
      <c r="C1019" s="112"/>
      <c r="D1019" s="112"/>
      <c r="E1019" s="112"/>
      <c r="F1019" s="112"/>
      <c r="G1019" s="112"/>
      <c r="H1019" s="112"/>
      <c r="I1019" s="112"/>
      <c r="J1019" s="241"/>
      <c r="K1019" s="241" t="s">
        <v>933</v>
      </c>
      <c r="L1019" s="241" t="s">
        <v>933</v>
      </c>
      <c r="M1019" s="241" t="s">
        <v>933</v>
      </c>
    </row>
    <row r="1020" spans="1:13" s="63" customFormat="1" ht="12" customHeight="1" x14ac:dyDescent="0.15">
      <c r="A1020" s="134" t="s">
        <v>418</v>
      </c>
      <c r="B1020" s="112">
        <v>4573</v>
      </c>
      <c r="C1020" s="112">
        <v>4450</v>
      </c>
      <c r="D1020" s="112">
        <v>57</v>
      </c>
      <c r="E1020" s="112">
        <v>66</v>
      </c>
      <c r="F1020" s="112">
        <v>1593</v>
      </c>
      <c r="G1020" s="112">
        <v>1478</v>
      </c>
      <c r="H1020" s="112">
        <v>62</v>
      </c>
      <c r="I1020" s="112">
        <v>45</v>
      </c>
      <c r="J1020" s="241">
        <v>2.8706842435655995</v>
      </c>
      <c r="K1020" s="241">
        <v>3.010825439783491</v>
      </c>
      <c r="L1020" s="241">
        <v>0.91935483870967738</v>
      </c>
      <c r="M1020" s="241">
        <v>1.4666666666666666</v>
      </c>
    </row>
    <row r="1021" spans="1:13" s="63" customFormat="1" ht="12" customHeight="1" x14ac:dyDescent="0.15">
      <c r="A1021" s="134" t="s">
        <v>437</v>
      </c>
      <c r="B1021" s="112">
        <v>225</v>
      </c>
      <c r="C1021" s="112">
        <v>225</v>
      </c>
      <c r="D1021" s="112">
        <v>0</v>
      </c>
      <c r="E1021" s="112">
        <v>0</v>
      </c>
      <c r="F1021" s="112">
        <v>101</v>
      </c>
      <c r="G1021" s="112">
        <v>101</v>
      </c>
      <c r="H1021" s="112">
        <v>0</v>
      </c>
      <c r="I1021" s="112">
        <v>0</v>
      </c>
      <c r="J1021" s="241">
        <v>2.2277227722772279</v>
      </c>
      <c r="K1021" s="241">
        <v>2.2277227722772279</v>
      </c>
      <c r="L1021" s="241" t="s">
        <v>929</v>
      </c>
      <c r="M1021" s="241" t="s">
        <v>929</v>
      </c>
    </row>
    <row r="1022" spans="1:13" s="63" customFormat="1" ht="12" customHeight="1" x14ac:dyDescent="0.15">
      <c r="A1022" s="134" t="s">
        <v>440</v>
      </c>
      <c r="B1022" s="112">
        <v>8362</v>
      </c>
      <c r="C1022" s="112">
        <v>7012</v>
      </c>
      <c r="D1022" s="112">
        <v>1142</v>
      </c>
      <c r="E1022" s="112">
        <v>208</v>
      </c>
      <c r="F1022" s="112">
        <v>2058</v>
      </c>
      <c r="G1022" s="112">
        <v>1718</v>
      </c>
      <c r="H1022" s="112">
        <v>272</v>
      </c>
      <c r="I1022" s="112">
        <v>68</v>
      </c>
      <c r="J1022" s="241">
        <v>4.0631681243926145</v>
      </c>
      <c r="K1022" s="241">
        <v>4.0814901047729917</v>
      </c>
      <c r="L1022" s="241">
        <v>4.1985294117647056</v>
      </c>
      <c r="M1022" s="241">
        <v>3.0588235294117645</v>
      </c>
    </row>
    <row r="1023" spans="1:13" s="63" customFormat="1" ht="12" customHeight="1" x14ac:dyDescent="0.15">
      <c r="A1023" s="134" t="s">
        <v>451</v>
      </c>
      <c r="B1023" s="112">
        <v>3739</v>
      </c>
      <c r="C1023" s="112">
        <v>3593</v>
      </c>
      <c r="D1023" s="112">
        <v>146</v>
      </c>
      <c r="E1023" s="112">
        <v>0</v>
      </c>
      <c r="F1023" s="112">
        <v>2077</v>
      </c>
      <c r="G1023" s="112">
        <v>2021</v>
      </c>
      <c r="H1023" s="112">
        <v>56</v>
      </c>
      <c r="I1023" s="112">
        <v>0</v>
      </c>
      <c r="J1023" s="241">
        <v>1.8001925854597978</v>
      </c>
      <c r="K1023" s="241">
        <v>1.7778327560613558</v>
      </c>
      <c r="L1023" s="241">
        <v>2.6071428571428572</v>
      </c>
      <c r="M1023" s="241" t="s">
        <v>929</v>
      </c>
    </row>
    <row r="1024" spans="1:13" s="63" customFormat="1" ht="12" customHeight="1" x14ac:dyDescent="0.15">
      <c r="A1024" s="134" t="s">
        <v>462</v>
      </c>
      <c r="B1024" s="112">
        <v>1789</v>
      </c>
      <c r="C1024" s="112">
        <v>1250</v>
      </c>
      <c r="D1024" s="112">
        <v>502</v>
      </c>
      <c r="E1024" s="112">
        <v>37</v>
      </c>
      <c r="F1024" s="112">
        <v>2944</v>
      </c>
      <c r="G1024" s="112">
        <v>1543</v>
      </c>
      <c r="H1024" s="112">
        <v>1394</v>
      </c>
      <c r="I1024" s="112">
        <v>7</v>
      </c>
      <c r="J1024" s="241">
        <v>0.60767663043478259</v>
      </c>
      <c r="K1024" s="241">
        <v>0.81011017498379778</v>
      </c>
      <c r="L1024" s="241">
        <v>0.36011477761836441</v>
      </c>
      <c r="M1024" s="241">
        <v>5.2857142857142856</v>
      </c>
    </row>
    <row r="1025" spans="1:13" s="63" customFormat="1" ht="12" customHeight="1" x14ac:dyDescent="0.15">
      <c r="A1025" s="134" t="s">
        <v>467</v>
      </c>
      <c r="B1025" s="112">
        <v>205</v>
      </c>
      <c r="C1025" s="112">
        <v>205</v>
      </c>
      <c r="D1025" s="112">
        <v>0</v>
      </c>
      <c r="E1025" s="112">
        <v>0</v>
      </c>
      <c r="F1025" s="112">
        <v>148</v>
      </c>
      <c r="G1025" s="112">
        <v>148</v>
      </c>
      <c r="H1025" s="112">
        <v>0</v>
      </c>
      <c r="I1025" s="112">
        <v>0</v>
      </c>
      <c r="J1025" s="241">
        <v>1.3851351351351351</v>
      </c>
      <c r="K1025" s="241">
        <v>1.3851351351351351</v>
      </c>
      <c r="L1025" s="241" t="s">
        <v>929</v>
      </c>
      <c r="M1025" s="241" t="s">
        <v>929</v>
      </c>
    </row>
    <row r="1026" spans="1:13" s="63" customFormat="1" ht="12" customHeight="1" x14ac:dyDescent="0.15">
      <c r="A1026" s="134" t="s">
        <v>114</v>
      </c>
      <c r="B1026" s="112">
        <v>737</v>
      </c>
      <c r="C1026" s="112">
        <v>737</v>
      </c>
      <c r="D1026" s="112">
        <v>0</v>
      </c>
      <c r="E1026" s="112">
        <v>0</v>
      </c>
      <c r="F1026" s="112">
        <v>286</v>
      </c>
      <c r="G1026" s="112">
        <v>286</v>
      </c>
      <c r="H1026" s="112">
        <v>0</v>
      </c>
      <c r="I1026" s="112">
        <v>0</v>
      </c>
      <c r="J1026" s="241">
        <v>2.5769230769230771</v>
      </c>
      <c r="K1026" s="241">
        <v>2.5769230769230771</v>
      </c>
      <c r="L1026" s="241" t="s">
        <v>929</v>
      </c>
      <c r="M1026" s="241" t="s">
        <v>929</v>
      </c>
    </row>
    <row r="1027" spans="1:13" s="63" customFormat="1" ht="12" customHeight="1" x14ac:dyDescent="0.15">
      <c r="A1027" s="134" t="s">
        <v>474</v>
      </c>
      <c r="B1027" s="112">
        <v>4182</v>
      </c>
      <c r="C1027" s="112">
        <v>3970</v>
      </c>
      <c r="D1027" s="112">
        <v>212</v>
      </c>
      <c r="E1027" s="112">
        <v>0</v>
      </c>
      <c r="F1027" s="112">
        <v>1461</v>
      </c>
      <c r="G1027" s="112">
        <v>1427</v>
      </c>
      <c r="H1027" s="112">
        <v>34</v>
      </c>
      <c r="I1027" s="112">
        <v>0</v>
      </c>
      <c r="J1027" s="241">
        <v>2.862422997946612</v>
      </c>
      <c r="K1027" s="241">
        <v>2.7820602662929224</v>
      </c>
      <c r="L1027" s="241">
        <v>6.2352941176470589</v>
      </c>
      <c r="M1027" s="241" t="s">
        <v>929</v>
      </c>
    </row>
    <row r="1028" spans="1:13" s="63" customFormat="1" ht="12" customHeight="1" x14ac:dyDescent="0.15">
      <c r="A1028" s="134" t="s">
        <v>486</v>
      </c>
      <c r="B1028" s="112">
        <v>838</v>
      </c>
      <c r="C1028" s="112">
        <v>838</v>
      </c>
      <c r="D1028" s="112">
        <v>0</v>
      </c>
      <c r="E1028" s="112">
        <v>0</v>
      </c>
      <c r="F1028" s="112">
        <v>483</v>
      </c>
      <c r="G1028" s="112">
        <v>476</v>
      </c>
      <c r="H1028" s="112">
        <v>6</v>
      </c>
      <c r="I1028" s="112">
        <v>1</v>
      </c>
      <c r="J1028" s="241">
        <v>1.7349896480331264</v>
      </c>
      <c r="K1028" s="241">
        <v>1.7605042016806722</v>
      </c>
      <c r="L1028" s="241" t="s">
        <v>929</v>
      </c>
      <c r="M1028" s="241" t="s">
        <v>929</v>
      </c>
    </row>
    <row r="1029" spans="1:13" s="63" customFormat="1" ht="12" customHeight="1" x14ac:dyDescent="0.15">
      <c r="A1029" s="134" t="s">
        <v>944</v>
      </c>
      <c r="B1029" s="112">
        <v>24650</v>
      </c>
      <c r="C1029" s="112">
        <v>22280</v>
      </c>
      <c r="D1029" s="112">
        <v>2059</v>
      </c>
      <c r="E1029" s="112">
        <v>311</v>
      </c>
      <c r="F1029" s="112">
        <v>11609</v>
      </c>
      <c r="G1029" s="112">
        <v>9633</v>
      </c>
      <c r="H1029" s="112">
        <v>1847</v>
      </c>
      <c r="I1029" s="112">
        <v>121</v>
      </c>
      <c r="J1029" s="241">
        <v>2.1233525712809027</v>
      </c>
      <c r="K1029" s="241">
        <v>2.3128827987127583</v>
      </c>
      <c r="L1029" s="241">
        <v>1.1147807255008122</v>
      </c>
      <c r="M1029" s="241">
        <v>2.5702479338842976</v>
      </c>
    </row>
    <row r="1030" spans="1:13" s="63" customFormat="1" ht="36.950000000000003" customHeight="1" x14ac:dyDescent="0.15">
      <c r="A1030" s="134" t="s">
        <v>945</v>
      </c>
      <c r="B1030" s="112">
        <v>22861</v>
      </c>
      <c r="C1030" s="112">
        <v>21030</v>
      </c>
      <c r="D1030" s="112">
        <v>1557</v>
      </c>
      <c r="E1030" s="112">
        <v>274</v>
      </c>
      <c r="F1030" s="112">
        <v>8622</v>
      </c>
      <c r="G1030" s="112">
        <v>8070</v>
      </c>
      <c r="H1030" s="112">
        <v>430</v>
      </c>
      <c r="I1030" s="112">
        <v>114</v>
      </c>
      <c r="J1030" s="241">
        <v>2.6514729761076317</v>
      </c>
      <c r="K1030" s="241">
        <v>2.6059479553903344</v>
      </c>
      <c r="L1030" s="241">
        <v>3.6209302325581394</v>
      </c>
      <c r="M1030" s="241">
        <v>2.4035087719298245</v>
      </c>
    </row>
    <row r="1031" spans="1:13" s="63" customFormat="1" ht="36.950000000000003" customHeight="1" x14ac:dyDescent="0.15">
      <c r="A1031" s="134" t="s">
        <v>932</v>
      </c>
      <c r="B1031" s="112">
        <v>1789</v>
      </c>
      <c r="C1031" s="112">
        <v>1250</v>
      </c>
      <c r="D1031" s="112">
        <v>502</v>
      </c>
      <c r="E1031" s="112">
        <v>37</v>
      </c>
      <c r="F1031" s="112">
        <v>2987</v>
      </c>
      <c r="G1031" s="112">
        <v>1563</v>
      </c>
      <c r="H1031" s="112">
        <v>1417</v>
      </c>
      <c r="I1031" s="112">
        <v>7</v>
      </c>
      <c r="J1031" s="241">
        <v>0.59892869099430868</v>
      </c>
      <c r="K1031" s="241">
        <v>0.79974408189379398</v>
      </c>
      <c r="L1031" s="241">
        <v>0.35426958362738181</v>
      </c>
      <c r="M1031" s="241">
        <v>5.2857142857142856</v>
      </c>
    </row>
    <row r="1032" spans="1:13" s="63" customFormat="1" ht="21.95" customHeight="1" x14ac:dyDescent="0.15">
      <c r="A1032" s="134"/>
      <c r="B1032" s="243" t="s">
        <v>124</v>
      </c>
      <c r="C1032" s="112"/>
      <c r="D1032" s="112"/>
      <c r="E1032" s="112"/>
      <c r="F1032" s="112"/>
      <c r="G1032" s="112"/>
      <c r="H1032" s="112"/>
      <c r="I1032" s="112"/>
      <c r="J1032" s="241"/>
      <c r="K1032" s="241" t="s">
        <v>933</v>
      </c>
      <c r="L1032" s="241" t="s">
        <v>933</v>
      </c>
      <c r="M1032" s="241" t="s">
        <v>933</v>
      </c>
    </row>
    <row r="1033" spans="1:13" s="63" customFormat="1" x14ac:dyDescent="0.2">
      <c r="A1033" s="134"/>
      <c r="B1033" s="245"/>
      <c r="C1033" s="112"/>
      <c r="D1033" s="112"/>
      <c r="E1033" s="112"/>
      <c r="F1033" s="112"/>
      <c r="G1033" s="112"/>
      <c r="H1033" s="112"/>
      <c r="I1033" s="112"/>
      <c r="J1033" s="241"/>
      <c r="K1033" s="241" t="s">
        <v>933</v>
      </c>
      <c r="L1033" s="241" t="s">
        <v>933</v>
      </c>
      <c r="M1033" s="241" t="s">
        <v>933</v>
      </c>
    </row>
    <row r="1034" spans="1:13" s="63" customFormat="1" ht="12" customHeight="1" x14ac:dyDescent="0.15">
      <c r="A1034" s="134" t="s">
        <v>418</v>
      </c>
      <c r="B1034" s="112">
        <v>680</v>
      </c>
      <c r="C1034" s="112">
        <v>680</v>
      </c>
      <c r="D1034" s="112">
        <v>0</v>
      </c>
      <c r="E1034" s="112">
        <v>0</v>
      </c>
      <c r="F1034" s="112">
        <v>341</v>
      </c>
      <c r="G1034" s="112">
        <v>341</v>
      </c>
      <c r="H1034" s="112">
        <v>0</v>
      </c>
      <c r="I1034" s="112">
        <v>0</v>
      </c>
      <c r="J1034" s="241">
        <v>1.9941348973607038</v>
      </c>
      <c r="K1034" s="241">
        <v>1.9941348973607038</v>
      </c>
      <c r="L1034" s="241" t="s">
        <v>929</v>
      </c>
      <c r="M1034" s="241" t="s">
        <v>929</v>
      </c>
    </row>
    <row r="1035" spans="1:13" s="63" customFormat="1" ht="12" customHeight="1" x14ac:dyDescent="0.15">
      <c r="A1035" s="134" t="s">
        <v>437</v>
      </c>
      <c r="B1035" s="112">
        <v>8</v>
      </c>
      <c r="C1035" s="112">
        <v>8</v>
      </c>
      <c r="D1035" s="112">
        <v>0</v>
      </c>
      <c r="E1035" s="112">
        <v>0</v>
      </c>
      <c r="F1035" s="112">
        <v>11</v>
      </c>
      <c r="G1035" s="112">
        <v>11</v>
      </c>
      <c r="H1035" s="112">
        <v>0</v>
      </c>
      <c r="I1035" s="112">
        <v>0</v>
      </c>
      <c r="J1035" s="241">
        <v>0.72727272727272729</v>
      </c>
      <c r="K1035" s="241">
        <v>0.72727272727272729</v>
      </c>
      <c r="L1035" s="241" t="s">
        <v>929</v>
      </c>
      <c r="M1035" s="241" t="s">
        <v>929</v>
      </c>
    </row>
    <row r="1036" spans="1:13" s="63" customFormat="1" ht="12" customHeight="1" x14ac:dyDescent="0.15">
      <c r="A1036" s="134" t="s">
        <v>440</v>
      </c>
      <c r="B1036" s="112">
        <v>1553</v>
      </c>
      <c r="C1036" s="112">
        <v>1484</v>
      </c>
      <c r="D1036" s="112">
        <v>69</v>
      </c>
      <c r="E1036" s="112">
        <v>0</v>
      </c>
      <c r="F1036" s="112">
        <v>367</v>
      </c>
      <c r="G1036" s="112">
        <v>354</v>
      </c>
      <c r="H1036" s="112">
        <v>13</v>
      </c>
      <c r="I1036" s="112">
        <v>0</v>
      </c>
      <c r="J1036" s="241">
        <v>4.2316076294277929</v>
      </c>
      <c r="K1036" s="241">
        <v>4.1920903954802258</v>
      </c>
      <c r="L1036" s="241">
        <v>5.3076923076923075</v>
      </c>
      <c r="M1036" s="241" t="s">
        <v>929</v>
      </c>
    </row>
    <row r="1037" spans="1:13" s="63" customFormat="1" ht="12" customHeight="1" x14ac:dyDescent="0.15">
      <c r="A1037" s="134" t="s">
        <v>451</v>
      </c>
      <c r="B1037" s="112">
        <v>990</v>
      </c>
      <c r="C1037" s="112">
        <v>990</v>
      </c>
      <c r="D1037" s="112">
        <v>0</v>
      </c>
      <c r="E1037" s="112">
        <v>0</v>
      </c>
      <c r="F1037" s="112">
        <v>485</v>
      </c>
      <c r="G1037" s="112">
        <v>485</v>
      </c>
      <c r="H1037" s="112">
        <v>0</v>
      </c>
      <c r="I1037" s="112">
        <v>0</v>
      </c>
      <c r="J1037" s="241">
        <v>2.0412371134020617</v>
      </c>
      <c r="K1037" s="241">
        <v>2.0412371134020617</v>
      </c>
      <c r="L1037" s="241" t="s">
        <v>929</v>
      </c>
      <c r="M1037" s="241" t="s">
        <v>929</v>
      </c>
    </row>
    <row r="1038" spans="1:13" s="63" customFormat="1" ht="12" customHeight="1" x14ac:dyDescent="0.15">
      <c r="A1038" s="134" t="s">
        <v>462</v>
      </c>
      <c r="B1038" s="112">
        <v>495</v>
      </c>
      <c r="C1038" s="112">
        <v>495</v>
      </c>
      <c r="D1038" s="112">
        <v>0</v>
      </c>
      <c r="E1038" s="112">
        <v>0</v>
      </c>
      <c r="F1038" s="112">
        <v>1417</v>
      </c>
      <c r="G1038" s="112">
        <v>1417</v>
      </c>
      <c r="H1038" s="112">
        <v>0</v>
      </c>
      <c r="I1038" s="112">
        <v>0</v>
      </c>
      <c r="J1038" s="241">
        <v>0.34932956951305577</v>
      </c>
      <c r="K1038" s="241">
        <v>0.34932956951305577</v>
      </c>
      <c r="L1038" s="241" t="s">
        <v>929</v>
      </c>
      <c r="M1038" s="241" t="s">
        <v>929</v>
      </c>
    </row>
    <row r="1039" spans="1:13" s="63" customFormat="1" ht="12" customHeight="1" x14ac:dyDescent="0.15">
      <c r="A1039" s="134" t="s">
        <v>114</v>
      </c>
      <c r="B1039" s="112">
        <v>158</v>
      </c>
      <c r="C1039" s="112">
        <v>158</v>
      </c>
      <c r="D1039" s="112">
        <v>0</v>
      </c>
      <c r="E1039" s="112">
        <v>0</v>
      </c>
      <c r="F1039" s="112">
        <v>111</v>
      </c>
      <c r="G1039" s="112">
        <v>111</v>
      </c>
      <c r="H1039" s="112">
        <v>0</v>
      </c>
      <c r="I1039" s="112">
        <v>0</v>
      </c>
      <c r="J1039" s="241">
        <v>1.4234234234234233</v>
      </c>
      <c r="K1039" s="241">
        <v>1.4234234234234233</v>
      </c>
      <c r="L1039" s="241" t="s">
        <v>929</v>
      </c>
      <c r="M1039" s="241" t="s">
        <v>929</v>
      </c>
    </row>
    <row r="1040" spans="1:13" s="63" customFormat="1" ht="12" customHeight="1" x14ac:dyDescent="0.15">
      <c r="A1040" s="134" t="s">
        <v>474</v>
      </c>
      <c r="B1040" s="112">
        <v>782</v>
      </c>
      <c r="C1040" s="112">
        <v>782</v>
      </c>
      <c r="D1040" s="112">
        <v>0</v>
      </c>
      <c r="E1040" s="112">
        <v>0</v>
      </c>
      <c r="F1040" s="112">
        <v>314</v>
      </c>
      <c r="G1040" s="112">
        <v>314</v>
      </c>
      <c r="H1040" s="112">
        <v>0</v>
      </c>
      <c r="I1040" s="112">
        <v>0</v>
      </c>
      <c r="J1040" s="241">
        <v>2.4904458598726116</v>
      </c>
      <c r="K1040" s="241">
        <v>2.4904458598726116</v>
      </c>
      <c r="L1040" s="241" t="s">
        <v>929</v>
      </c>
      <c r="M1040" s="241" t="s">
        <v>929</v>
      </c>
    </row>
    <row r="1041" spans="1:13" s="63" customFormat="1" ht="12" customHeight="1" x14ac:dyDescent="0.15">
      <c r="A1041" s="134" t="s">
        <v>486</v>
      </c>
      <c r="B1041" s="112">
        <v>140</v>
      </c>
      <c r="C1041" s="112">
        <v>140</v>
      </c>
      <c r="D1041" s="112">
        <v>0</v>
      </c>
      <c r="E1041" s="112">
        <v>0</v>
      </c>
      <c r="F1041" s="112">
        <v>120</v>
      </c>
      <c r="G1041" s="112">
        <v>120</v>
      </c>
      <c r="H1041" s="112">
        <v>0</v>
      </c>
      <c r="I1041" s="112">
        <v>0</v>
      </c>
      <c r="J1041" s="241">
        <v>1.1666666666666667</v>
      </c>
      <c r="K1041" s="241">
        <v>1.1666666666666667</v>
      </c>
      <c r="L1041" s="241" t="s">
        <v>929</v>
      </c>
      <c r="M1041" s="241" t="s">
        <v>929</v>
      </c>
    </row>
    <row r="1042" spans="1:13" s="63" customFormat="1" ht="12" customHeight="1" x14ac:dyDescent="0.15">
      <c r="A1042" s="134" t="s">
        <v>944</v>
      </c>
      <c r="B1042" s="112">
        <v>4806</v>
      </c>
      <c r="C1042" s="112">
        <v>4737</v>
      </c>
      <c r="D1042" s="112">
        <v>69</v>
      </c>
      <c r="E1042" s="112">
        <v>0</v>
      </c>
      <c r="F1042" s="112">
        <v>3328</v>
      </c>
      <c r="G1042" s="112">
        <v>3315</v>
      </c>
      <c r="H1042" s="112">
        <v>13</v>
      </c>
      <c r="I1042" s="112">
        <v>0</v>
      </c>
      <c r="J1042" s="241">
        <v>1.4441105769230769</v>
      </c>
      <c r="K1042" s="241">
        <v>1.4289592760180996</v>
      </c>
      <c r="L1042" s="241">
        <v>5.3076923076923075</v>
      </c>
      <c r="M1042" s="241" t="s">
        <v>929</v>
      </c>
    </row>
    <row r="1043" spans="1:13" s="63" customFormat="1" ht="36.950000000000003" customHeight="1" x14ac:dyDescent="0.15">
      <c r="A1043" s="134" t="s">
        <v>945</v>
      </c>
      <c r="B1043" s="112">
        <v>4311</v>
      </c>
      <c r="C1043" s="112">
        <v>4242</v>
      </c>
      <c r="D1043" s="112">
        <v>69</v>
      </c>
      <c r="E1043" s="112">
        <v>0</v>
      </c>
      <c r="F1043" s="112">
        <v>1880</v>
      </c>
      <c r="G1043" s="112">
        <v>1867</v>
      </c>
      <c r="H1043" s="112">
        <v>13</v>
      </c>
      <c r="I1043" s="112">
        <v>0</v>
      </c>
      <c r="J1043" s="241">
        <v>2.2930851063829789</v>
      </c>
      <c r="K1043" s="241">
        <v>2.272094268880557</v>
      </c>
      <c r="L1043" s="241">
        <v>5.3076923076923075</v>
      </c>
      <c r="M1043" s="241" t="s">
        <v>929</v>
      </c>
    </row>
    <row r="1044" spans="1:13" s="63" customFormat="1" ht="36.950000000000003" customHeight="1" x14ac:dyDescent="0.15">
      <c r="A1044" s="134" t="s">
        <v>932</v>
      </c>
      <c r="B1044" s="112">
        <v>495</v>
      </c>
      <c r="C1044" s="112">
        <v>495</v>
      </c>
      <c r="D1044" s="112">
        <v>0</v>
      </c>
      <c r="E1044" s="112">
        <v>0</v>
      </c>
      <c r="F1044" s="112">
        <v>1448</v>
      </c>
      <c r="G1044" s="112">
        <v>1448</v>
      </c>
      <c r="H1044" s="112">
        <v>0</v>
      </c>
      <c r="I1044" s="112">
        <v>0</v>
      </c>
      <c r="J1044" s="241">
        <v>0.34185082872928174</v>
      </c>
      <c r="K1044" s="241">
        <v>0.34185082872928174</v>
      </c>
      <c r="L1044" s="241" t="s">
        <v>929</v>
      </c>
      <c r="M1044" s="241" t="s">
        <v>929</v>
      </c>
    </row>
    <row r="1045" spans="1:13" s="63" customFormat="1" ht="21.95" customHeight="1" x14ac:dyDescent="0.15">
      <c r="A1045" s="134"/>
      <c r="B1045" s="243" t="s">
        <v>125</v>
      </c>
      <c r="C1045" s="112"/>
      <c r="D1045" s="112"/>
      <c r="E1045" s="112"/>
      <c r="F1045" s="112"/>
      <c r="G1045" s="112"/>
      <c r="H1045" s="112"/>
      <c r="I1045" s="112"/>
      <c r="J1045" s="241"/>
      <c r="K1045" s="241" t="s">
        <v>933</v>
      </c>
      <c r="L1045" s="241" t="s">
        <v>933</v>
      </c>
      <c r="M1045" s="241" t="s">
        <v>933</v>
      </c>
    </row>
    <row r="1046" spans="1:13" s="63" customFormat="1" x14ac:dyDescent="0.2">
      <c r="A1046" s="134"/>
      <c r="B1046" s="245"/>
      <c r="C1046" s="112"/>
      <c r="D1046" s="112"/>
      <c r="E1046" s="112"/>
      <c r="F1046" s="112"/>
      <c r="G1046" s="112"/>
      <c r="H1046" s="112"/>
      <c r="I1046" s="112"/>
      <c r="J1046" s="241"/>
      <c r="K1046" s="241" t="s">
        <v>933</v>
      </c>
      <c r="L1046" s="241" t="s">
        <v>933</v>
      </c>
      <c r="M1046" s="241" t="s">
        <v>933</v>
      </c>
    </row>
    <row r="1047" spans="1:13" s="63" customFormat="1" ht="12" customHeight="1" x14ac:dyDescent="0.15">
      <c r="A1047" s="134" t="s">
        <v>418</v>
      </c>
      <c r="B1047" s="112">
        <v>3406</v>
      </c>
      <c r="C1047" s="112">
        <v>3406</v>
      </c>
      <c r="D1047" s="112">
        <v>0</v>
      </c>
      <c r="E1047" s="112">
        <v>0</v>
      </c>
      <c r="F1047" s="112">
        <v>1422</v>
      </c>
      <c r="G1047" s="112">
        <v>1416</v>
      </c>
      <c r="H1047" s="112">
        <v>1</v>
      </c>
      <c r="I1047" s="112">
        <v>0</v>
      </c>
      <c r="J1047" s="241">
        <v>2.3952180028129395</v>
      </c>
      <c r="K1047" s="241">
        <v>2.4053672316384183</v>
      </c>
      <c r="L1047" s="241" t="s">
        <v>929</v>
      </c>
      <c r="M1047" s="241" t="s">
        <v>929</v>
      </c>
    </row>
    <row r="1048" spans="1:13" s="63" customFormat="1" ht="12" customHeight="1" x14ac:dyDescent="0.15">
      <c r="A1048" s="134" t="s">
        <v>437</v>
      </c>
      <c r="B1048" s="112">
        <v>235</v>
      </c>
      <c r="C1048" s="112">
        <v>235</v>
      </c>
      <c r="D1048" s="112">
        <v>0</v>
      </c>
      <c r="E1048" s="112">
        <v>0</v>
      </c>
      <c r="F1048" s="112">
        <v>74</v>
      </c>
      <c r="G1048" s="112">
        <v>74</v>
      </c>
      <c r="H1048" s="112">
        <v>0</v>
      </c>
      <c r="I1048" s="112">
        <v>0</v>
      </c>
      <c r="J1048" s="241">
        <v>3.1756756756756759</v>
      </c>
      <c r="K1048" s="241">
        <v>3.1756756756756759</v>
      </c>
      <c r="L1048" s="241" t="s">
        <v>929</v>
      </c>
      <c r="M1048" s="241" t="s">
        <v>929</v>
      </c>
    </row>
    <row r="1049" spans="1:13" s="63" customFormat="1" ht="12" customHeight="1" x14ac:dyDescent="0.15">
      <c r="A1049" s="134" t="s">
        <v>440</v>
      </c>
      <c r="B1049" s="112">
        <v>6673</v>
      </c>
      <c r="C1049" s="112">
        <v>6069</v>
      </c>
      <c r="D1049" s="112">
        <v>604</v>
      </c>
      <c r="E1049" s="112">
        <v>0</v>
      </c>
      <c r="F1049" s="112">
        <v>1828</v>
      </c>
      <c r="G1049" s="112">
        <v>1787</v>
      </c>
      <c r="H1049" s="112">
        <v>41</v>
      </c>
      <c r="I1049" s="112">
        <v>0</v>
      </c>
      <c r="J1049" s="241">
        <v>3.6504376367614881</v>
      </c>
      <c r="K1049" s="241">
        <v>3.3961947397873531</v>
      </c>
      <c r="L1049" s="241">
        <v>14.731707317073171</v>
      </c>
      <c r="M1049" s="241" t="s">
        <v>929</v>
      </c>
    </row>
    <row r="1050" spans="1:13" s="63" customFormat="1" ht="12" customHeight="1" x14ac:dyDescent="0.15">
      <c r="A1050" s="134" t="s">
        <v>451</v>
      </c>
      <c r="B1050" s="112">
        <v>3189</v>
      </c>
      <c r="C1050" s="112">
        <v>3141</v>
      </c>
      <c r="D1050" s="112">
        <v>48</v>
      </c>
      <c r="E1050" s="112">
        <v>0</v>
      </c>
      <c r="F1050" s="112">
        <v>1835</v>
      </c>
      <c r="G1050" s="112">
        <v>1825</v>
      </c>
      <c r="H1050" s="112">
        <v>10</v>
      </c>
      <c r="I1050" s="112">
        <v>0</v>
      </c>
      <c r="J1050" s="241">
        <v>1.737874659400545</v>
      </c>
      <c r="K1050" s="241">
        <v>1.721095890410959</v>
      </c>
      <c r="L1050" s="241">
        <v>4.8</v>
      </c>
      <c r="M1050" s="241" t="s">
        <v>929</v>
      </c>
    </row>
    <row r="1051" spans="1:13" s="63" customFormat="1" ht="12" customHeight="1" x14ac:dyDescent="0.15">
      <c r="A1051" s="134" t="s">
        <v>462</v>
      </c>
      <c r="B1051" s="112">
        <v>1267</v>
      </c>
      <c r="C1051" s="112">
        <v>1237</v>
      </c>
      <c r="D1051" s="112">
        <v>30</v>
      </c>
      <c r="E1051" s="112">
        <v>0</v>
      </c>
      <c r="F1051" s="112">
        <v>2435</v>
      </c>
      <c r="G1051" s="112">
        <v>2426</v>
      </c>
      <c r="H1051" s="112">
        <v>9</v>
      </c>
      <c r="I1051" s="112">
        <v>0</v>
      </c>
      <c r="J1051" s="241">
        <v>0.52032854209445589</v>
      </c>
      <c r="K1051" s="241">
        <v>0.50989282769991751</v>
      </c>
      <c r="L1051" s="241">
        <v>3.3333333333333335</v>
      </c>
      <c r="M1051" s="241" t="s">
        <v>929</v>
      </c>
    </row>
    <row r="1052" spans="1:13" s="63" customFormat="1" ht="12" customHeight="1" x14ac:dyDescent="0.15">
      <c r="A1052" s="134" t="s">
        <v>467</v>
      </c>
      <c r="B1052" s="112">
        <v>241</v>
      </c>
      <c r="C1052" s="112">
        <v>241</v>
      </c>
      <c r="D1052" s="112">
        <v>0</v>
      </c>
      <c r="E1052" s="112">
        <v>0</v>
      </c>
      <c r="F1052" s="112">
        <v>203</v>
      </c>
      <c r="G1052" s="112">
        <v>203</v>
      </c>
      <c r="H1052" s="112">
        <v>0</v>
      </c>
      <c r="I1052" s="112">
        <v>0</v>
      </c>
      <c r="J1052" s="241">
        <v>1.187192118226601</v>
      </c>
      <c r="K1052" s="241">
        <v>1.187192118226601</v>
      </c>
      <c r="L1052" s="241" t="s">
        <v>929</v>
      </c>
      <c r="M1052" s="241" t="s">
        <v>929</v>
      </c>
    </row>
    <row r="1053" spans="1:13" s="63" customFormat="1" ht="12" customHeight="1" x14ac:dyDescent="0.15">
      <c r="A1053" s="134" t="s">
        <v>114</v>
      </c>
      <c r="B1053" s="112">
        <v>807</v>
      </c>
      <c r="C1053" s="112">
        <v>807</v>
      </c>
      <c r="D1053" s="112">
        <v>0</v>
      </c>
      <c r="E1053" s="112">
        <v>0</v>
      </c>
      <c r="F1053" s="112">
        <v>392</v>
      </c>
      <c r="G1053" s="112">
        <v>392</v>
      </c>
      <c r="H1053" s="112">
        <v>0</v>
      </c>
      <c r="I1053" s="112">
        <v>0</v>
      </c>
      <c r="J1053" s="241">
        <v>2.0586734693877551</v>
      </c>
      <c r="K1053" s="241">
        <v>2.0586734693877551</v>
      </c>
      <c r="L1053" s="241" t="s">
        <v>929</v>
      </c>
      <c r="M1053" s="241" t="s">
        <v>929</v>
      </c>
    </row>
    <row r="1054" spans="1:13" s="63" customFormat="1" ht="12" customHeight="1" x14ac:dyDescent="0.15">
      <c r="A1054" s="134" t="s">
        <v>474</v>
      </c>
      <c r="B1054" s="112">
        <v>4788</v>
      </c>
      <c r="C1054" s="112">
        <v>4642</v>
      </c>
      <c r="D1054" s="112">
        <v>146</v>
      </c>
      <c r="E1054" s="112">
        <v>0</v>
      </c>
      <c r="F1054" s="112">
        <v>1817</v>
      </c>
      <c r="G1054" s="112">
        <v>1777</v>
      </c>
      <c r="H1054" s="112">
        <v>40</v>
      </c>
      <c r="I1054" s="112">
        <v>0</v>
      </c>
      <c r="J1054" s="241">
        <v>2.6351128233351679</v>
      </c>
      <c r="K1054" s="241">
        <v>2.6122678671918966</v>
      </c>
      <c r="L1054" s="241">
        <v>3.65</v>
      </c>
      <c r="M1054" s="241" t="s">
        <v>929</v>
      </c>
    </row>
    <row r="1055" spans="1:13" s="63" customFormat="1" ht="12" customHeight="1" x14ac:dyDescent="0.15">
      <c r="A1055" s="134" t="s">
        <v>486</v>
      </c>
      <c r="B1055" s="112">
        <v>1009</v>
      </c>
      <c r="C1055" s="112">
        <v>887</v>
      </c>
      <c r="D1055" s="112">
        <v>122</v>
      </c>
      <c r="E1055" s="112">
        <v>0</v>
      </c>
      <c r="F1055" s="112">
        <v>663</v>
      </c>
      <c r="G1055" s="112">
        <v>642</v>
      </c>
      <c r="H1055" s="112">
        <v>21</v>
      </c>
      <c r="I1055" s="112">
        <v>0</v>
      </c>
      <c r="J1055" s="241">
        <v>1.5218702865761689</v>
      </c>
      <c r="K1055" s="241">
        <v>1.381619937694704</v>
      </c>
      <c r="L1055" s="241">
        <v>5.8095238095238093</v>
      </c>
      <c r="M1055" s="241" t="s">
        <v>929</v>
      </c>
    </row>
    <row r="1056" spans="1:13" s="63" customFormat="1" ht="12" customHeight="1" x14ac:dyDescent="0.15">
      <c r="A1056" s="134" t="s">
        <v>944</v>
      </c>
      <c r="B1056" s="112">
        <v>21615</v>
      </c>
      <c r="C1056" s="112">
        <v>20665</v>
      </c>
      <c r="D1056" s="112">
        <v>950</v>
      </c>
      <c r="E1056" s="112">
        <v>0</v>
      </c>
      <c r="F1056" s="112">
        <v>11422</v>
      </c>
      <c r="G1056" s="112">
        <v>11293</v>
      </c>
      <c r="H1056" s="112">
        <v>124</v>
      </c>
      <c r="I1056" s="112">
        <v>0</v>
      </c>
      <c r="J1056" s="241">
        <v>1.8924006303624583</v>
      </c>
      <c r="K1056" s="241">
        <v>1.8298946249889312</v>
      </c>
      <c r="L1056" s="241">
        <v>7.661290322580645</v>
      </c>
      <c r="M1056" s="241" t="s">
        <v>929</v>
      </c>
    </row>
    <row r="1057" spans="1:13" s="63" customFormat="1" ht="36.950000000000003" customHeight="1" x14ac:dyDescent="0.15">
      <c r="A1057" s="134" t="s">
        <v>945</v>
      </c>
      <c r="B1057" s="112">
        <v>20348</v>
      </c>
      <c r="C1057" s="112">
        <v>19428</v>
      </c>
      <c r="D1057" s="112">
        <v>920</v>
      </c>
      <c r="E1057" s="112">
        <v>0</v>
      </c>
      <c r="F1057" s="112">
        <v>8939</v>
      </c>
      <c r="G1057" s="112">
        <v>8819</v>
      </c>
      <c r="H1057" s="112">
        <v>115</v>
      </c>
      <c r="I1057" s="112">
        <v>0</v>
      </c>
      <c r="J1057" s="241">
        <v>2.2763172614386398</v>
      </c>
      <c r="K1057" s="241">
        <v>2.2029708583739653</v>
      </c>
      <c r="L1057" s="241">
        <v>8</v>
      </c>
      <c r="M1057" s="241" t="s">
        <v>929</v>
      </c>
    </row>
    <row r="1058" spans="1:13" s="63" customFormat="1" ht="36.950000000000003" customHeight="1" x14ac:dyDescent="0.15">
      <c r="A1058" s="134" t="s">
        <v>932</v>
      </c>
      <c r="B1058" s="112">
        <v>1267</v>
      </c>
      <c r="C1058" s="112">
        <v>1237</v>
      </c>
      <c r="D1058" s="112">
        <v>30</v>
      </c>
      <c r="E1058" s="112">
        <v>0</v>
      </c>
      <c r="F1058" s="112">
        <v>2483</v>
      </c>
      <c r="G1058" s="112">
        <v>2474</v>
      </c>
      <c r="H1058" s="112">
        <v>9</v>
      </c>
      <c r="I1058" s="112">
        <v>0</v>
      </c>
      <c r="J1058" s="241">
        <v>0.51026983487716471</v>
      </c>
      <c r="K1058" s="241">
        <v>0.5</v>
      </c>
      <c r="L1058" s="241">
        <v>3.3333333333333335</v>
      </c>
      <c r="M1058" s="241" t="s">
        <v>929</v>
      </c>
    </row>
    <row r="1059" spans="1:13" s="63" customFormat="1" ht="11.25" customHeight="1" x14ac:dyDescent="0.15">
      <c r="A1059" s="134"/>
      <c r="B1059" s="112"/>
      <c r="C1059" s="112"/>
      <c r="D1059" s="112"/>
      <c r="E1059" s="112"/>
      <c r="F1059" s="112"/>
      <c r="G1059" s="112"/>
      <c r="H1059" s="112"/>
      <c r="I1059" s="112"/>
      <c r="J1059" s="241"/>
      <c r="K1059" s="241"/>
      <c r="L1059" s="241"/>
      <c r="M1059" s="241"/>
    </row>
    <row r="1060" spans="1:13" s="63" customFormat="1" ht="11.25" customHeight="1" x14ac:dyDescent="0.15">
      <c r="A1060" s="134"/>
      <c r="B1060" s="112"/>
      <c r="C1060" s="112"/>
      <c r="D1060" s="112"/>
      <c r="E1060" s="112"/>
      <c r="F1060" s="112"/>
      <c r="G1060" s="112"/>
      <c r="H1060" s="112"/>
      <c r="I1060" s="112"/>
      <c r="J1060" s="241"/>
      <c r="K1060" s="241"/>
      <c r="L1060" s="241"/>
      <c r="M1060" s="241"/>
    </row>
    <row r="1061" spans="1:13" s="63" customFormat="1" ht="11.25" customHeight="1" x14ac:dyDescent="0.15">
      <c r="A1061" s="134"/>
      <c r="B1061" s="112"/>
      <c r="C1061" s="112"/>
      <c r="D1061" s="112"/>
      <c r="E1061" s="112"/>
      <c r="F1061" s="112"/>
      <c r="G1061" s="112"/>
      <c r="H1061" s="112"/>
      <c r="I1061" s="112"/>
      <c r="J1061" s="241"/>
      <c r="K1061" s="241"/>
      <c r="L1061" s="241"/>
      <c r="M1061" s="241"/>
    </row>
    <row r="1062" spans="1:13" s="63" customFormat="1" ht="11.25" customHeight="1" x14ac:dyDescent="0.15">
      <c r="A1062" s="134"/>
      <c r="B1062" s="112"/>
      <c r="C1062" s="112"/>
      <c r="D1062" s="112"/>
      <c r="E1062" s="112"/>
      <c r="F1062" s="112"/>
      <c r="G1062" s="112"/>
      <c r="H1062" s="112"/>
      <c r="I1062" s="112"/>
      <c r="J1062" s="241"/>
      <c r="K1062" s="241"/>
      <c r="L1062" s="241"/>
      <c r="M1062" s="241"/>
    </row>
    <row r="1063" spans="1:13" s="63" customFormat="1" ht="11.25" customHeight="1" x14ac:dyDescent="0.15">
      <c r="A1063" s="134"/>
      <c r="B1063" s="112"/>
      <c r="C1063" s="112"/>
      <c r="D1063" s="112"/>
      <c r="E1063" s="112"/>
      <c r="F1063" s="112"/>
      <c r="G1063" s="112"/>
      <c r="H1063" s="112"/>
      <c r="I1063" s="112"/>
      <c r="J1063" s="241"/>
      <c r="K1063" s="241"/>
      <c r="L1063" s="241"/>
      <c r="M1063" s="241"/>
    </row>
    <row r="1064" spans="1:13" s="63" customFormat="1" ht="11.25" customHeight="1" x14ac:dyDescent="0.15">
      <c r="A1064" s="238" t="s">
        <v>934</v>
      </c>
      <c r="C1064" s="112"/>
      <c r="D1064" s="112"/>
      <c r="E1064" s="112"/>
      <c r="F1064" s="112"/>
      <c r="G1064" s="112"/>
      <c r="H1064" s="112"/>
      <c r="I1064" s="112"/>
      <c r="J1064" s="241"/>
      <c r="K1064" s="241"/>
      <c r="L1064" s="241"/>
      <c r="M1064" s="241"/>
    </row>
    <row r="1065" spans="1:13" s="63" customFormat="1" ht="11.25" customHeight="1" x14ac:dyDescent="0.15">
      <c r="A1065" s="242" t="s">
        <v>946</v>
      </c>
      <c r="C1065" s="112"/>
      <c r="D1065" s="112"/>
      <c r="E1065" s="112"/>
      <c r="F1065" s="112"/>
      <c r="G1065" s="112"/>
      <c r="H1065" s="112"/>
      <c r="I1065" s="112"/>
      <c r="J1065" s="241"/>
      <c r="K1065" s="241"/>
      <c r="L1065" s="241"/>
      <c r="M1065" s="241"/>
    </row>
    <row r="1066" spans="1:13" s="63" customFormat="1" ht="11.25" customHeight="1" x14ac:dyDescent="0.15">
      <c r="A1066" s="134" t="s">
        <v>947</v>
      </c>
      <c r="C1066" s="112"/>
      <c r="D1066" s="112"/>
      <c r="E1066" s="112"/>
      <c r="F1066" s="112"/>
      <c r="G1066" s="112"/>
      <c r="H1066" s="112"/>
      <c r="I1066" s="112"/>
      <c r="J1066" s="241"/>
      <c r="K1066" s="241"/>
      <c r="L1066" s="241"/>
      <c r="M1066" s="241"/>
    </row>
    <row r="1067" spans="1:13" s="63" customFormat="1" ht="11.25" customHeight="1" x14ac:dyDescent="0.2">
      <c r="A1067" s="134"/>
      <c r="B1067" s="20"/>
      <c r="C1067" s="112"/>
      <c r="D1067" s="112"/>
      <c r="E1067" s="112"/>
      <c r="F1067" s="112"/>
      <c r="G1067" s="112"/>
      <c r="H1067" s="112"/>
      <c r="I1067" s="112"/>
      <c r="J1067" s="241"/>
      <c r="K1067" s="241"/>
      <c r="L1067" s="241"/>
      <c r="M1067" s="241"/>
    </row>
    <row r="1068" spans="1:13" s="63" customFormat="1" ht="11.25" customHeight="1" x14ac:dyDescent="0.2">
      <c r="A1068" s="134"/>
      <c r="B1068" s="20"/>
      <c r="C1068" s="112"/>
      <c r="D1068" s="112"/>
      <c r="E1068" s="112"/>
      <c r="F1068" s="112"/>
      <c r="G1068" s="112"/>
      <c r="H1068" s="112"/>
      <c r="I1068" s="112"/>
      <c r="J1068" s="241"/>
      <c r="K1068" s="241"/>
      <c r="L1068" s="241"/>
      <c r="M1068" s="241"/>
    </row>
    <row r="1069" spans="1:13" s="63" customFormat="1" ht="11.25" customHeight="1" x14ac:dyDescent="0.15">
      <c r="A1069" s="320" t="s">
        <v>73</v>
      </c>
      <c r="B1069" s="320"/>
      <c r="C1069" s="320"/>
      <c r="D1069" s="320"/>
      <c r="E1069" s="320"/>
      <c r="F1069" s="112"/>
      <c r="G1069" s="112"/>
      <c r="H1069" s="112"/>
      <c r="I1069" s="112"/>
      <c r="J1069" s="241"/>
      <c r="K1069" s="241"/>
      <c r="L1069" s="241"/>
      <c r="M1069" s="241"/>
    </row>
    <row r="1070" spans="1:13" s="63" customFormat="1" ht="27" customHeight="1" x14ac:dyDescent="0.15">
      <c r="A1070" s="134"/>
      <c r="B1070" s="243" t="s">
        <v>507</v>
      </c>
      <c r="C1070" s="112"/>
      <c r="D1070" s="112"/>
      <c r="E1070" s="112"/>
      <c r="F1070" s="112"/>
      <c r="G1070" s="112"/>
      <c r="H1070" s="112"/>
      <c r="I1070" s="112"/>
      <c r="J1070" s="241"/>
      <c r="K1070" s="241"/>
      <c r="L1070" s="241"/>
      <c r="M1070" s="241"/>
    </row>
    <row r="1071" spans="1:13" s="63" customFormat="1" ht="21.95" customHeight="1" x14ac:dyDescent="0.15">
      <c r="A1071" s="134"/>
      <c r="B1071" s="243" t="s">
        <v>126</v>
      </c>
      <c r="C1071" s="112"/>
      <c r="D1071" s="112"/>
      <c r="E1071" s="112"/>
      <c r="F1071" s="112"/>
      <c r="G1071" s="112"/>
      <c r="H1071" s="112"/>
      <c r="I1071" s="112"/>
      <c r="J1071" s="241"/>
      <c r="K1071" s="241" t="s">
        <v>933</v>
      </c>
      <c r="L1071" s="241" t="s">
        <v>933</v>
      </c>
      <c r="M1071" s="241" t="s">
        <v>933</v>
      </c>
    </row>
    <row r="1072" spans="1:13" s="63" customFormat="1" x14ac:dyDescent="0.2">
      <c r="A1072" s="134"/>
      <c r="B1072" s="245"/>
      <c r="C1072" s="112"/>
      <c r="D1072" s="112"/>
      <c r="E1072" s="112"/>
      <c r="F1072" s="112"/>
      <c r="G1072" s="112"/>
      <c r="H1072" s="112"/>
      <c r="I1072" s="112"/>
      <c r="J1072" s="241"/>
      <c r="K1072" s="241" t="s">
        <v>933</v>
      </c>
      <c r="L1072" s="241" t="s">
        <v>933</v>
      </c>
      <c r="M1072" s="241" t="s">
        <v>933</v>
      </c>
    </row>
    <row r="1073" spans="1:13" s="63" customFormat="1" ht="12" customHeight="1" x14ac:dyDescent="0.15">
      <c r="A1073" s="134" t="s">
        <v>418</v>
      </c>
      <c r="B1073" s="112">
        <v>10705</v>
      </c>
      <c r="C1073" s="112">
        <v>10450</v>
      </c>
      <c r="D1073" s="112">
        <v>166</v>
      </c>
      <c r="E1073" s="112">
        <v>89</v>
      </c>
      <c r="F1073" s="112">
        <v>4190</v>
      </c>
      <c r="G1073" s="112">
        <v>4057</v>
      </c>
      <c r="H1073" s="112">
        <v>70</v>
      </c>
      <c r="I1073" s="112">
        <v>63</v>
      </c>
      <c r="J1073" s="241">
        <v>2.5548926014319808</v>
      </c>
      <c r="K1073" s="241">
        <v>2.5757949223564212</v>
      </c>
      <c r="L1073" s="241">
        <v>2.3714285714285714</v>
      </c>
      <c r="M1073" s="241">
        <v>1.4126984126984128</v>
      </c>
    </row>
    <row r="1074" spans="1:13" s="63" customFormat="1" ht="12" customHeight="1" x14ac:dyDescent="0.15">
      <c r="A1074" s="134" t="s">
        <v>437</v>
      </c>
      <c r="B1074" s="112">
        <v>1569</v>
      </c>
      <c r="C1074" s="112">
        <v>1569</v>
      </c>
      <c r="D1074" s="112">
        <v>0</v>
      </c>
      <c r="E1074" s="112">
        <v>0</v>
      </c>
      <c r="F1074" s="112">
        <v>333</v>
      </c>
      <c r="G1074" s="112">
        <v>333</v>
      </c>
      <c r="H1074" s="112">
        <v>0</v>
      </c>
      <c r="I1074" s="112">
        <v>0</v>
      </c>
      <c r="J1074" s="241">
        <v>4.711711711711712</v>
      </c>
      <c r="K1074" s="241">
        <v>4.711711711711712</v>
      </c>
      <c r="L1074" s="241" t="s">
        <v>929</v>
      </c>
      <c r="M1074" s="241" t="s">
        <v>929</v>
      </c>
    </row>
    <row r="1075" spans="1:13" s="63" customFormat="1" ht="12" customHeight="1" x14ac:dyDescent="0.15">
      <c r="A1075" s="134" t="s">
        <v>440</v>
      </c>
      <c r="B1075" s="112">
        <v>23183</v>
      </c>
      <c r="C1075" s="112">
        <v>16955</v>
      </c>
      <c r="D1075" s="112">
        <v>5319</v>
      </c>
      <c r="E1075" s="112">
        <v>909</v>
      </c>
      <c r="F1075" s="112">
        <v>5387</v>
      </c>
      <c r="G1075" s="112">
        <v>4064</v>
      </c>
      <c r="H1075" s="112">
        <v>1033</v>
      </c>
      <c r="I1075" s="112">
        <v>286</v>
      </c>
      <c r="J1075" s="241">
        <v>4.3035084462595137</v>
      </c>
      <c r="K1075" s="241">
        <v>4.171998031496063</v>
      </c>
      <c r="L1075" s="241">
        <v>5.149080348499516</v>
      </c>
      <c r="M1075" s="241">
        <v>3.1783216783216783</v>
      </c>
    </row>
    <row r="1076" spans="1:13" s="63" customFormat="1" ht="12" customHeight="1" x14ac:dyDescent="0.15">
      <c r="A1076" s="134" t="s">
        <v>451</v>
      </c>
      <c r="B1076" s="112">
        <v>10338</v>
      </c>
      <c r="C1076" s="112">
        <v>9671</v>
      </c>
      <c r="D1076" s="112">
        <v>667</v>
      </c>
      <c r="E1076" s="112">
        <v>0</v>
      </c>
      <c r="F1076" s="112">
        <v>5296</v>
      </c>
      <c r="G1076" s="112">
        <v>5264</v>
      </c>
      <c r="H1076" s="112">
        <v>32</v>
      </c>
      <c r="I1076" s="112">
        <v>0</v>
      </c>
      <c r="J1076" s="241">
        <v>1.9520392749244713</v>
      </c>
      <c r="K1076" s="241">
        <v>1.8371960486322187</v>
      </c>
      <c r="L1076" s="241">
        <v>20.84375</v>
      </c>
      <c r="M1076" s="241" t="s">
        <v>929</v>
      </c>
    </row>
    <row r="1077" spans="1:13" s="63" customFormat="1" ht="12" customHeight="1" x14ac:dyDescent="0.15">
      <c r="A1077" s="134" t="s">
        <v>462</v>
      </c>
      <c r="B1077" s="112">
        <v>2702</v>
      </c>
      <c r="C1077" s="112">
        <v>2431</v>
      </c>
      <c r="D1077" s="112">
        <v>135</v>
      </c>
      <c r="E1077" s="112">
        <v>136</v>
      </c>
      <c r="F1077" s="112">
        <v>6910</v>
      </c>
      <c r="G1077" s="112">
        <v>6778</v>
      </c>
      <c r="H1077" s="112">
        <v>123</v>
      </c>
      <c r="I1077" s="112">
        <v>9</v>
      </c>
      <c r="J1077" s="241">
        <v>0.39102749638205497</v>
      </c>
      <c r="K1077" s="241">
        <v>0.35866037179108884</v>
      </c>
      <c r="L1077" s="241">
        <v>1.0975609756097562</v>
      </c>
      <c r="M1077" s="241">
        <v>15.111111111111111</v>
      </c>
    </row>
    <row r="1078" spans="1:13" s="63" customFormat="1" ht="12" customHeight="1" x14ac:dyDescent="0.15">
      <c r="A1078" s="134" t="s">
        <v>467</v>
      </c>
      <c r="B1078" s="112">
        <v>0</v>
      </c>
      <c r="C1078" s="112">
        <v>0</v>
      </c>
      <c r="D1078" s="112">
        <v>0</v>
      </c>
      <c r="E1078" s="112">
        <v>0</v>
      </c>
      <c r="F1078" s="112">
        <v>12</v>
      </c>
      <c r="G1078" s="112">
        <v>12</v>
      </c>
      <c r="H1078" s="112">
        <v>0</v>
      </c>
      <c r="I1078" s="112">
        <v>0</v>
      </c>
      <c r="J1078" s="241" t="s">
        <v>929</v>
      </c>
      <c r="K1078" s="241" t="s">
        <v>929</v>
      </c>
      <c r="L1078" s="241" t="s">
        <v>929</v>
      </c>
      <c r="M1078" s="241" t="s">
        <v>929</v>
      </c>
    </row>
    <row r="1079" spans="1:13" s="63" customFormat="1" ht="12" customHeight="1" x14ac:dyDescent="0.15">
      <c r="A1079" s="134" t="s">
        <v>114</v>
      </c>
      <c r="B1079" s="112">
        <v>880</v>
      </c>
      <c r="C1079" s="112">
        <v>880</v>
      </c>
      <c r="D1079" s="112">
        <v>0</v>
      </c>
      <c r="E1079" s="112">
        <v>0</v>
      </c>
      <c r="F1079" s="112">
        <v>295</v>
      </c>
      <c r="G1079" s="112">
        <v>295</v>
      </c>
      <c r="H1079" s="112">
        <v>0</v>
      </c>
      <c r="I1079" s="112">
        <v>0</v>
      </c>
      <c r="J1079" s="241">
        <v>2.9830508474576272</v>
      </c>
      <c r="K1079" s="241">
        <v>2.9830508474576272</v>
      </c>
      <c r="L1079" s="241" t="s">
        <v>929</v>
      </c>
      <c r="M1079" s="241" t="s">
        <v>929</v>
      </c>
    </row>
    <row r="1080" spans="1:13" s="63" customFormat="1" ht="12" customHeight="1" x14ac:dyDescent="0.15">
      <c r="A1080" s="134" t="s">
        <v>474</v>
      </c>
      <c r="B1080" s="112">
        <v>11961</v>
      </c>
      <c r="C1080" s="112">
        <v>11377</v>
      </c>
      <c r="D1080" s="112">
        <v>584</v>
      </c>
      <c r="E1080" s="112">
        <v>0</v>
      </c>
      <c r="F1080" s="112">
        <v>4829</v>
      </c>
      <c r="G1080" s="112">
        <v>4702</v>
      </c>
      <c r="H1080" s="112">
        <v>127</v>
      </c>
      <c r="I1080" s="112">
        <v>0</v>
      </c>
      <c r="J1080" s="241">
        <v>2.4769103334023606</v>
      </c>
      <c r="K1080" s="241">
        <v>2.419608677158656</v>
      </c>
      <c r="L1080" s="241">
        <v>4.5984251968503935</v>
      </c>
      <c r="M1080" s="241" t="s">
        <v>929</v>
      </c>
    </row>
    <row r="1081" spans="1:13" s="63" customFormat="1" ht="12" customHeight="1" x14ac:dyDescent="0.15">
      <c r="A1081" s="134" t="s">
        <v>486</v>
      </c>
      <c r="B1081" s="112">
        <v>2649</v>
      </c>
      <c r="C1081" s="112">
        <v>2516</v>
      </c>
      <c r="D1081" s="112">
        <v>131</v>
      </c>
      <c r="E1081" s="112">
        <v>2</v>
      </c>
      <c r="F1081" s="112">
        <v>1317</v>
      </c>
      <c r="G1081" s="112">
        <v>1262</v>
      </c>
      <c r="H1081" s="112">
        <v>40</v>
      </c>
      <c r="I1081" s="112">
        <v>12</v>
      </c>
      <c r="J1081" s="241">
        <v>2.011389521640091</v>
      </c>
      <c r="K1081" s="241">
        <v>1.9936608557844691</v>
      </c>
      <c r="L1081" s="241">
        <v>3.2749999999999999</v>
      </c>
      <c r="M1081" s="241">
        <v>0.16666666666666666</v>
      </c>
    </row>
    <row r="1082" spans="1:13" s="63" customFormat="1" ht="12" customHeight="1" x14ac:dyDescent="0.15">
      <c r="A1082" s="134" t="s">
        <v>944</v>
      </c>
      <c r="B1082" s="112">
        <v>63987</v>
      </c>
      <c r="C1082" s="112">
        <v>55849</v>
      </c>
      <c r="D1082" s="112">
        <v>7002</v>
      </c>
      <c r="E1082" s="112">
        <v>1136</v>
      </c>
      <c r="F1082" s="112">
        <v>30878</v>
      </c>
      <c r="G1082" s="112">
        <v>29070</v>
      </c>
      <c r="H1082" s="112">
        <v>1433</v>
      </c>
      <c r="I1082" s="112">
        <v>370</v>
      </c>
      <c r="J1082" s="241">
        <v>2.0722520888658593</v>
      </c>
      <c r="K1082" s="241">
        <v>1.9211902304781561</v>
      </c>
      <c r="L1082" s="241">
        <v>4.8862526168876483</v>
      </c>
      <c r="M1082" s="241">
        <v>3.0702702702702704</v>
      </c>
    </row>
    <row r="1083" spans="1:13" s="63" customFormat="1" ht="36.950000000000003" customHeight="1" x14ac:dyDescent="0.15">
      <c r="A1083" s="134" t="s">
        <v>945</v>
      </c>
      <c r="B1083" s="112">
        <v>61285</v>
      </c>
      <c r="C1083" s="112">
        <v>53418</v>
      </c>
      <c r="D1083" s="112">
        <v>6867</v>
      </c>
      <c r="E1083" s="112">
        <v>1000</v>
      </c>
      <c r="F1083" s="112">
        <v>23833</v>
      </c>
      <c r="G1083" s="112">
        <v>22157</v>
      </c>
      <c r="H1083" s="112">
        <v>1310</v>
      </c>
      <c r="I1083" s="112">
        <v>361</v>
      </c>
      <c r="J1083" s="241">
        <v>2.5714345655183988</v>
      </c>
      <c r="K1083" s="241">
        <v>2.4108859502640247</v>
      </c>
      <c r="L1083" s="241">
        <v>5.2419847328244273</v>
      </c>
      <c r="M1083" s="241">
        <v>2.770083102493075</v>
      </c>
    </row>
    <row r="1084" spans="1:13" s="63" customFormat="1" ht="36.950000000000003" customHeight="1" x14ac:dyDescent="0.15">
      <c r="A1084" s="134" t="s">
        <v>932</v>
      </c>
      <c r="B1084" s="112">
        <v>2702</v>
      </c>
      <c r="C1084" s="112">
        <v>2431</v>
      </c>
      <c r="D1084" s="112">
        <v>135</v>
      </c>
      <c r="E1084" s="112">
        <v>136</v>
      </c>
      <c r="F1084" s="112">
        <v>7044</v>
      </c>
      <c r="G1084" s="112">
        <v>6913</v>
      </c>
      <c r="H1084" s="112">
        <v>123</v>
      </c>
      <c r="I1084" s="112">
        <v>9</v>
      </c>
      <c r="J1084" s="241">
        <v>0.38358886996024988</v>
      </c>
      <c r="K1084" s="241">
        <v>0.3516562997251555</v>
      </c>
      <c r="L1084" s="241">
        <v>1.0975609756097562</v>
      </c>
      <c r="M1084" s="241">
        <v>15.111111111111111</v>
      </c>
    </row>
    <row r="1085" spans="1:13" s="63" customFormat="1" ht="21.95" customHeight="1" x14ac:dyDescent="0.15">
      <c r="A1085" s="134"/>
      <c r="B1085" s="243" t="s">
        <v>127</v>
      </c>
      <c r="C1085" s="112"/>
      <c r="D1085" s="112"/>
      <c r="E1085" s="112"/>
      <c r="F1085" s="112"/>
      <c r="G1085" s="112"/>
      <c r="H1085" s="112"/>
      <c r="I1085" s="112"/>
      <c r="J1085" s="241"/>
      <c r="K1085" s="241" t="s">
        <v>933</v>
      </c>
      <c r="L1085" s="241" t="s">
        <v>933</v>
      </c>
      <c r="M1085" s="241" t="s">
        <v>933</v>
      </c>
    </row>
    <row r="1086" spans="1:13" s="63" customFormat="1" x14ac:dyDescent="0.2">
      <c r="A1086" s="134"/>
      <c r="B1086" s="245"/>
      <c r="C1086" s="112"/>
      <c r="D1086" s="112"/>
      <c r="E1086" s="112"/>
      <c r="F1086" s="112"/>
      <c r="G1086" s="112"/>
      <c r="H1086" s="112"/>
      <c r="I1086" s="112"/>
      <c r="J1086" s="241"/>
      <c r="K1086" s="241" t="s">
        <v>933</v>
      </c>
      <c r="L1086" s="241" t="s">
        <v>933</v>
      </c>
      <c r="M1086" s="241" t="s">
        <v>933</v>
      </c>
    </row>
    <row r="1087" spans="1:13" s="63" customFormat="1" ht="12" customHeight="1" x14ac:dyDescent="0.15">
      <c r="A1087" s="134" t="s">
        <v>418</v>
      </c>
      <c r="B1087" s="112">
        <v>3591</v>
      </c>
      <c r="C1087" s="112">
        <v>3549</v>
      </c>
      <c r="D1087" s="112">
        <v>0</v>
      </c>
      <c r="E1087" s="112">
        <v>42</v>
      </c>
      <c r="F1087" s="112">
        <v>1074</v>
      </c>
      <c r="G1087" s="112">
        <v>1040</v>
      </c>
      <c r="H1087" s="112">
        <v>0</v>
      </c>
      <c r="I1087" s="112">
        <v>34</v>
      </c>
      <c r="J1087" s="241">
        <v>3.3435754189944134</v>
      </c>
      <c r="K1087" s="241">
        <v>3.4125000000000001</v>
      </c>
      <c r="L1087" s="241" t="s">
        <v>929</v>
      </c>
      <c r="M1087" s="241">
        <v>1.2352941176470589</v>
      </c>
    </row>
    <row r="1088" spans="1:13" s="63" customFormat="1" ht="12" customHeight="1" x14ac:dyDescent="0.15">
      <c r="A1088" s="134" t="s">
        <v>437</v>
      </c>
      <c r="B1088" s="112">
        <v>328</v>
      </c>
      <c r="C1088" s="112">
        <v>328</v>
      </c>
      <c r="D1088" s="112">
        <v>0</v>
      </c>
      <c r="E1088" s="112">
        <v>0</v>
      </c>
      <c r="F1088" s="112">
        <v>52</v>
      </c>
      <c r="G1088" s="112">
        <v>52</v>
      </c>
      <c r="H1088" s="112">
        <v>0</v>
      </c>
      <c r="I1088" s="112">
        <v>0</v>
      </c>
      <c r="J1088" s="241">
        <v>6.3076923076923075</v>
      </c>
      <c r="K1088" s="241">
        <v>6.3076923076923075</v>
      </c>
      <c r="L1088" s="241" t="s">
        <v>929</v>
      </c>
      <c r="M1088" s="241" t="s">
        <v>929</v>
      </c>
    </row>
    <row r="1089" spans="1:13" s="63" customFormat="1" ht="12" customHeight="1" x14ac:dyDescent="0.15">
      <c r="A1089" s="134" t="s">
        <v>440</v>
      </c>
      <c r="B1089" s="112">
        <v>5559</v>
      </c>
      <c r="C1089" s="112">
        <v>5309</v>
      </c>
      <c r="D1089" s="112">
        <v>148</v>
      </c>
      <c r="E1089" s="112">
        <v>102</v>
      </c>
      <c r="F1089" s="112">
        <v>1404</v>
      </c>
      <c r="G1089" s="112">
        <v>1304</v>
      </c>
      <c r="H1089" s="112">
        <v>69</v>
      </c>
      <c r="I1089" s="112">
        <v>31</v>
      </c>
      <c r="J1089" s="241">
        <v>3.9594017094017095</v>
      </c>
      <c r="K1089" s="241">
        <v>4.0713190184049077</v>
      </c>
      <c r="L1089" s="241">
        <v>2.1449275362318843</v>
      </c>
      <c r="M1089" s="241">
        <v>3.2903225806451615</v>
      </c>
    </row>
    <row r="1090" spans="1:13" s="63" customFormat="1" ht="12" customHeight="1" x14ac:dyDescent="0.15">
      <c r="A1090" s="134" t="s">
        <v>451</v>
      </c>
      <c r="B1090" s="112">
        <v>2851</v>
      </c>
      <c r="C1090" s="112">
        <v>2851</v>
      </c>
      <c r="D1090" s="112">
        <v>0</v>
      </c>
      <c r="E1090" s="112">
        <v>0</v>
      </c>
      <c r="F1090" s="112">
        <v>1199</v>
      </c>
      <c r="G1090" s="112">
        <v>1199</v>
      </c>
      <c r="H1090" s="112">
        <v>0</v>
      </c>
      <c r="I1090" s="112">
        <v>0</v>
      </c>
      <c r="J1090" s="241">
        <v>2.3778148457047541</v>
      </c>
      <c r="K1090" s="241">
        <v>2.3778148457047541</v>
      </c>
      <c r="L1090" s="241" t="s">
        <v>929</v>
      </c>
      <c r="M1090" s="241" t="s">
        <v>929</v>
      </c>
    </row>
    <row r="1091" spans="1:13" s="63" customFormat="1" ht="12" customHeight="1" x14ac:dyDescent="0.15">
      <c r="A1091" s="134" t="s">
        <v>462</v>
      </c>
      <c r="B1091" s="112">
        <v>588</v>
      </c>
      <c r="C1091" s="112">
        <v>497</v>
      </c>
      <c r="D1091" s="112">
        <v>0</v>
      </c>
      <c r="E1091" s="112">
        <v>91</v>
      </c>
      <c r="F1091" s="112">
        <v>1231</v>
      </c>
      <c r="G1091" s="112">
        <v>1215</v>
      </c>
      <c r="H1091" s="112">
        <v>0</v>
      </c>
      <c r="I1091" s="112">
        <v>16</v>
      </c>
      <c r="J1091" s="241">
        <v>0.47766043866774982</v>
      </c>
      <c r="K1091" s="241">
        <v>0.40905349794238682</v>
      </c>
      <c r="L1091" s="241" t="s">
        <v>929</v>
      </c>
      <c r="M1091" s="241">
        <v>5.6875</v>
      </c>
    </row>
    <row r="1092" spans="1:13" s="63" customFormat="1" ht="12" customHeight="1" x14ac:dyDescent="0.15">
      <c r="A1092" s="134" t="s">
        <v>114</v>
      </c>
      <c r="B1092" s="112">
        <v>51</v>
      </c>
      <c r="C1092" s="112">
        <v>51</v>
      </c>
      <c r="D1092" s="112">
        <v>0</v>
      </c>
      <c r="E1092" s="112">
        <v>0</v>
      </c>
      <c r="F1092" s="112">
        <v>22</v>
      </c>
      <c r="G1092" s="112">
        <v>22</v>
      </c>
      <c r="H1092" s="112">
        <v>0</v>
      </c>
      <c r="I1092" s="112">
        <v>0</v>
      </c>
      <c r="J1092" s="241">
        <v>2.3181818181818183</v>
      </c>
      <c r="K1092" s="241">
        <v>2.3181818181818183</v>
      </c>
      <c r="L1092" s="241" t="s">
        <v>929</v>
      </c>
      <c r="M1092" s="241" t="s">
        <v>929</v>
      </c>
    </row>
    <row r="1093" spans="1:13" s="63" customFormat="1" ht="12" customHeight="1" x14ac:dyDescent="0.15">
      <c r="A1093" s="134" t="s">
        <v>474</v>
      </c>
      <c r="B1093" s="112">
        <v>1989</v>
      </c>
      <c r="C1093" s="112">
        <v>1989</v>
      </c>
      <c r="D1093" s="112">
        <v>0</v>
      </c>
      <c r="E1093" s="112">
        <v>0</v>
      </c>
      <c r="F1093" s="112">
        <v>750</v>
      </c>
      <c r="G1093" s="112">
        <v>750</v>
      </c>
      <c r="H1093" s="112">
        <v>0</v>
      </c>
      <c r="I1093" s="112">
        <v>0</v>
      </c>
      <c r="J1093" s="241">
        <v>2.6520000000000001</v>
      </c>
      <c r="K1093" s="241">
        <v>2.6520000000000001</v>
      </c>
      <c r="L1093" s="241" t="s">
        <v>929</v>
      </c>
      <c r="M1093" s="241" t="s">
        <v>929</v>
      </c>
    </row>
    <row r="1094" spans="1:13" s="63" customFormat="1" ht="12" customHeight="1" x14ac:dyDescent="0.15">
      <c r="A1094" s="134" t="s">
        <v>486</v>
      </c>
      <c r="B1094" s="112">
        <v>630</v>
      </c>
      <c r="C1094" s="112">
        <v>630</v>
      </c>
      <c r="D1094" s="112">
        <v>0</v>
      </c>
      <c r="E1094" s="112">
        <v>0</v>
      </c>
      <c r="F1094" s="112">
        <v>241</v>
      </c>
      <c r="G1094" s="112">
        <v>241</v>
      </c>
      <c r="H1094" s="112">
        <v>0</v>
      </c>
      <c r="I1094" s="112">
        <v>0</v>
      </c>
      <c r="J1094" s="241">
        <v>2.6141078838174274</v>
      </c>
      <c r="K1094" s="241">
        <v>2.6141078838174274</v>
      </c>
      <c r="L1094" s="241" t="s">
        <v>929</v>
      </c>
      <c r="M1094" s="241" t="s">
        <v>929</v>
      </c>
    </row>
    <row r="1095" spans="1:13" s="63" customFormat="1" ht="12" customHeight="1" x14ac:dyDescent="0.15">
      <c r="A1095" s="134" t="s">
        <v>944</v>
      </c>
      <c r="B1095" s="112">
        <v>15587</v>
      </c>
      <c r="C1095" s="112">
        <v>15204</v>
      </c>
      <c r="D1095" s="112">
        <v>148</v>
      </c>
      <c r="E1095" s="112">
        <v>235</v>
      </c>
      <c r="F1095" s="112">
        <v>6373</v>
      </c>
      <c r="G1095" s="112">
        <v>6222</v>
      </c>
      <c r="H1095" s="112">
        <v>69</v>
      </c>
      <c r="I1095" s="112">
        <v>82</v>
      </c>
      <c r="J1095" s="241">
        <v>2.4457869135415033</v>
      </c>
      <c r="K1095" s="241">
        <v>2.4435872709739632</v>
      </c>
      <c r="L1095" s="241">
        <v>2.1449275362318843</v>
      </c>
      <c r="M1095" s="241">
        <v>2.8658536585365852</v>
      </c>
    </row>
    <row r="1096" spans="1:13" s="63" customFormat="1" ht="36.950000000000003" customHeight="1" x14ac:dyDescent="0.15">
      <c r="A1096" s="134" t="s">
        <v>945</v>
      </c>
      <c r="B1096" s="112">
        <v>14999</v>
      </c>
      <c r="C1096" s="112">
        <v>14707</v>
      </c>
      <c r="D1096" s="112">
        <v>148</v>
      </c>
      <c r="E1096" s="112">
        <v>144</v>
      </c>
      <c r="F1096" s="112">
        <v>5106</v>
      </c>
      <c r="G1096" s="112">
        <v>4971</v>
      </c>
      <c r="H1096" s="112">
        <v>69</v>
      </c>
      <c r="I1096" s="112">
        <v>66</v>
      </c>
      <c r="J1096" s="241">
        <v>2.9375244810027419</v>
      </c>
      <c r="K1096" s="241">
        <v>2.9585596459464898</v>
      </c>
      <c r="L1096" s="241">
        <v>2.1449275362318843</v>
      </c>
      <c r="M1096" s="241">
        <v>2.1818181818181817</v>
      </c>
    </row>
    <row r="1097" spans="1:13" s="63" customFormat="1" ht="36.950000000000003" customHeight="1" x14ac:dyDescent="0.15">
      <c r="A1097" s="134" t="s">
        <v>932</v>
      </c>
      <c r="B1097" s="112">
        <v>588</v>
      </c>
      <c r="C1097" s="112">
        <v>497</v>
      </c>
      <c r="D1097" s="112">
        <v>0</v>
      </c>
      <c r="E1097" s="112">
        <v>91</v>
      </c>
      <c r="F1097" s="112">
        <v>1267</v>
      </c>
      <c r="G1097" s="112">
        <v>1251</v>
      </c>
      <c r="H1097" s="112">
        <v>0</v>
      </c>
      <c r="I1097" s="112">
        <v>16</v>
      </c>
      <c r="J1097" s="241">
        <v>0.46408839779005523</v>
      </c>
      <c r="K1097" s="241">
        <v>0.39728217426059154</v>
      </c>
      <c r="L1097" s="241" t="s">
        <v>929</v>
      </c>
      <c r="M1097" s="241">
        <v>5.6875</v>
      </c>
    </row>
    <row r="1098" spans="1:13" s="63" customFormat="1" ht="21.95" customHeight="1" x14ac:dyDescent="0.15">
      <c r="A1098" s="134"/>
      <c r="B1098" s="243" t="s">
        <v>128</v>
      </c>
      <c r="C1098" s="112"/>
      <c r="D1098" s="112"/>
      <c r="E1098" s="112"/>
      <c r="F1098" s="112"/>
      <c r="G1098" s="112"/>
      <c r="H1098" s="112"/>
      <c r="I1098" s="112"/>
      <c r="J1098" s="241"/>
      <c r="K1098" s="241" t="s">
        <v>933</v>
      </c>
      <c r="L1098" s="241" t="s">
        <v>933</v>
      </c>
      <c r="M1098" s="241" t="s">
        <v>933</v>
      </c>
    </row>
    <row r="1099" spans="1:13" s="63" customFormat="1" x14ac:dyDescent="0.2">
      <c r="A1099" s="134"/>
      <c r="B1099" s="245"/>
      <c r="C1099" s="112"/>
      <c r="D1099" s="112"/>
      <c r="E1099" s="112"/>
      <c r="F1099" s="112"/>
      <c r="G1099" s="112"/>
      <c r="H1099" s="112"/>
      <c r="I1099" s="112"/>
      <c r="J1099" s="241"/>
      <c r="K1099" s="241" t="s">
        <v>933</v>
      </c>
      <c r="L1099" s="241" t="s">
        <v>933</v>
      </c>
      <c r="M1099" s="241" t="s">
        <v>933</v>
      </c>
    </row>
    <row r="1100" spans="1:13" s="63" customFormat="1" ht="12" customHeight="1" x14ac:dyDescent="0.15">
      <c r="A1100" s="134" t="s">
        <v>418</v>
      </c>
      <c r="B1100" s="112">
        <v>529</v>
      </c>
      <c r="C1100" s="112">
        <v>529</v>
      </c>
      <c r="D1100" s="112">
        <v>0</v>
      </c>
      <c r="E1100" s="112">
        <v>0</v>
      </c>
      <c r="F1100" s="112">
        <v>246</v>
      </c>
      <c r="G1100" s="112">
        <v>246</v>
      </c>
      <c r="H1100" s="112">
        <v>0</v>
      </c>
      <c r="I1100" s="112">
        <v>0</v>
      </c>
      <c r="J1100" s="241">
        <v>2.1504065040650406</v>
      </c>
      <c r="K1100" s="241">
        <v>2.1504065040650406</v>
      </c>
      <c r="L1100" s="241" t="s">
        <v>929</v>
      </c>
      <c r="M1100" s="241" t="s">
        <v>929</v>
      </c>
    </row>
    <row r="1101" spans="1:13" s="63" customFormat="1" ht="12" customHeight="1" x14ac:dyDescent="0.15">
      <c r="A1101" s="134" t="s">
        <v>437</v>
      </c>
      <c r="B1101" s="112">
        <v>42</v>
      </c>
      <c r="C1101" s="112">
        <v>42</v>
      </c>
      <c r="D1101" s="112">
        <v>0</v>
      </c>
      <c r="E1101" s="112">
        <v>0</v>
      </c>
      <c r="F1101" s="112">
        <v>18</v>
      </c>
      <c r="G1101" s="112">
        <v>18</v>
      </c>
      <c r="H1101" s="112">
        <v>0</v>
      </c>
      <c r="I1101" s="112">
        <v>0</v>
      </c>
      <c r="J1101" s="241">
        <v>2.3333333333333335</v>
      </c>
      <c r="K1101" s="241">
        <v>2.3333333333333335</v>
      </c>
      <c r="L1101" s="241" t="s">
        <v>929</v>
      </c>
      <c r="M1101" s="241" t="s">
        <v>929</v>
      </c>
    </row>
    <row r="1102" spans="1:13" s="63" customFormat="1" ht="12" customHeight="1" x14ac:dyDescent="0.15">
      <c r="A1102" s="134" t="s">
        <v>440</v>
      </c>
      <c r="B1102" s="112">
        <v>705</v>
      </c>
      <c r="C1102" s="112">
        <v>705</v>
      </c>
      <c r="D1102" s="112">
        <v>0</v>
      </c>
      <c r="E1102" s="112">
        <v>0</v>
      </c>
      <c r="F1102" s="112">
        <v>264</v>
      </c>
      <c r="G1102" s="112">
        <v>264</v>
      </c>
      <c r="H1102" s="112">
        <v>0</v>
      </c>
      <c r="I1102" s="112">
        <v>0</v>
      </c>
      <c r="J1102" s="241">
        <v>2.6704545454545454</v>
      </c>
      <c r="K1102" s="241">
        <v>2.6704545454545454</v>
      </c>
      <c r="L1102" s="241" t="s">
        <v>929</v>
      </c>
      <c r="M1102" s="241" t="s">
        <v>929</v>
      </c>
    </row>
    <row r="1103" spans="1:13" s="63" customFormat="1" ht="12" customHeight="1" x14ac:dyDescent="0.15">
      <c r="A1103" s="134" t="s">
        <v>451</v>
      </c>
      <c r="B1103" s="112">
        <v>330</v>
      </c>
      <c r="C1103" s="112">
        <v>330</v>
      </c>
      <c r="D1103" s="112">
        <v>0</v>
      </c>
      <c r="E1103" s="112">
        <v>0</v>
      </c>
      <c r="F1103" s="112">
        <v>342</v>
      </c>
      <c r="G1103" s="112">
        <v>342</v>
      </c>
      <c r="H1103" s="112">
        <v>0</v>
      </c>
      <c r="I1103" s="112">
        <v>0</v>
      </c>
      <c r="J1103" s="241">
        <v>0.96491228070175439</v>
      </c>
      <c r="K1103" s="241">
        <v>0.96491228070175439</v>
      </c>
      <c r="L1103" s="241" t="s">
        <v>929</v>
      </c>
      <c r="M1103" s="241" t="s">
        <v>929</v>
      </c>
    </row>
    <row r="1104" spans="1:13" s="63" customFormat="1" ht="12" customHeight="1" x14ac:dyDescent="0.15">
      <c r="A1104" s="134" t="s">
        <v>462</v>
      </c>
      <c r="B1104" s="112">
        <v>590</v>
      </c>
      <c r="C1104" s="112">
        <v>238</v>
      </c>
      <c r="D1104" s="112">
        <v>352</v>
      </c>
      <c r="E1104" s="112">
        <v>0</v>
      </c>
      <c r="F1104" s="112">
        <v>974</v>
      </c>
      <c r="G1104" s="112">
        <v>922</v>
      </c>
      <c r="H1104" s="112">
        <v>52</v>
      </c>
      <c r="I1104" s="112">
        <v>0</v>
      </c>
      <c r="J1104" s="241">
        <v>0.60574948665297745</v>
      </c>
      <c r="K1104" s="241">
        <v>0.25813449023861174</v>
      </c>
      <c r="L1104" s="241">
        <v>6.7692307692307692</v>
      </c>
      <c r="M1104" s="241" t="s">
        <v>929</v>
      </c>
    </row>
    <row r="1105" spans="1:13" s="63" customFormat="1" ht="12" customHeight="1" x14ac:dyDescent="0.15">
      <c r="A1105" s="134" t="s">
        <v>474</v>
      </c>
      <c r="B1105" s="112">
        <v>264</v>
      </c>
      <c r="C1105" s="112">
        <v>264</v>
      </c>
      <c r="D1105" s="112">
        <v>0</v>
      </c>
      <c r="E1105" s="112">
        <v>0</v>
      </c>
      <c r="F1105" s="112">
        <v>192</v>
      </c>
      <c r="G1105" s="112">
        <v>192</v>
      </c>
      <c r="H1105" s="112">
        <v>0</v>
      </c>
      <c r="I1105" s="112">
        <v>0</v>
      </c>
      <c r="J1105" s="241">
        <v>1.375</v>
      </c>
      <c r="K1105" s="241">
        <v>1.375</v>
      </c>
      <c r="L1105" s="241" t="s">
        <v>929</v>
      </c>
      <c r="M1105" s="241" t="s">
        <v>929</v>
      </c>
    </row>
    <row r="1106" spans="1:13" s="63" customFormat="1" ht="12" customHeight="1" x14ac:dyDescent="0.15">
      <c r="A1106" s="134" t="s">
        <v>486</v>
      </c>
      <c r="B1106" s="112">
        <v>103</v>
      </c>
      <c r="C1106" s="112">
        <v>103</v>
      </c>
      <c r="D1106" s="112">
        <v>0</v>
      </c>
      <c r="E1106" s="112">
        <v>0</v>
      </c>
      <c r="F1106" s="112">
        <v>76</v>
      </c>
      <c r="G1106" s="112">
        <v>76</v>
      </c>
      <c r="H1106" s="112">
        <v>0</v>
      </c>
      <c r="I1106" s="112">
        <v>0</v>
      </c>
      <c r="J1106" s="241">
        <v>1.3552631578947369</v>
      </c>
      <c r="K1106" s="241">
        <v>1.3552631578947369</v>
      </c>
      <c r="L1106" s="241" t="s">
        <v>929</v>
      </c>
      <c r="M1106" s="241" t="s">
        <v>929</v>
      </c>
    </row>
    <row r="1107" spans="1:13" s="63" customFormat="1" ht="12" customHeight="1" x14ac:dyDescent="0.15">
      <c r="A1107" s="134" t="s">
        <v>944</v>
      </c>
      <c r="B1107" s="112">
        <v>2563</v>
      </c>
      <c r="C1107" s="112">
        <v>2211</v>
      </c>
      <c r="D1107" s="112">
        <v>352</v>
      </c>
      <c r="E1107" s="112">
        <v>0</v>
      </c>
      <c r="F1107" s="112">
        <v>2229</v>
      </c>
      <c r="G1107" s="112">
        <v>2177</v>
      </c>
      <c r="H1107" s="112">
        <v>52</v>
      </c>
      <c r="I1107" s="112">
        <v>0</v>
      </c>
      <c r="J1107" s="241">
        <v>1.1498429789143114</v>
      </c>
      <c r="K1107" s="241">
        <v>1.0156178226917776</v>
      </c>
      <c r="L1107" s="241">
        <v>6.7692307692307692</v>
      </c>
      <c r="M1107" s="241" t="s">
        <v>929</v>
      </c>
    </row>
    <row r="1108" spans="1:13" s="63" customFormat="1" ht="36.950000000000003" customHeight="1" x14ac:dyDescent="0.15">
      <c r="A1108" s="134" t="s">
        <v>945</v>
      </c>
      <c r="B1108" s="112">
        <v>1973</v>
      </c>
      <c r="C1108" s="112">
        <v>1973</v>
      </c>
      <c r="D1108" s="112">
        <v>0</v>
      </c>
      <c r="E1108" s="112">
        <v>0</v>
      </c>
      <c r="F1108" s="112">
        <v>1231</v>
      </c>
      <c r="G1108" s="112">
        <v>1231</v>
      </c>
      <c r="H1108" s="112">
        <v>0</v>
      </c>
      <c r="I1108" s="112">
        <v>0</v>
      </c>
      <c r="J1108" s="241">
        <v>1.602761982128351</v>
      </c>
      <c r="K1108" s="241">
        <v>1.602761982128351</v>
      </c>
      <c r="L1108" s="241" t="s">
        <v>929</v>
      </c>
      <c r="M1108" s="241" t="s">
        <v>929</v>
      </c>
    </row>
    <row r="1109" spans="1:13" s="63" customFormat="1" ht="36.950000000000003" customHeight="1" x14ac:dyDescent="0.15">
      <c r="A1109" s="134" t="s">
        <v>932</v>
      </c>
      <c r="B1109" s="112">
        <v>590</v>
      </c>
      <c r="C1109" s="112">
        <v>238</v>
      </c>
      <c r="D1109" s="112">
        <v>352</v>
      </c>
      <c r="E1109" s="112">
        <v>0</v>
      </c>
      <c r="F1109" s="112">
        <v>997</v>
      </c>
      <c r="G1109" s="112">
        <v>945</v>
      </c>
      <c r="H1109" s="112">
        <v>52</v>
      </c>
      <c r="I1109" s="112">
        <v>0</v>
      </c>
      <c r="J1109" s="241">
        <v>0.59177532597793381</v>
      </c>
      <c r="K1109" s="241">
        <v>0.25185185185185183</v>
      </c>
      <c r="L1109" s="241">
        <v>6.7692307692307692</v>
      </c>
      <c r="M1109" s="241" t="s">
        <v>929</v>
      </c>
    </row>
    <row r="1110" spans="1:13" s="63" customFormat="1" ht="12" customHeight="1" x14ac:dyDescent="0.2">
      <c r="A1110" s="134"/>
      <c r="B1110" s="245"/>
      <c r="C1110" s="112"/>
      <c r="D1110" s="112"/>
      <c r="E1110" s="112"/>
      <c r="F1110" s="112"/>
      <c r="G1110" s="112"/>
      <c r="H1110" s="112"/>
      <c r="I1110" s="112"/>
      <c r="J1110" s="241"/>
      <c r="K1110" s="241" t="s">
        <v>933</v>
      </c>
      <c r="L1110" s="241" t="s">
        <v>933</v>
      </c>
      <c r="M1110" s="241" t="s">
        <v>933</v>
      </c>
    </row>
    <row r="1111" spans="1:13" s="63" customFormat="1" ht="12" customHeight="1" x14ac:dyDescent="0.2">
      <c r="A1111" s="134"/>
      <c r="B1111" s="245"/>
      <c r="C1111" s="112"/>
      <c r="D1111" s="112"/>
      <c r="E1111" s="112"/>
      <c r="F1111" s="112"/>
      <c r="G1111" s="112"/>
      <c r="H1111" s="112"/>
      <c r="I1111" s="112"/>
      <c r="J1111" s="241"/>
      <c r="K1111" s="241"/>
      <c r="L1111" s="241"/>
      <c r="M1111" s="241"/>
    </row>
    <row r="1112" spans="1:13" s="63" customFormat="1" ht="12" customHeight="1" x14ac:dyDescent="0.2">
      <c r="A1112" s="134"/>
      <c r="B1112" s="245"/>
      <c r="C1112" s="112"/>
      <c r="D1112" s="112"/>
      <c r="E1112" s="112"/>
      <c r="F1112" s="112"/>
      <c r="G1112" s="112"/>
      <c r="H1112" s="112"/>
      <c r="I1112" s="112"/>
      <c r="J1112" s="241"/>
      <c r="K1112" s="241"/>
      <c r="L1112" s="241"/>
      <c r="M1112" s="241"/>
    </row>
    <row r="1113" spans="1:13" s="63" customFormat="1" ht="12" customHeight="1" x14ac:dyDescent="0.2">
      <c r="A1113" s="134"/>
      <c r="B1113" s="245"/>
      <c r="C1113" s="112"/>
      <c r="D1113" s="112"/>
      <c r="E1113" s="112"/>
      <c r="F1113" s="112"/>
      <c r="G1113" s="112"/>
      <c r="H1113" s="112"/>
      <c r="I1113" s="112"/>
      <c r="J1113" s="241"/>
      <c r="K1113" s="241"/>
      <c r="L1113" s="241"/>
      <c r="M1113" s="241"/>
    </row>
    <row r="1114" spans="1:13" s="63" customFormat="1" ht="12" customHeight="1" x14ac:dyDescent="0.2">
      <c r="A1114" s="134"/>
      <c r="B1114" s="245"/>
      <c r="C1114" s="112"/>
      <c r="D1114" s="112"/>
      <c r="E1114" s="112"/>
      <c r="F1114" s="112"/>
      <c r="G1114" s="112"/>
      <c r="H1114" s="112"/>
      <c r="I1114" s="112"/>
      <c r="J1114" s="241"/>
      <c r="K1114" s="241"/>
      <c r="L1114" s="241"/>
      <c r="M1114" s="241"/>
    </row>
    <row r="1115" spans="1:13" s="63" customFormat="1" ht="12" customHeight="1" x14ac:dyDescent="0.2">
      <c r="A1115" s="134"/>
      <c r="B1115" s="245"/>
      <c r="C1115" s="112"/>
      <c r="D1115" s="112"/>
      <c r="E1115" s="112"/>
      <c r="F1115" s="112"/>
      <c r="G1115" s="112"/>
      <c r="H1115" s="112"/>
      <c r="I1115" s="112"/>
      <c r="J1115" s="241"/>
      <c r="K1115" s="241"/>
      <c r="L1115" s="241"/>
      <c r="M1115" s="241"/>
    </row>
    <row r="1116" spans="1:13" s="63" customFormat="1" ht="12" customHeight="1" x14ac:dyDescent="0.15">
      <c r="A1116" s="238" t="s">
        <v>934</v>
      </c>
      <c r="C1116" s="112"/>
      <c r="D1116" s="112"/>
      <c r="E1116" s="112"/>
      <c r="F1116" s="112"/>
      <c r="G1116" s="112"/>
      <c r="H1116" s="112"/>
      <c r="I1116" s="112"/>
      <c r="J1116" s="241"/>
      <c r="K1116" s="241"/>
      <c r="L1116" s="241"/>
      <c r="M1116" s="241"/>
    </row>
    <row r="1117" spans="1:13" s="63" customFormat="1" ht="12" customHeight="1" x14ac:dyDescent="0.15">
      <c r="A1117" s="242" t="s">
        <v>946</v>
      </c>
      <c r="C1117" s="112"/>
      <c r="D1117" s="112"/>
      <c r="E1117" s="112"/>
      <c r="F1117" s="112"/>
      <c r="G1117" s="112"/>
      <c r="H1117" s="112"/>
      <c r="I1117" s="112"/>
      <c r="J1117" s="241"/>
      <c r="K1117" s="241"/>
      <c r="L1117" s="241"/>
      <c r="M1117" s="241"/>
    </row>
    <row r="1118" spans="1:13" s="63" customFormat="1" ht="12" customHeight="1" x14ac:dyDescent="0.15">
      <c r="A1118" s="134" t="s">
        <v>947</v>
      </c>
      <c r="C1118" s="112"/>
      <c r="D1118" s="112"/>
      <c r="E1118" s="112"/>
      <c r="F1118" s="112"/>
      <c r="G1118" s="112"/>
      <c r="H1118" s="112"/>
      <c r="I1118" s="112"/>
      <c r="J1118" s="241"/>
      <c r="K1118" s="241"/>
      <c r="L1118" s="241"/>
      <c r="M1118" s="241"/>
    </row>
    <row r="1119" spans="1:13" s="63" customFormat="1" ht="12" customHeight="1" x14ac:dyDescent="0.2">
      <c r="A1119" s="134"/>
      <c r="B1119" s="20"/>
      <c r="C1119" s="112"/>
      <c r="D1119" s="112"/>
      <c r="E1119" s="112"/>
      <c r="F1119" s="112"/>
      <c r="G1119" s="112"/>
      <c r="H1119" s="112"/>
      <c r="I1119" s="112"/>
      <c r="J1119" s="241"/>
      <c r="K1119" s="241"/>
      <c r="L1119" s="241"/>
      <c r="M1119" s="241"/>
    </row>
    <row r="1120" spans="1:13" s="63" customFormat="1" ht="12" customHeight="1" x14ac:dyDescent="0.2">
      <c r="A1120" s="134"/>
      <c r="B1120" s="20"/>
      <c r="C1120" s="112"/>
      <c r="D1120" s="112"/>
      <c r="E1120" s="112"/>
      <c r="F1120" s="112"/>
      <c r="G1120" s="112"/>
      <c r="H1120" s="112"/>
      <c r="I1120" s="112"/>
      <c r="J1120" s="241"/>
      <c r="K1120" s="241"/>
      <c r="L1120" s="241"/>
      <c r="M1120" s="241"/>
    </row>
    <row r="1121" spans="1:13" s="63" customFormat="1" ht="12" customHeight="1" x14ac:dyDescent="0.15">
      <c r="A1121" s="320" t="s">
        <v>73</v>
      </c>
      <c r="B1121" s="320"/>
      <c r="C1121" s="320"/>
      <c r="D1121" s="320"/>
      <c r="E1121" s="320"/>
      <c r="F1121" s="112"/>
      <c r="G1121" s="112"/>
      <c r="H1121" s="112"/>
      <c r="I1121" s="112"/>
      <c r="J1121" s="241"/>
      <c r="K1121" s="241"/>
      <c r="L1121" s="241"/>
      <c r="M1121" s="241"/>
    </row>
    <row r="1122" spans="1:13" s="63" customFormat="1" ht="27" customHeight="1" x14ac:dyDescent="0.15">
      <c r="A1122" s="134"/>
      <c r="B1122" s="243" t="s">
        <v>507</v>
      </c>
      <c r="C1122" s="112"/>
      <c r="D1122" s="112"/>
      <c r="E1122" s="112"/>
      <c r="F1122" s="112"/>
      <c r="G1122" s="112"/>
      <c r="H1122" s="112"/>
      <c r="I1122" s="112"/>
      <c r="J1122" s="241"/>
      <c r="K1122" s="241"/>
      <c r="L1122" s="241"/>
      <c r="M1122" s="241"/>
    </row>
    <row r="1123" spans="1:13" s="63" customFormat="1" ht="21.95" customHeight="1" x14ac:dyDescent="0.15">
      <c r="A1123" s="134"/>
      <c r="B1123" s="246" t="s">
        <v>129</v>
      </c>
      <c r="C1123" s="112"/>
      <c r="D1123" s="112"/>
      <c r="E1123" s="112"/>
      <c r="F1123" s="112"/>
      <c r="G1123" s="112"/>
      <c r="H1123" s="112"/>
      <c r="I1123" s="112"/>
      <c r="J1123" s="241"/>
      <c r="K1123" s="241" t="s">
        <v>933</v>
      </c>
      <c r="L1123" s="241" t="s">
        <v>933</v>
      </c>
      <c r="M1123" s="241" t="s">
        <v>933</v>
      </c>
    </row>
    <row r="1124" spans="1:13" s="63" customFormat="1" x14ac:dyDescent="0.2">
      <c r="A1124" s="134"/>
      <c r="B1124" s="245"/>
      <c r="C1124" s="112"/>
      <c r="D1124" s="112"/>
      <c r="E1124" s="112"/>
      <c r="F1124" s="112"/>
      <c r="G1124" s="112"/>
      <c r="H1124" s="112"/>
      <c r="I1124" s="112"/>
      <c r="J1124" s="241"/>
      <c r="K1124" s="241" t="s">
        <v>933</v>
      </c>
      <c r="L1124" s="241" t="s">
        <v>933</v>
      </c>
      <c r="M1124" s="241" t="s">
        <v>933</v>
      </c>
    </row>
    <row r="1125" spans="1:13" s="63" customFormat="1" ht="12" customHeight="1" x14ac:dyDescent="0.15">
      <c r="A1125" s="134" t="s">
        <v>418</v>
      </c>
      <c r="B1125" s="112">
        <v>2991</v>
      </c>
      <c r="C1125" s="112">
        <v>2938</v>
      </c>
      <c r="D1125" s="112">
        <v>0</v>
      </c>
      <c r="E1125" s="112">
        <v>53</v>
      </c>
      <c r="F1125" s="112">
        <v>880</v>
      </c>
      <c r="G1125" s="112">
        <v>865</v>
      </c>
      <c r="H1125" s="112">
        <v>2</v>
      </c>
      <c r="I1125" s="112">
        <v>10</v>
      </c>
      <c r="J1125" s="241">
        <v>3.3988636363636364</v>
      </c>
      <c r="K1125" s="241">
        <v>3.3965317919075146</v>
      </c>
      <c r="L1125" s="241" t="s">
        <v>929</v>
      </c>
      <c r="M1125" s="241">
        <v>5.3</v>
      </c>
    </row>
    <row r="1126" spans="1:13" s="63" customFormat="1" ht="12" customHeight="1" x14ac:dyDescent="0.15">
      <c r="A1126" s="134" t="s">
        <v>437</v>
      </c>
      <c r="B1126" s="112">
        <v>311</v>
      </c>
      <c r="C1126" s="112">
        <v>311</v>
      </c>
      <c r="D1126" s="112">
        <v>0</v>
      </c>
      <c r="E1126" s="112">
        <v>0</v>
      </c>
      <c r="F1126" s="112">
        <v>86</v>
      </c>
      <c r="G1126" s="112">
        <v>86</v>
      </c>
      <c r="H1126" s="112">
        <v>0</v>
      </c>
      <c r="I1126" s="112">
        <v>0</v>
      </c>
      <c r="J1126" s="241">
        <v>3.6162790697674421</v>
      </c>
      <c r="K1126" s="241">
        <v>3.6162790697674421</v>
      </c>
      <c r="L1126" s="241" t="s">
        <v>929</v>
      </c>
      <c r="M1126" s="241" t="s">
        <v>929</v>
      </c>
    </row>
    <row r="1127" spans="1:13" s="63" customFormat="1" ht="12" customHeight="1" x14ac:dyDescent="0.15">
      <c r="A1127" s="134" t="s">
        <v>440</v>
      </c>
      <c r="B1127" s="112">
        <v>4547</v>
      </c>
      <c r="C1127" s="112">
        <v>4415</v>
      </c>
      <c r="D1127" s="112">
        <v>58</v>
      </c>
      <c r="E1127" s="112">
        <v>74</v>
      </c>
      <c r="F1127" s="112">
        <v>958</v>
      </c>
      <c r="G1127" s="112">
        <v>870</v>
      </c>
      <c r="H1127" s="112">
        <v>64</v>
      </c>
      <c r="I1127" s="112">
        <v>24</v>
      </c>
      <c r="J1127" s="241">
        <v>4.7463465553235906</v>
      </c>
      <c r="K1127" s="241">
        <v>5.0747126436781613</v>
      </c>
      <c r="L1127" s="241">
        <v>0.90625</v>
      </c>
      <c r="M1127" s="241">
        <v>3.0833333333333335</v>
      </c>
    </row>
    <row r="1128" spans="1:13" s="63" customFormat="1" ht="12" customHeight="1" x14ac:dyDescent="0.15">
      <c r="A1128" s="134" t="s">
        <v>451</v>
      </c>
      <c r="B1128" s="112">
        <v>2114</v>
      </c>
      <c r="C1128" s="112">
        <v>2106</v>
      </c>
      <c r="D1128" s="112">
        <v>8</v>
      </c>
      <c r="E1128" s="112">
        <v>0</v>
      </c>
      <c r="F1128" s="112">
        <v>1224</v>
      </c>
      <c r="G1128" s="112">
        <v>1202</v>
      </c>
      <c r="H1128" s="112">
        <v>22</v>
      </c>
      <c r="I1128" s="112">
        <v>0</v>
      </c>
      <c r="J1128" s="241">
        <v>1.727124183006536</v>
      </c>
      <c r="K1128" s="241">
        <v>1.7520798668885191</v>
      </c>
      <c r="L1128" s="241">
        <v>0.36363636363636365</v>
      </c>
      <c r="M1128" s="241" t="s">
        <v>929</v>
      </c>
    </row>
    <row r="1129" spans="1:13" s="63" customFormat="1" ht="12" customHeight="1" x14ac:dyDescent="0.15">
      <c r="A1129" s="134" t="s">
        <v>462</v>
      </c>
      <c r="B1129" s="112">
        <v>809</v>
      </c>
      <c r="C1129" s="112">
        <v>766</v>
      </c>
      <c r="D1129" s="112">
        <v>31</v>
      </c>
      <c r="E1129" s="112">
        <v>12</v>
      </c>
      <c r="F1129" s="112">
        <v>2184</v>
      </c>
      <c r="G1129" s="112">
        <v>2183</v>
      </c>
      <c r="H1129" s="112">
        <v>1</v>
      </c>
      <c r="I1129" s="112">
        <v>0</v>
      </c>
      <c r="J1129" s="241">
        <v>0.37042124542124544</v>
      </c>
      <c r="K1129" s="241">
        <v>0.35089326614750344</v>
      </c>
      <c r="L1129" s="241">
        <v>31</v>
      </c>
      <c r="M1129" s="241" t="s">
        <v>929</v>
      </c>
    </row>
    <row r="1130" spans="1:13" s="63" customFormat="1" ht="12" customHeight="1" x14ac:dyDescent="0.15">
      <c r="A1130" s="134" t="s">
        <v>467</v>
      </c>
      <c r="B1130" s="112">
        <v>128</v>
      </c>
      <c r="C1130" s="112">
        <v>128</v>
      </c>
      <c r="D1130" s="112">
        <v>0</v>
      </c>
      <c r="E1130" s="112">
        <v>0</v>
      </c>
      <c r="F1130" s="112">
        <v>123</v>
      </c>
      <c r="G1130" s="112">
        <v>123</v>
      </c>
      <c r="H1130" s="112">
        <v>0</v>
      </c>
      <c r="I1130" s="112">
        <v>0</v>
      </c>
      <c r="J1130" s="241">
        <v>1.0406504065040652</v>
      </c>
      <c r="K1130" s="241">
        <v>1.0406504065040652</v>
      </c>
      <c r="L1130" s="241" t="s">
        <v>929</v>
      </c>
      <c r="M1130" s="241" t="s">
        <v>929</v>
      </c>
    </row>
    <row r="1131" spans="1:13" s="63" customFormat="1" ht="12" customHeight="1" x14ac:dyDescent="0.15">
      <c r="A1131" s="134" t="s">
        <v>114</v>
      </c>
      <c r="B1131" s="112">
        <v>229</v>
      </c>
      <c r="C1131" s="112">
        <v>229</v>
      </c>
      <c r="D1131" s="112">
        <v>0</v>
      </c>
      <c r="E1131" s="112">
        <v>0</v>
      </c>
      <c r="F1131" s="112">
        <v>79</v>
      </c>
      <c r="G1131" s="112">
        <v>79</v>
      </c>
      <c r="H1131" s="112">
        <v>0</v>
      </c>
      <c r="I1131" s="112">
        <v>0</v>
      </c>
      <c r="J1131" s="241">
        <v>2.8987341772151898</v>
      </c>
      <c r="K1131" s="241">
        <v>2.8987341772151898</v>
      </c>
      <c r="L1131" s="241" t="s">
        <v>929</v>
      </c>
      <c r="M1131" s="241" t="s">
        <v>929</v>
      </c>
    </row>
    <row r="1132" spans="1:13" s="63" customFormat="1" ht="12" customHeight="1" x14ac:dyDescent="0.15">
      <c r="A1132" s="134" t="s">
        <v>474</v>
      </c>
      <c r="B1132" s="112">
        <v>4088</v>
      </c>
      <c r="C1132" s="112">
        <v>4019</v>
      </c>
      <c r="D1132" s="112">
        <v>69</v>
      </c>
      <c r="E1132" s="112">
        <v>0</v>
      </c>
      <c r="F1132" s="112">
        <v>1329</v>
      </c>
      <c r="G1132" s="112">
        <v>1317</v>
      </c>
      <c r="H1132" s="112">
        <v>12</v>
      </c>
      <c r="I1132" s="112">
        <v>0</v>
      </c>
      <c r="J1132" s="241">
        <v>3.0759969902182092</v>
      </c>
      <c r="K1132" s="241">
        <v>3.0516324981017462</v>
      </c>
      <c r="L1132" s="241">
        <v>5.75</v>
      </c>
      <c r="M1132" s="241" t="s">
        <v>929</v>
      </c>
    </row>
    <row r="1133" spans="1:13" s="63" customFormat="1" ht="12" customHeight="1" x14ac:dyDescent="0.15">
      <c r="A1133" s="134" t="s">
        <v>486</v>
      </c>
      <c r="B1133" s="112">
        <v>1169</v>
      </c>
      <c r="C1133" s="112">
        <v>1165</v>
      </c>
      <c r="D1133" s="112">
        <v>0</v>
      </c>
      <c r="E1133" s="112">
        <v>4</v>
      </c>
      <c r="F1133" s="112">
        <v>494</v>
      </c>
      <c r="G1133" s="112">
        <v>482</v>
      </c>
      <c r="H1133" s="112">
        <v>4</v>
      </c>
      <c r="I1133" s="112">
        <v>8</v>
      </c>
      <c r="J1133" s="241">
        <v>2.3663967611336032</v>
      </c>
      <c r="K1133" s="241">
        <v>2.4170124481327799</v>
      </c>
      <c r="L1133" s="241" t="s">
        <v>929</v>
      </c>
      <c r="M1133" s="241">
        <v>0.5</v>
      </c>
    </row>
    <row r="1134" spans="1:13" s="63" customFormat="1" ht="12" customHeight="1" x14ac:dyDescent="0.15">
      <c r="A1134" s="134" t="s">
        <v>944</v>
      </c>
      <c r="B1134" s="112">
        <v>16386</v>
      </c>
      <c r="C1134" s="112">
        <v>16077</v>
      </c>
      <c r="D1134" s="112">
        <v>166</v>
      </c>
      <c r="E1134" s="112">
        <v>143</v>
      </c>
      <c r="F1134" s="112">
        <v>7732</v>
      </c>
      <c r="G1134" s="112">
        <v>7583</v>
      </c>
      <c r="H1134" s="112">
        <v>105</v>
      </c>
      <c r="I1134" s="112">
        <v>41</v>
      </c>
      <c r="J1134" s="241">
        <v>2.1192446973616139</v>
      </c>
      <c r="K1134" s="241">
        <v>2.1201371488856653</v>
      </c>
      <c r="L1134" s="241">
        <v>1.5809523809523809</v>
      </c>
      <c r="M1134" s="241">
        <v>3.4878048780487805</v>
      </c>
    </row>
    <row r="1135" spans="1:13" s="63" customFormat="1" ht="36.950000000000003" customHeight="1" x14ac:dyDescent="0.15">
      <c r="A1135" s="134" t="s">
        <v>945</v>
      </c>
      <c r="B1135" s="112">
        <v>15577</v>
      </c>
      <c r="C1135" s="112">
        <v>15311</v>
      </c>
      <c r="D1135" s="112">
        <v>135</v>
      </c>
      <c r="E1135" s="112">
        <v>131</v>
      </c>
      <c r="F1135" s="112">
        <v>5467</v>
      </c>
      <c r="G1135" s="112">
        <v>5318</v>
      </c>
      <c r="H1135" s="112">
        <v>104</v>
      </c>
      <c r="I1135" s="112">
        <v>41</v>
      </c>
      <c r="J1135" s="241">
        <v>2.8492774830803</v>
      </c>
      <c r="K1135" s="241">
        <v>2.8790898834148178</v>
      </c>
      <c r="L1135" s="241">
        <v>1.2980769230769231</v>
      </c>
      <c r="M1135" s="241">
        <v>3.1951219512195124</v>
      </c>
    </row>
    <row r="1136" spans="1:13" s="63" customFormat="1" ht="36.950000000000003" customHeight="1" x14ac:dyDescent="0.15">
      <c r="A1136" s="134" t="s">
        <v>932</v>
      </c>
      <c r="B1136" s="112">
        <v>809</v>
      </c>
      <c r="C1136" s="112">
        <v>766</v>
      </c>
      <c r="D1136" s="112">
        <v>31</v>
      </c>
      <c r="E1136" s="112">
        <v>12</v>
      </c>
      <c r="F1136" s="112">
        <v>2265</v>
      </c>
      <c r="G1136" s="112">
        <v>2265</v>
      </c>
      <c r="H1136" s="112">
        <v>1</v>
      </c>
      <c r="I1136" s="112">
        <v>0</v>
      </c>
      <c r="J1136" s="241">
        <v>0.35717439293598235</v>
      </c>
      <c r="K1136" s="241">
        <v>0.33818984547461367</v>
      </c>
      <c r="L1136" s="241">
        <v>31</v>
      </c>
      <c r="M1136" s="241" t="s">
        <v>929</v>
      </c>
    </row>
    <row r="1137" spans="1:13" s="63" customFormat="1" ht="21.95" customHeight="1" x14ac:dyDescent="0.15">
      <c r="A1137" s="134"/>
      <c r="B1137" s="246" t="s">
        <v>130</v>
      </c>
      <c r="C1137" s="112"/>
      <c r="D1137" s="112"/>
      <c r="E1137" s="112"/>
      <c r="F1137" s="112"/>
      <c r="G1137" s="112"/>
      <c r="H1137" s="112"/>
      <c r="I1137" s="112"/>
      <c r="J1137" s="241"/>
      <c r="K1137" s="241" t="s">
        <v>933</v>
      </c>
      <c r="L1137" s="241" t="s">
        <v>933</v>
      </c>
      <c r="M1137" s="241" t="s">
        <v>933</v>
      </c>
    </row>
    <row r="1138" spans="1:13" s="63" customFormat="1" x14ac:dyDescent="0.2">
      <c r="A1138" s="134"/>
      <c r="B1138" s="245"/>
      <c r="C1138" s="112"/>
      <c r="D1138" s="112"/>
      <c r="E1138" s="112"/>
      <c r="F1138" s="112"/>
      <c r="G1138" s="112"/>
      <c r="H1138" s="112"/>
      <c r="I1138" s="112"/>
      <c r="J1138" s="241"/>
      <c r="K1138" s="241" t="s">
        <v>933</v>
      </c>
      <c r="L1138" s="241" t="s">
        <v>933</v>
      </c>
      <c r="M1138" s="241" t="s">
        <v>933</v>
      </c>
    </row>
    <row r="1139" spans="1:13" s="63" customFormat="1" ht="12" customHeight="1" x14ac:dyDescent="0.15">
      <c r="A1139" s="134" t="s">
        <v>418</v>
      </c>
      <c r="B1139" s="112">
        <v>1175</v>
      </c>
      <c r="C1139" s="112">
        <v>1175</v>
      </c>
      <c r="D1139" s="112">
        <v>0</v>
      </c>
      <c r="E1139" s="112">
        <v>0</v>
      </c>
      <c r="F1139" s="112">
        <v>528</v>
      </c>
      <c r="G1139" s="112">
        <v>515</v>
      </c>
      <c r="H1139" s="112">
        <v>0</v>
      </c>
      <c r="I1139" s="112">
        <v>13</v>
      </c>
      <c r="J1139" s="241">
        <v>2.2253787878787881</v>
      </c>
      <c r="K1139" s="241">
        <v>2.2815533980582523</v>
      </c>
      <c r="L1139" s="241" t="s">
        <v>929</v>
      </c>
      <c r="M1139" s="241" t="s">
        <v>929</v>
      </c>
    </row>
    <row r="1140" spans="1:13" s="63" customFormat="1" ht="12" customHeight="1" x14ac:dyDescent="0.15">
      <c r="A1140" s="134" t="s">
        <v>437</v>
      </c>
      <c r="B1140" s="112">
        <v>105</v>
      </c>
      <c r="C1140" s="112">
        <v>105</v>
      </c>
      <c r="D1140" s="112">
        <v>0</v>
      </c>
      <c r="E1140" s="112">
        <v>0</v>
      </c>
      <c r="F1140" s="112">
        <v>32</v>
      </c>
      <c r="G1140" s="112">
        <v>32</v>
      </c>
      <c r="H1140" s="112">
        <v>0</v>
      </c>
      <c r="I1140" s="112">
        <v>0</v>
      </c>
      <c r="J1140" s="241">
        <v>3.28125</v>
      </c>
      <c r="K1140" s="241">
        <v>3.28125</v>
      </c>
      <c r="L1140" s="241" t="s">
        <v>929</v>
      </c>
      <c r="M1140" s="241" t="s">
        <v>929</v>
      </c>
    </row>
    <row r="1141" spans="1:13" s="63" customFormat="1" ht="12" customHeight="1" x14ac:dyDescent="0.15">
      <c r="A1141" s="134" t="s">
        <v>440</v>
      </c>
      <c r="B1141" s="112">
        <v>2480</v>
      </c>
      <c r="C1141" s="112">
        <v>2469</v>
      </c>
      <c r="D1141" s="112">
        <v>0</v>
      </c>
      <c r="E1141" s="112">
        <v>11</v>
      </c>
      <c r="F1141" s="112">
        <v>519</v>
      </c>
      <c r="G1141" s="112">
        <v>509</v>
      </c>
      <c r="H1141" s="112">
        <v>0</v>
      </c>
      <c r="I1141" s="112">
        <v>10</v>
      </c>
      <c r="J1141" s="241">
        <v>4.7784200385356455</v>
      </c>
      <c r="K1141" s="241">
        <v>4.8506876227897839</v>
      </c>
      <c r="L1141" s="241" t="s">
        <v>929</v>
      </c>
      <c r="M1141" s="241">
        <v>1.1000000000000001</v>
      </c>
    </row>
    <row r="1142" spans="1:13" s="63" customFormat="1" ht="12" customHeight="1" x14ac:dyDescent="0.15">
      <c r="A1142" s="134" t="s">
        <v>451</v>
      </c>
      <c r="B1142" s="112">
        <v>984</v>
      </c>
      <c r="C1142" s="112">
        <v>984</v>
      </c>
      <c r="D1142" s="112">
        <v>0</v>
      </c>
      <c r="E1142" s="112">
        <v>0</v>
      </c>
      <c r="F1142" s="112">
        <v>638</v>
      </c>
      <c r="G1142" s="112">
        <v>638</v>
      </c>
      <c r="H1142" s="112">
        <v>0</v>
      </c>
      <c r="I1142" s="112">
        <v>0</v>
      </c>
      <c r="J1142" s="241">
        <v>1.542319749216301</v>
      </c>
      <c r="K1142" s="241">
        <v>1.542319749216301</v>
      </c>
      <c r="L1142" s="241" t="s">
        <v>929</v>
      </c>
      <c r="M1142" s="241" t="s">
        <v>929</v>
      </c>
    </row>
    <row r="1143" spans="1:13" s="63" customFormat="1" ht="12" customHeight="1" x14ac:dyDescent="0.15">
      <c r="A1143" s="134" t="s">
        <v>462</v>
      </c>
      <c r="B1143" s="112">
        <v>466</v>
      </c>
      <c r="C1143" s="112">
        <v>466</v>
      </c>
      <c r="D1143" s="112">
        <v>0</v>
      </c>
      <c r="E1143" s="112">
        <v>0</v>
      </c>
      <c r="F1143" s="112">
        <v>1408</v>
      </c>
      <c r="G1143" s="112">
        <v>1408</v>
      </c>
      <c r="H1143" s="112">
        <v>0</v>
      </c>
      <c r="I1143" s="112">
        <v>0</v>
      </c>
      <c r="J1143" s="241">
        <v>0.33096590909090912</v>
      </c>
      <c r="K1143" s="241">
        <v>0.33096590909090912</v>
      </c>
      <c r="L1143" s="241" t="s">
        <v>929</v>
      </c>
      <c r="M1143" s="241" t="s">
        <v>929</v>
      </c>
    </row>
    <row r="1144" spans="1:13" s="63" customFormat="1" ht="12" customHeight="1" x14ac:dyDescent="0.15">
      <c r="A1144" s="134" t="s">
        <v>114</v>
      </c>
      <c r="B1144" s="112">
        <v>354</v>
      </c>
      <c r="C1144" s="112">
        <v>354</v>
      </c>
      <c r="D1144" s="112">
        <v>0</v>
      </c>
      <c r="E1144" s="112">
        <v>0</v>
      </c>
      <c r="F1144" s="112">
        <v>124</v>
      </c>
      <c r="G1144" s="112">
        <v>124</v>
      </c>
      <c r="H1144" s="112">
        <v>0</v>
      </c>
      <c r="I1144" s="112">
        <v>0</v>
      </c>
      <c r="J1144" s="241">
        <v>2.8548387096774195</v>
      </c>
      <c r="K1144" s="241">
        <v>2.8548387096774195</v>
      </c>
      <c r="L1144" s="241" t="s">
        <v>929</v>
      </c>
      <c r="M1144" s="241" t="s">
        <v>929</v>
      </c>
    </row>
    <row r="1145" spans="1:13" s="63" customFormat="1" ht="12" customHeight="1" x14ac:dyDescent="0.15">
      <c r="A1145" s="134" t="s">
        <v>474</v>
      </c>
      <c r="B1145" s="112">
        <v>1460</v>
      </c>
      <c r="C1145" s="112">
        <v>1460</v>
      </c>
      <c r="D1145" s="112">
        <v>0</v>
      </c>
      <c r="E1145" s="112">
        <v>0</v>
      </c>
      <c r="F1145" s="112">
        <v>463</v>
      </c>
      <c r="G1145" s="112">
        <v>463</v>
      </c>
      <c r="H1145" s="112">
        <v>0</v>
      </c>
      <c r="I1145" s="112">
        <v>0</v>
      </c>
      <c r="J1145" s="241">
        <v>3.1533477321814254</v>
      </c>
      <c r="K1145" s="241">
        <v>3.1533477321814254</v>
      </c>
      <c r="L1145" s="241" t="s">
        <v>929</v>
      </c>
      <c r="M1145" s="241" t="s">
        <v>929</v>
      </c>
    </row>
    <row r="1146" spans="1:13" s="63" customFormat="1" ht="12" customHeight="1" x14ac:dyDescent="0.15">
      <c r="A1146" s="134" t="s">
        <v>486</v>
      </c>
      <c r="B1146" s="112">
        <v>264</v>
      </c>
      <c r="C1146" s="112">
        <v>255</v>
      </c>
      <c r="D1146" s="112">
        <v>0</v>
      </c>
      <c r="E1146" s="112">
        <v>9</v>
      </c>
      <c r="F1146" s="112">
        <v>192</v>
      </c>
      <c r="G1146" s="112">
        <v>178</v>
      </c>
      <c r="H1146" s="112">
        <v>0</v>
      </c>
      <c r="I1146" s="112">
        <v>13</v>
      </c>
      <c r="J1146" s="241">
        <v>1.375</v>
      </c>
      <c r="K1146" s="241">
        <v>1.4325842696629214</v>
      </c>
      <c r="L1146" s="241" t="s">
        <v>929</v>
      </c>
      <c r="M1146" s="241">
        <v>0.69230769230769229</v>
      </c>
    </row>
    <row r="1147" spans="1:13" s="63" customFormat="1" ht="12" customHeight="1" x14ac:dyDescent="0.15">
      <c r="A1147" s="134" t="s">
        <v>944</v>
      </c>
      <c r="B1147" s="112">
        <v>7288</v>
      </c>
      <c r="C1147" s="112">
        <v>7268</v>
      </c>
      <c r="D1147" s="112">
        <v>0</v>
      </c>
      <c r="E1147" s="112">
        <v>20</v>
      </c>
      <c r="F1147" s="112">
        <v>4117</v>
      </c>
      <c r="G1147" s="112">
        <v>4081</v>
      </c>
      <c r="H1147" s="112">
        <v>0</v>
      </c>
      <c r="I1147" s="112">
        <v>37</v>
      </c>
      <c r="J1147" s="241">
        <v>1.7702210347340297</v>
      </c>
      <c r="K1147" s="241">
        <v>1.7809360450869884</v>
      </c>
      <c r="L1147" s="241" t="s">
        <v>929</v>
      </c>
      <c r="M1147" s="241">
        <v>0.54054054054054057</v>
      </c>
    </row>
    <row r="1148" spans="1:13" s="63" customFormat="1" ht="36.950000000000003" customHeight="1" x14ac:dyDescent="0.15">
      <c r="A1148" s="134" t="s">
        <v>945</v>
      </c>
      <c r="B1148" s="112">
        <v>6822</v>
      </c>
      <c r="C1148" s="112">
        <v>6802</v>
      </c>
      <c r="D1148" s="112">
        <v>0</v>
      </c>
      <c r="E1148" s="112">
        <v>20</v>
      </c>
      <c r="F1148" s="112">
        <v>2663</v>
      </c>
      <c r="G1148" s="112">
        <v>2627</v>
      </c>
      <c r="H1148" s="112">
        <v>0</v>
      </c>
      <c r="I1148" s="112">
        <v>37</v>
      </c>
      <c r="J1148" s="241">
        <v>2.561772437101014</v>
      </c>
      <c r="K1148" s="241">
        <v>2.5892653216596879</v>
      </c>
      <c r="L1148" s="241" t="s">
        <v>929</v>
      </c>
      <c r="M1148" s="241">
        <v>0.54054054054054057</v>
      </c>
    </row>
    <row r="1149" spans="1:13" s="63" customFormat="1" ht="36.950000000000003" customHeight="1" x14ac:dyDescent="0.15">
      <c r="A1149" s="134" t="s">
        <v>932</v>
      </c>
      <c r="B1149" s="112">
        <v>466</v>
      </c>
      <c r="C1149" s="112">
        <v>466</v>
      </c>
      <c r="D1149" s="112">
        <v>0</v>
      </c>
      <c r="E1149" s="112">
        <v>0</v>
      </c>
      <c r="F1149" s="112">
        <v>1454</v>
      </c>
      <c r="G1149" s="112">
        <v>1454</v>
      </c>
      <c r="H1149" s="112">
        <v>0</v>
      </c>
      <c r="I1149" s="112">
        <v>0</v>
      </c>
      <c r="J1149" s="241">
        <v>0.32049518569463548</v>
      </c>
      <c r="K1149" s="241">
        <v>0.32049518569463548</v>
      </c>
      <c r="L1149" s="241" t="s">
        <v>929</v>
      </c>
      <c r="M1149" s="241" t="s">
        <v>929</v>
      </c>
    </row>
    <row r="1150" spans="1:13" s="63" customFormat="1" ht="21.95" customHeight="1" x14ac:dyDescent="0.15">
      <c r="A1150" s="134"/>
      <c r="B1150" s="246" t="s">
        <v>131</v>
      </c>
      <c r="C1150" s="112"/>
      <c r="D1150" s="112"/>
      <c r="E1150" s="112"/>
      <c r="F1150" s="112"/>
      <c r="G1150" s="112"/>
      <c r="H1150" s="112"/>
      <c r="I1150" s="112"/>
      <c r="J1150" s="241"/>
      <c r="K1150" s="241" t="s">
        <v>933</v>
      </c>
      <c r="L1150" s="241" t="s">
        <v>933</v>
      </c>
      <c r="M1150" s="241" t="s">
        <v>933</v>
      </c>
    </row>
    <row r="1151" spans="1:13" s="63" customFormat="1" x14ac:dyDescent="0.2">
      <c r="A1151" s="134"/>
      <c r="B1151" s="245"/>
      <c r="C1151" s="112"/>
      <c r="D1151" s="112"/>
      <c r="E1151" s="112"/>
      <c r="F1151" s="112"/>
      <c r="G1151" s="112"/>
      <c r="H1151" s="112"/>
      <c r="I1151" s="112"/>
      <c r="J1151" s="241"/>
      <c r="K1151" s="241" t="s">
        <v>933</v>
      </c>
      <c r="L1151" s="241" t="s">
        <v>933</v>
      </c>
      <c r="M1151" s="241" t="s">
        <v>933</v>
      </c>
    </row>
    <row r="1152" spans="1:13" s="63" customFormat="1" ht="12" customHeight="1" x14ac:dyDescent="0.15">
      <c r="A1152" s="134" t="s">
        <v>418</v>
      </c>
      <c r="B1152" s="112">
        <v>1370</v>
      </c>
      <c r="C1152" s="112">
        <v>1370</v>
      </c>
      <c r="D1152" s="112">
        <v>0</v>
      </c>
      <c r="E1152" s="112">
        <v>0</v>
      </c>
      <c r="F1152" s="112">
        <v>486</v>
      </c>
      <c r="G1152" s="112">
        <v>479</v>
      </c>
      <c r="H1152" s="112">
        <v>7</v>
      </c>
      <c r="I1152" s="112">
        <v>0</v>
      </c>
      <c r="J1152" s="241">
        <v>2.8189300411522633</v>
      </c>
      <c r="K1152" s="241">
        <v>2.8601252609603338</v>
      </c>
      <c r="L1152" s="241" t="s">
        <v>929</v>
      </c>
      <c r="M1152" s="241" t="s">
        <v>929</v>
      </c>
    </row>
    <row r="1153" spans="1:13" s="63" customFormat="1" ht="12" customHeight="1" x14ac:dyDescent="0.15">
      <c r="A1153" s="134" t="s">
        <v>437</v>
      </c>
      <c r="B1153" s="112">
        <v>145</v>
      </c>
      <c r="C1153" s="112">
        <v>145</v>
      </c>
      <c r="D1153" s="112">
        <v>0</v>
      </c>
      <c r="E1153" s="112">
        <v>0</v>
      </c>
      <c r="F1153" s="112">
        <v>34</v>
      </c>
      <c r="G1153" s="112">
        <v>34</v>
      </c>
      <c r="H1153" s="112">
        <v>0</v>
      </c>
      <c r="I1153" s="112">
        <v>0</v>
      </c>
      <c r="J1153" s="241">
        <v>4.2647058823529411</v>
      </c>
      <c r="K1153" s="241">
        <v>4.2647058823529411</v>
      </c>
      <c r="L1153" s="241" t="s">
        <v>929</v>
      </c>
      <c r="M1153" s="241" t="s">
        <v>929</v>
      </c>
    </row>
    <row r="1154" spans="1:13" s="63" customFormat="1" ht="12" customHeight="1" x14ac:dyDescent="0.15">
      <c r="A1154" s="134" t="s">
        <v>440</v>
      </c>
      <c r="B1154" s="112">
        <v>2851</v>
      </c>
      <c r="C1154" s="112">
        <v>2480</v>
      </c>
      <c r="D1154" s="112">
        <v>371</v>
      </c>
      <c r="E1154" s="112">
        <v>0</v>
      </c>
      <c r="F1154" s="112">
        <v>493</v>
      </c>
      <c r="G1154" s="112">
        <v>462</v>
      </c>
      <c r="H1154" s="112">
        <v>31</v>
      </c>
      <c r="I1154" s="112">
        <v>0</v>
      </c>
      <c r="J1154" s="241">
        <v>5.7829614604462476</v>
      </c>
      <c r="K1154" s="241">
        <v>5.3679653679653683</v>
      </c>
      <c r="L1154" s="241">
        <v>11.96774193548387</v>
      </c>
      <c r="M1154" s="241" t="s">
        <v>929</v>
      </c>
    </row>
    <row r="1155" spans="1:13" s="63" customFormat="1" ht="12" customHeight="1" x14ac:dyDescent="0.15">
      <c r="A1155" s="134" t="s">
        <v>451</v>
      </c>
      <c r="B1155" s="112">
        <v>1346</v>
      </c>
      <c r="C1155" s="112">
        <v>1195</v>
      </c>
      <c r="D1155" s="112">
        <v>151</v>
      </c>
      <c r="E1155" s="112">
        <v>0</v>
      </c>
      <c r="F1155" s="112">
        <v>576</v>
      </c>
      <c r="G1155" s="112">
        <v>553</v>
      </c>
      <c r="H1155" s="112">
        <v>23</v>
      </c>
      <c r="I1155" s="112">
        <v>0</v>
      </c>
      <c r="J1155" s="241">
        <v>2.3368055555555554</v>
      </c>
      <c r="K1155" s="241">
        <v>2.1609403254972874</v>
      </c>
      <c r="L1155" s="241">
        <v>6.5652173913043477</v>
      </c>
      <c r="M1155" s="241" t="s">
        <v>929</v>
      </c>
    </row>
    <row r="1156" spans="1:13" s="63" customFormat="1" ht="12" customHeight="1" x14ac:dyDescent="0.15">
      <c r="A1156" s="134" t="s">
        <v>462</v>
      </c>
      <c r="B1156" s="112">
        <v>470</v>
      </c>
      <c r="C1156" s="112">
        <v>470</v>
      </c>
      <c r="D1156" s="112">
        <v>0</v>
      </c>
      <c r="E1156" s="112">
        <v>0</v>
      </c>
      <c r="F1156" s="112">
        <v>1557</v>
      </c>
      <c r="G1156" s="112">
        <v>1557</v>
      </c>
      <c r="H1156" s="112">
        <v>0</v>
      </c>
      <c r="I1156" s="112">
        <v>0</v>
      </c>
      <c r="J1156" s="241">
        <v>0.30186255619781632</v>
      </c>
      <c r="K1156" s="241">
        <v>0.30186255619781632</v>
      </c>
      <c r="L1156" s="241" t="s">
        <v>929</v>
      </c>
      <c r="M1156" s="241" t="s">
        <v>929</v>
      </c>
    </row>
    <row r="1157" spans="1:13" s="63" customFormat="1" ht="12" customHeight="1" x14ac:dyDescent="0.15">
      <c r="A1157" s="134" t="s">
        <v>114</v>
      </c>
      <c r="B1157" s="112">
        <v>271</v>
      </c>
      <c r="C1157" s="112">
        <v>271</v>
      </c>
      <c r="D1157" s="112">
        <v>0</v>
      </c>
      <c r="E1157" s="112">
        <v>0</v>
      </c>
      <c r="F1157" s="112">
        <v>129</v>
      </c>
      <c r="G1157" s="112">
        <v>129</v>
      </c>
      <c r="H1157" s="112">
        <v>0</v>
      </c>
      <c r="I1157" s="112">
        <v>0</v>
      </c>
      <c r="J1157" s="241">
        <v>2.1007751937984498</v>
      </c>
      <c r="K1157" s="241">
        <v>2.1007751937984498</v>
      </c>
      <c r="L1157" s="241" t="s">
        <v>929</v>
      </c>
      <c r="M1157" s="241" t="s">
        <v>929</v>
      </c>
    </row>
    <row r="1158" spans="1:13" s="63" customFormat="1" ht="12" customHeight="1" x14ac:dyDescent="0.15">
      <c r="A1158" s="134" t="s">
        <v>474</v>
      </c>
      <c r="B1158" s="112">
        <v>1238</v>
      </c>
      <c r="C1158" s="112">
        <v>1238</v>
      </c>
      <c r="D1158" s="112">
        <v>0</v>
      </c>
      <c r="E1158" s="112">
        <v>0</v>
      </c>
      <c r="F1158" s="112">
        <v>303</v>
      </c>
      <c r="G1158" s="112">
        <v>301</v>
      </c>
      <c r="H1158" s="112">
        <v>2</v>
      </c>
      <c r="I1158" s="112">
        <v>0</v>
      </c>
      <c r="J1158" s="241">
        <v>4.0858085808580862</v>
      </c>
      <c r="K1158" s="241">
        <v>4.1129568106312293</v>
      </c>
      <c r="L1158" s="241" t="s">
        <v>929</v>
      </c>
      <c r="M1158" s="241" t="s">
        <v>929</v>
      </c>
    </row>
    <row r="1159" spans="1:13" s="63" customFormat="1" ht="12" customHeight="1" x14ac:dyDescent="0.15">
      <c r="A1159" s="134" t="s">
        <v>486</v>
      </c>
      <c r="B1159" s="112">
        <v>238</v>
      </c>
      <c r="C1159" s="112">
        <v>238</v>
      </c>
      <c r="D1159" s="112">
        <v>0</v>
      </c>
      <c r="E1159" s="112">
        <v>0</v>
      </c>
      <c r="F1159" s="112">
        <v>127</v>
      </c>
      <c r="G1159" s="112">
        <v>127</v>
      </c>
      <c r="H1159" s="112">
        <v>0</v>
      </c>
      <c r="I1159" s="112">
        <v>0</v>
      </c>
      <c r="J1159" s="241">
        <v>1.8740157480314961</v>
      </c>
      <c r="K1159" s="241">
        <v>1.8740157480314961</v>
      </c>
      <c r="L1159" s="241" t="s">
        <v>929</v>
      </c>
      <c r="M1159" s="241" t="s">
        <v>929</v>
      </c>
    </row>
    <row r="1160" spans="1:13" s="63" customFormat="1" ht="12" customHeight="1" x14ac:dyDescent="0.15">
      <c r="A1160" s="134" t="s">
        <v>944</v>
      </c>
      <c r="B1160" s="112">
        <v>7929</v>
      </c>
      <c r="C1160" s="112">
        <v>7407</v>
      </c>
      <c r="D1160" s="112">
        <v>522</v>
      </c>
      <c r="E1160" s="112">
        <v>0</v>
      </c>
      <c r="F1160" s="112">
        <v>3884</v>
      </c>
      <c r="G1160" s="112">
        <v>3822</v>
      </c>
      <c r="H1160" s="112">
        <v>63</v>
      </c>
      <c r="I1160" s="112">
        <v>0</v>
      </c>
      <c r="J1160" s="241">
        <v>2.0414521112255408</v>
      </c>
      <c r="K1160" s="241">
        <v>1.9379905808477238</v>
      </c>
      <c r="L1160" s="241">
        <v>8.2857142857142865</v>
      </c>
      <c r="M1160" s="241" t="s">
        <v>929</v>
      </c>
    </row>
    <row r="1161" spans="1:13" s="63" customFormat="1" ht="36.950000000000003" customHeight="1" x14ac:dyDescent="0.15">
      <c r="A1161" s="134" t="s">
        <v>945</v>
      </c>
      <c r="B1161" s="112">
        <v>7459</v>
      </c>
      <c r="C1161" s="112">
        <v>6937</v>
      </c>
      <c r="D1161" s="112">
        <v>522</v>
      </c>
      <c r="E1161" s="112">
        <v>0</v>
      </c>
      <c r="F1161" s="112">
        <v>2307</v>
      </c>
      <c r="G1161" s="112">
        <v>2245</v>
      </c>
      <c r="H1161" s="112">
        <v>63</v>
      </c>
      <c r="I1161" s="112">
        <v>0</v>
      </c>
      <c r="J1161" s="241">
        <v>3.2332032943216298</v>
      </c>
      <c r="K1161" s="241">
        <v>3.0899777282850778</v>
      </c>
      <c r="L1161" s="241">
        <v>8.2857142857142865</v>
      </c>
      <c r="M1161" s="241" t="s">
        <v>929</v>
      </c>
    </row>
    <row r="1162" spans="1:13" s="63" customFormat="1" ht="36.950000000000003" customHeight="1" x14ac:dyDescent="0.15">
      <c r="A1162" s="134" t="s">
        <v>932</v>
      </c>
      <c r="B1162" s="112">
        <v>470</v>
      </c>
      <c r="C1162" s="112">
        <v>470</v>
      </c>
      <c r="D1162" s="112">
        <v>0</v>
      </c>
      <c r="E1162" s="112">
        <v>0</v>
      </c>
      <c r="F1162" s="112">
        <v>1577</v>
      </c>
      <c r="G1162" s="112">
        <v>1577</v>
      </c>
      <c r="H1162" s="112">
        <v>0</v>
      </c>
      <c r="I1162" s="112">
        <v>0</v>
      </c>
      <c r="J1162" s="241">
        <v>0.29803424223208624</v>
      </c>
      <c r="K1162" s="241">
        <v>0.29803424223208624</v>
      </c>
      <c r="L1162" s="241" t="s">
        <v>929</v>
      </c>
      <c r="M1162" s="241" t="s">
        <v>929</v>
      </c>
    </row>
    <row r="1163" spans="1:13" s="63" customFormat="1" ht="11.25" customHeight="1" x14ac:dyDescent="0.15">
      <c r="A1163" s="134"/>
      <c r="B1163" s="112"/>
      <c r="C1163" s="112"/>
      <c r="D1163" s="112"/>
      <c r="E1163" s="112"/>
      <c r="F1163" s="112"/>
      <c r="G1163" s="112"/>
      <c r="H1163" s="112"/>
      <c r="I1163" s="112"/>
      <c r="J1163" s="241"/>
      <c r="K1163" s="241"/>
      <c r="L1163" s="241"/>
      <c r="M1163" s="241"/>
    </row>
    <row r="1164" spans="1:13" s="63" customFormat="1" ht="11.25" customHeight="1" x14ac:dyDescent="0.15">
      <c r="A1164" s="134"/>
      <c r="B1164" s="112"/>
      <c r="C1164" s="112"/>
      <c r="D1164" s="112"/>
      <c r="E1164" s="112"/>
      <c r="F1164" s="112"/>
      <c r="G1164" s="112"/>
      <c r="H1164" s="112"/>
      <c r="I1164" s="112"/>
      <c r="J1164" s="241"/>
      <c r="K1164" s="241"/>
      <c r="L1164" s="241"/>
      <c r="M1164" s="241"/>
    </row>
    <row r="1165" spans="1:13" s="63" customFormat="1" ht="11.25" customHeight="1" x14ac:dyDescent="0.15">
      <c r="A1165" s="134"/>
      <c r="B1165" s="112"/>
      <c r="C1165" s="112"/>
      <c r="D1165" s="112"/>
      <c r="E1165" s="112"/>
      <c r="F1165" s="112"/>
      <c r="G1165" s="112"/>
      <c r="H1165" s="112"/>
      <c r="I1165" s="112"/>
      <c r="J1165" s="241"/>
      <c r="K1165" s="241"/>
      <c r="L1165" s="241"/>
      <c r="M1165" s="241"/>
    </row>
    <row r="1166" spans="1:13" s="63" customFormat="1" ht="11.25" customHeight="1" x14ac:dyDescent="0.15">
      <c r="A1166" s="134"/>
      <c r="B1166" s="112"/>
      <c r="C1166" s="112"/>
      <c r="D1166" s="112"/>
      <c r="E1166" s="112"/>
      <c r="F1166" s="112"/>
      <c r="G1166" s="112"/>
      <c r="H1166" s="112"/>
      <c r="I1166" s="112"/>
      <c r="J1166" s="241"/>
      <c r="K1166" s="241"/>
      <c r="L1166" s="241"/>
      <c r="M1166" s="241"/>
    </row>
    <row r="1167" spans="1:13" s="63" customFormat="1" ht="11.25" customHeight="1" x14ac:dyDescent="0.15">
      <c r="A1167" s="134"/>
      <c r="B1167" s="112"/>
      <c r="C1167" s="112"/>
      <c r="D1167" s="112"/>
      <c r="E1167" s="112"/>
      <c r="F1167" s="112"/>
      <c r="G1167" s="112"/>
      <c r="H1167" s="112"/>
      <c r="I1167" s="112"/>
      <c r="J1167" s="241"/>
      <c r="K1167" s="241"/>
      <c r="L1167" s="241"/>
      <c r="M1167" s="241"/>
    </row>
    <row r="1168" spans="1:13" s="63" customFormat="1" ht="11.25" customHeight="1" x14ac:dyDescent="0.15">
      <c r="A1168" s="134"/>
      <c r="B1168" s="112"/>
      <c r="C1168" s="112"/>
      <c r="D1168" s="112"/>
      <c r="E1168" s="112"/>
      <c r="F1168" s="112"/>
      <c r="G1168" s="112"/>
      <c r="H1168" s="112"/>
      <c r="I1168" s="112"/>
      <c r="J1168" s="241"/>
      <c r="K1168" s="241"/>
      <c r="L1168" s="241"/>
      <c r="M1168" s="241"/>
    </row>
    <row r="1169" spans="1:13" s="63" customFormat="1" ht="11.25" customHeight="1" x14ac:dyDescent="0.15">
      <c r="A1169" s="238" t="s">
        <v>934</v>
      </c>
      <c r="C1169" s="112"/>
      <c r="D1169" s="112"/>
      <c r="E1169" s="112"/>
      <c r="F1169" s="112"/>
      <c r="G1169" s="112"/>
      <c r="H1169" s="112"/>
      <c r="I1169" s="112"/>
      <c r="J1169" s="241"/>
      <c r="K1169" s="241"/>
      <c r="L1169" s="241"/>
      <c r="M1169" s="241"/>
    </row>
    <row r="1170" spans="1:13" s="63" customFormat="1" ht="11.25" customHeight="1" x14ac:dyDescent="0.15">
      <c r="A1170" s="242" t="s">
        <v>946</v>
      </c>
      <c r="C1170" s="112"/>
      <c r="D1170" s="112"/>
      <c r="E1170" s="112"/>
      <c r="F1170" s="112"/>
      <c r="G1170" s="112"/>
      <c r="H1170" s="112"/>
      <c r="I1170" s="112"/>
      <c r="J1170" s="241"/>
      <c r="K1170" s="241"/>
      <c r="L1170" s="241"/>
      <c r="M1170" s="241"/>
    </row>
    <row r="1171" spans="1:13" s="63" customFormat="1" ht="11.25" customHeight="1" x14ac:dyDescent="0.15">
      <c r="A1171" s="134" t="s">
        <v>947</v>
      </c>
      <c r="C1171" s="112"/>
      <c r="D1171" s="112"/>
      <c r="E1171" s="112"/>
      <c r="F1171" s="112"/>
      <c r="G1171" s="112"/>
      <c r="H1171" s="112"/>
      <c r="I1171" s="112"/>
      <c r="J1171" s="241"/>
      <c r="K1171" s="241"/>
      <c r="L1171" s="241"/>
      <c r="M1171" s="241"/>
    </row>
    <row r="1172" spans="1:13" s="63" customFormat="1" ht="11.25" customHeight="1" x14ac:dyDescent="0.2">
      <c r="A1172" s="134"/>
      <c r="B1172" s="20"/>
      <c r="C1172" s="112"/>
      <c r="D1172" s="112"/>
      <c r="E1172" s="112"/>
      <c r="F1172" s="112"/>
      <c r="G1172" s="112"/>
      <c r="H1172" s="112"/>
      <c r="I1172" s="112"/>
      <c r="J1172" s="241"/>
      <c r="K1172" s="241"/>
      <c r="L1172" s="241"/>
      <c r="M1172" s="241"/>
    </row>
    <row r="1173" spans="1:13" s="63" customFormat="1" ht="11.25" customHeight="1" x14ac:dyDescent="0.2">
      <c r="A1173" s="134"/>
      <c r="B1173" s="20"/>
      <c r="C1173" s="112"/>
      <c r="D1173" s="112"/>
      <c r="E1173" s="112"/>
      <c r="F1173" s="112"/>
      <c r="G1173" s="112"/>
      <c r="H1173" s="112"/>
      <c r="I1173" s="112"/>
      <c r="J1173" s="241"/>
      <c r="K1173" s="241"/>
      <c r="L1173" s="241"/>
      <c r="M1173" s="241"/>
    </row>
    <row r="1174" spans="1:13" s="63" customFormat="1" ht="11.25" customHeight="1" x14ac:dyDescent="0.15">
      <c r="A1174" s="320" t="s">
        <v>73</v>
      </c>
      <c r="B1174" s="320"/>
      <c r="C1174" s="320"/>
      <c r="D1174" s="320"/>
      <c r="E1174" s="320"/>
      <c r="F1174" s="112"/>
      <c r="G1174" s="112"/>
      <c r="H1174" s="112"/>
      <c r="I1174" s="112"/>
      <c r="J1174" s="241"/>
      <c r="K1174" s="241"/>
      <c r="L1174" s="241"/>
      <c r="M1174" s="241"/>
    </row>
    <row r="1175" spans="1:13" s="63" customFormat="1" ht="27" customHeight="1" x14ac:dyDescent="0.15">
      <c r="A1175" s="134"/>
      <c r="B1175" s="243" t="s">
        <v>507</v>
      </c>
      <c r="C1175" s="112"/>
      <c r="D1175" s="112"/>
      <c r="E1175" s="112"/>
      <c r="F1175" s="112"/>
      <c r="G1175" s="112"/>
      <c r="H1175" s="112"/>
      <c r="I1175" s="112"/>
      <c r="J1175" s="241"/>
      <c r="K1175" s="241"/>
      <c r="L1175" s="241"/>
      <c r="M1175" s="241"/>
    </row>
    <row r="1176" spans="1:13" s="63" customFormat="1" ht="21.95" customHeight="1" x14ac:dyDescent="0.15">
      <c r="A1176" s="134"/>
      <c r="B1176" s="246" t="s">
        <v>132</v>
      </c>
      <c r="C1176" s="112"/>
      <c r="D1176" s="112"/>
      <c r="E1176" s="112"/>
      <c r="F1176" s="112"/>
      <c r="G1176" s="112"/>
      <c r="H1176" s="112"/>
      <c r="I1176" s="112"/>
      <c r="J1176" s="241"/>
      <c r="K1176" s="241" t="s">
        <v>933</v>
      </c>
      <c r="L1176" s="241" t="s">
        <v>933</v>
      </c>
      <c r="M1176" s="241" t="s">
        <v>933</v>
      </c>
    </row>
    <row r="1177" spans="1:13" s="63" customFormat="1" x14ac:dyDescent="0.2">
      <c r="A1177" s="134"/>
      <c r="B1177" s="245"/>
      <c r="C1177" s="112"/>
      <c r="D1177" s="112"/>
      <c r="E1177" s="112"/>
      <c r="F1177" s="112"/>
      <c r="G1177" s="112"/>
      <c r="H1177" s="112"/>
      <c r="I1177" s="112"/>
      <c r="J1177" s="241"/>
      <c r="K1177" s="241" t="s">
        <v>933</v>
      </c>
      <c r="L1177" s="241" t="s">
        <v>933</v>
      </c>
      <c r="M1177" s="241" t="s">
        <v>933</v>
      </c>
    </row>
    <row r="1178" spans="1:13" s="63" customFormat="1" ht="12" customHeight="1" x14ac:dyDescent="0.15">
      <c r="A1178" s="134" t="s">
        <v>418</v>
      </c>
      <c r="B1178" s="112">
        <v>1911</v>
      </c>
      <c r="C1178" s="112">
        <v>1897</v>
      </c>
      <c r="D1178" s="112">
        <v>14</v>
      </c>
      <c r="E1178" s="112">
        <v>0</v>
      </c>
      <c r="F1178" s="112">
        <v>586</v>
      </c>
      <c r="G1178" s="112">
        <v>579</v>
      </c>
      <c r="H1178" s="112">
        <v>7</v>
      </c>
      <c r="I1178" s="112">
        <v>0</v>
      </c>
      <c r="J1178" s="241">
        <v>3.2610921501706485</v>
      </c>
      <c r="K1178" s="241">
        <v>3.2763385146804835</v>
      </c>
      <c r="L1178" s="241">
        <v>2</v>
      </c>
      <c r="M1178" s="241" t="s">
        <v>929</v>
      </c>
    </row>
    <row r="1179" spans="1:13" s="63" customFormat="1" ht="12" customHeight="1" x14ac:dyDescent="0.15">
      <c r="A1179" s="134" t="s">
        <v>437</v>
      </c>
      <c r="B1179" s="112">
        <v>208</v>
      </c>
      <c r="C1179" s="112">
        <v>208</v>
      </c>
      <c r="D1179" s="112">
        <v>0</v>
      </c>
      <c r="E1179" s="112">
        <v>0</v>
      </c>
      <c r="F1179" s="112">
        <v>46</v>
      </c>
      <c r="G1179" s="112">
        <v>46</v>
      </c>
      <c r="H1179" s="112">
        <v>0</v>
      </c>
      <c r="I1179" s="112">
        <v>0</v>
      </c>
      <c r="J1179" s="241">
        <v>4.5217391304347823</v>
      </c>
      <c r="K1179" s="241">
        <v>4.5217391304347823</v>
      </c>
      <c r="L1179" s="241" t="s">
        <v>929</v>
      </c>
      <c r="M1179" s="241" t="s">
        <v>929</v>
      </c>
    </row>
    <row r="1180" spans="1:13" s="63" customFormat="1" ht="12" customHeight="1" x14ac:dyDescent="0.15">
      <c r="A1180" s="134" t="s">
        <v>440</v>
      </c>
      <c r="B1180" s="112">
        <v>2291</v>
      </c>
      <c r="C1180" s="112">
        <v>2227</v>
      </c>
      <c r="D1180" s="112">
        <v>64</v>
      </c>
      <c r="E1180" s="112">
        <v>0</v>
      </c>
      <c r="F1180" s="112">
        <v>572</v>
      </c>
      <c r="G1180" s="112">
        <v>555</v>
      </c>
      <c r="H1180" s="112">
        <v>17</v>
      </c>
      <c r="I1180" s="112">
        <v>0</v>
      </c>
      <c r="J1180" s="241">
        <v>4.005244755244755</v>
      </c>
      <c r="K1180" s="241">
        <v>4.0126126126126129</v>
      </c>
      <c r="L1180" s="241">
        <v>3.7647058823529411</v>
      </c>
      <c r="M1180" s="241" t="s">
        <v>929</v>
      </c>
    </row>
    <row r="1181" spans="1:13" s="63" customFormat="1" ht="12" customHeight="1" x14ac:dyDescent="0.15">
      <c r="A1181" s="134" t="s">
        <v>451</v>
      </c>
      <c r="B1181" s="112">
        <v>1094</v>
      </c>
      <c r="C1181" s="112">
        <v>1094</v>
      </c>
      <c r="D1181" s="112">
        <v>0</v>
      </c>
      <c r="E1181" s="112">
        <v>0</v>
      </c>
      <c r="F1181" s="112">
        <v>642</v>
      </c>
      <c r="G1181" s="112">
        <v>641</v>
      </c>
      <c r="H1181" s="112">
        <v>0</v>
      </c>
      <c r="I1181" s="112">
        <v>0</v>
      </c>
      <c r="J1181" s="241">
        <v>1.7040498442367602</v>
      </c>
      <c r="K1181" s="241">
        <v>1.7067082683307333</v>
      </c>
      <c r="L1181" s="241" t="s">
        <v>929</v>
      </c>
      <c r="M1181" s="241" t="s">
        <v>929</v>
      </c>
    </row>
    <row r="1182" spans="1:13" s="63" customFormat="1" ht="12" customHeight="1" x14ac:dyDescent="0.15">
      <c r="A1182" s="134" t="s">
        <v>462</v>
      </c>
      <c r="B1182" s="112">
        <v>385</v>
      </c>
      <c r="C1182" s="112">
        <v>331</v>
      </c>
      <c r="D1182" s="112">
        <v>54</v>
      </c>
      <c r="E1182" s="112">
        <v>0</v>
      </c>
      <c r="F1182" s="112">
        <v>951</v>
      </c>
      <c r="G1182" s="112">
        <v>942</v>
      </c>
      <c r="H1182" s="112">
        <v>9</v>
      </c>
      <c r="I1182" s="112">
        <v>0</v>
      </c>
      <c r="J1182" s="241">
        <v>0.40483701366982122</v>
      </c>
      <c r="K1182" s="241">
        <v>0.35138004246284499</v>
      </c>
      <c r="L1182" s="241">
        <v>6</v>
      </c>
      <c r="M1182" s="241" t="s">
        <v>929</v>
      </c>
    </row>
    <row r="1183" spans="1:13" s="63" customFormat="1" ht="12" customHeight="1" x14ac:dyDescent="0.15">
      <c r="A1183" s="134" t="s">
        <v>114</v>
      </c>
      <c r="B1183" s="112">
        <v>209</v>
      </c>
      <c r="C1183" s="112">
        <v>209</v>
      </c>
      <c r="D1183" s="112">
        <v>0</v>
      </c>
      <c r="E1183" s="112">
        <v>0</v>
      </c>
      <c r="F1183" s="112">
        <v>53</v>
      </c>
      <c r="G1183" s="112">
        <v>53</v>
      </c>
      <c r="H1183" s="112">
        <v>0</v>
      </c>
      <c r="I1183" s="112">
        <v>0</v>
      </c>
      <c r="J1183" s="241">
        <v>3.9433962264150941</v>
      </c>
      <c r="K1183" s="241">
        <v>3.9433962264150941</v>
      </c>
      <c r="L1183" s="241" t="s">
        <v>929</v>
      </c>
      <c r="M1183" s="241" t="s">
        <v>929</v>
      </c>
    </row>
    <row r="1184" spans="1:13" s="63" customFormat="1" ht="12" customHeight="1" x14ac:dyDescent="0.15">
      <c r="A1184" s="134" t="s">
        <v>474</v>
      </c>
      <c r="B1184" s="112">
        <v>1615</v>
      </c>
      <c r="C1184" s="112">
        <v>1615</v>
      </c>
      <c r="D1184" s="112">
        <v>0</v>
      </c>
      <c r="E1184" s="112">
        <v>0</v>
      </c>
      <c r="F1184" s="112">
        <v>656</v>
      </c>
      <c r="G1184" s="112">
        <v>654</v>
      </c>
      <c r="H1184" s="112">
        <v>2</v>
      </c>
      <c r="I1184" s="112">
        <v>0</v>
      </c>
      <c r="J1184" s="241">
        <v>2.461890243902439</v>
      </c>
      <c r="K1184" s="241">
        <v>2.4694189602446484</v>
      </c>
      <c r="L1184" s="241" t="s">
        <v>929</v>
      </c>
      <c r="M1184" s="241" t="s">
        <v>929</v>
      </c>
    </row>
    <row r="1185" spans="1:13" s="63" customFormat="1" ht="12" customHeight="1" x14ac:dyDescent="0.15">
      <c r="A1185" s="134" t="s">
        <v>486</v>
      </c>
      <c r="B1185" s="112">
        <v>306</v>
      </c>
      <c r="C1185" s="112">
        <v>306</v>
      </c>
      <c r="D1185" s="112">
        <v>0</v>
      </c>
      <c r="E1185" s="112">
        <v>0</v>
      </c>
      <c r="F1185" s="112">
        <v>265</v>
      </c>
      <c r="G1185" s="112">
        <v>261</v>
      </c>
      <c r="H1185" s="112">
        <v>4</v>
      </c>
      <c r="I1185" s="112">
        <v>0</v>
      </c>
      <c r="J1185" s="241">
        <v>1.1547169811320754</v>
      </c>
      <c r="K1185" s="241">
        <v>1.1724137931034482</v>
      </c>
      <c r="L1185" s="241" t="s">
        <v>929</v>
      </c>
      <c r="M1185" s="241" t="s">
        <v>929</v>
      </c>
    </row>
    <row r="1186" spans="1:13" s="63" customFormat="1" ht="12" customHeight="1" x14ac:dyDescent="0.15">
      <c r="A1186" s="134" t="s">
        <v>944</v>
      </c>
      <c r="B1186" s="112">
        <v>8019</v>
      </c>
      <c r="C1186" s="112">
        <v>7887</v>
      </c>
      <c r="D1186" s="112">
        <v>132</v>
      </c>
      <c r="E1186" s="112">
        <v>0</v>
      </c>
      <c r="F1186" s="112">
        <v>4033</v>
      </c>
      <c r="G1186" s="112">
        <v>3994</v>
      </c>
      <c r="H1186" s="112">
        <v>39</v>
      </c>
      <c r="I1186" s="112">
        <v>0</v>
      </c>
      <c r="J1186" s="241">
        <v>1.988346144309447</v>
      </c>
      <c r="K1186" s="241">
        <v>1.9747120681021533</v>
      </c>
      <c r="L1186" s="241">
        <v>3.3846153846153846</v>
      </c>
      <c r="M1186" s="241" t="s">
        <v>929</v>
      </c>
    </row>
    <row r="1187" spans="1:13" s="63" customFormat="1" ht="36.950000000000003" customHeight="1" x14ac:dyDescent="0.15">
      <c r="A1187" s="134" t="s">
        <v>945</v>
      </c>
      <c r="B1187" s="112">
        <v>7634</v>
      </c>
      <c r="C1187" s="112">
        <v>7556</v>
      </c>
      <c r="D1187" s="112">
        <v>78</v>
      </c>
      <c r="E1187" s="112">
        <v>0</v>
      </c>
      <c r="F1187" s="112">
        <v>3006</v>
      </c>
      <c r="G1187" s="112">
        <v>2976</v>
      </c>
      <c r="H1187" s="112">
        <v>30</v>
      </c>
      <c r="I1187" s="112">
        <v>0</v>
      </c>
      <c r="J1187" s="241">
        <v>2.5395874916832999</v>
      </c>
      <c r="K1187" s="241">
        <v>2.538978494623656</v>
      </c>
      <c r="L1187" s="241">
        <v>2.6</v>
      </c>
      <c r="M1187" s="241" t="s">
        <v>929</v>
      </c>
    </row>
    <row r="1188" spans="1:13" s="63" customFormat="1" ht="36.950000000000003" customHeight="1" x14ac:dyDescent="0.15">
      <c r="A1188" s="134" t="s">
        <v>932</v>
      </c>
      <c r="B1188" s="112">
        <v>385</v>
      </c>
      <c r="C1188" s="112">
        <v>331</v>
      </c>
      <c r="D1188" s="112">
        <v>54</v>
      </c>
      <c r="E1188" s="112">
        <v>0</v>
      </c>
      <c r="F1188" s="112">
        <v>1026</v>
      </c>
      <c r="G1188" s="112">
        <v>1017</v>
      </c>
      <c r="H1188" s="112">
        <v>9</v>
      </c>
      <c r="I1188" s="112">
        <v>0</v>
      </c>
      <c r="J1188" s="241">
        <v>0.37524366471734893</v>
      </c>
      <c r="K1188" s="241">
        <v>0.32546705998033432</v>
      </c>
      <c r="L1188" s="241">
        <v>6</v>
      </c>
      <c r="M1188" s="241" t="s">
        <v>929</v>
      </c>
    </row>
    <row r="1189" spans="1:13" s="63" customFormat="1" ht="21.95" customHeight="1" x14ac:dyDescent="0.15">
      <c r="A1189" s="134"/>
      <c r="B1189" s="246" t="s">
        <v>938</v>
      </c>
      <c r="C1189" s="112"/>
      <c r="D1189" s="112"/>
      <c r="E1189" s="112"/>
      <c r="F1189" s="112"/>
      <c r="G1189" s="112"/>
      <c r="H1189" s="112"/>
      <c r="I1189" s="112"/>
      <c r="J1189" s="241"/>
      <c r="K1189" s="241" t="s">
        <v>933</v>
      </c>
      <c r="L1189" s="241" t="s">
        <v>933</v>
      </c>
      <c r="M1189" s="241" t="s">
        <v>933</v>
      </c>
    </row>
    <row r="1190" spans="1:13" s="63" customFormat="1" x14ac:dyDescent="0.2">
      <c r="A1190" s="134"/>
      <c r="B1190" s="245"/>
      <c r="C1190" s="112"/>
      <c r="D1190" s="112"/>
      <c r="E1190" s="112"/>
      <c r="F1190" s="112"/>
      <c r="G1190" s="112"/>
      <c r="H1190" s="112"/>
      <c r="I1190" s="112"/>
      <c r="J1190" s="241"/>
      <c r="K1190" s="241" t="s">
        <v>933</v>
      </c>
      <c r="L1190" s="241" t="s">
        <v>933</v>
      </c>
      <c r="M1190" s="241" t="s">
        <v>933</v>
      </c>
    </row>
    <row r="1191" spans="1:13" s="63" customFormat="1" ht="12" customHeight="1" x14ac:dyDescent="0.15">
      <c r="A1191" s="134" t="s">
        <v>418</v>
      </c>
      <c r="B1191" s="112">
        <v>55659</v>
      </c>
      <c r="C1191" s="112">
        <v>54128</v>
      </c>
      <c r="D1191" s="112">
        <v>679</v>
      </c>
      <c r="E1191" s="112">
        <v>852</v>
      </c>
      <c r="F1191" s="112">
        <v>19962</v>
      </c>
      <c r="G1191" s="112">
        <v>19122</v>
      </c>
      <c r="H1191" s="112">
        <v>309</v>
      </c>
      <c r="I1191" s="112">
        <v>502</v>
      </c>
      <c r="J1191" s="241">
        <v>2.7882476705740906</v>
      </c>
      <c r="K1191" s="241">
        <v>2.8306662483003868</v>
      </c>
      <c r="L1191" s="241">
        <v>2.1974110032362462</v>
      </c>
      <c r="M1191" s="241">
        <v>1.6972111553784861</v>
      </c>
    </row>
    <row r="1192" spans="1:13" s="63" customFormat="1" ht="12" customHeight="1" x14ac:dyDescent="0.15">
      <c r="A1192" s="134" t="s">
        <v>437</v>
      </c>
      <c r="B1192" s="112">
        <v>4381</v>
      </c>
      <c r="C1192" s="112">
        <v>4364</v>
      </c>
      <c r="D1192" s="112">
        <v>17</v>
      </c>
      <c r="E1192" s="112">
        <v>0</v>
      </c>
      <c r="F1192" s="112">
        <v>1243</v>
      </c>
      <c r="G1192" s="112">
        <v>1212</v>
      </c>
      <c r="H1192" s="112">
        <v>27</v>
      </c>
      <c r="I1192" s="112">
        <v>4</v>
      </c>
      <c r="J1192" s="241">
        <v>3.5245374094931616</v>
      </c>
      <c r="K1192" s="241">
        <v>3.6006600660066006</v>
      </c>
      <c r="L1192" s="241">
        <v>0.62962962962962965</v>
      </c>
      <c r="M1192" s="241" t="s">
        <v>929</v>
      </c>
    </row>
    <row r="1193" spans="1:13" s="63" customFormat="1" ht="12" customHeight="1" x14ac:dyDescent="0.15">
      <c r="A1193" s="134" t="s">
        <v>440</v>
      </c>
      <c r="B1193" s="112">
        <v>105024</v>
      </c>
      <c r="C1193" s="112">
        <v>90255</v>
      </c>
      <c r="D1193" s="112">
        <v>11823</v>
      </c>
      <c r="E1193" s="112">
        <v>2946</v>
      </c>
      <c r="F1193" s="112">
        <v>26912</v>
      </c>
      <c r="G1193" s="112">
        <v>23447</v>
      </c>
      <c r="H1193" s="112">
        <v>2609</v>
      </c>
      <c r="I1193" s="112">
        <v>830</v>
      </c>
      <c r="J1193" s="241">
        <v>3.902497027348395</v>
      </c>
      <c r="K1193" s="241">
        <v>3.8493197423977481</v>
      </c>
      <c r="L1193" s="241">
        <v>4.5316213108470675</v>
      </c>
      <c r="M1193" s="241">
        <v>3.5493975903614459</v>
      </c>
    </row>
    <row r="1194" spans="1:13" s="63" customFormat="1" ht="12" customHeight="1" x14ac:dyDescent="0.15">
      <c r="A1194" s="134" t="s">
        <v>451</v>
      </c>
      <c r="B1194" s="112">
        <v>48231</v>
      </c>
      <c r="C1194" s="112">
        <v>46877</v>
      </c>
      <c r="D1194" s="112">
        <v>1284</v>
      </c>
      <c r="E1194" s="112">
        <v>70</v>
      </c>
      <c r="F1194" s="112">
        <v>25974</v>
      </c>
      <c r="G1194" s="112">
        <v>25678</v>
      </c>
      <c r="H1194" s="112">
        <v>260</v>
      </c>
      <c r="I1194" s="112">
        <v>36</v>
      </c>
      <c r="J1194" s="241">
        <v>1.8568953568953568</v>
      </c>
      <c r="K1194" s="241">
        <v>1.8255705272996339</v>
      </c>
      <c r="L1194" s="241">
        <v>4.9384615384615387</v>
      </c>
      <c r="M1194" s="241">
        <v>1.9444444444444444</v>
      </c>
    </row>
    <row r="1195" spans="1:13" s="63" customFormat="1" ht="12" customHeight="1" x14ac:dyDescent="0.15">
      <c r="A1195" s="134" t="s">
        <v>462</v>
      </c>
      <c r="B1195" s="112">
        <v>15856</v>
      </c>
      <c r="C1195" s="112">
        <v>13759</v>
      </c>
      <c r="D1195" s="112">
        <v>1480</v>
      </c>
      <c r="E1195" s="112">
        <v>617</v>
      </c>
      <c r="F1195" s="112">
        <v>38444</v>
      </c>
      <c r="G1195" s="112">
        <v>36593</v>
      </c>
      <c r="H1195" s="112">
        <v>1783</v>
      </c>
      <c r="I1195" s="112">
        <v>64</v>
      </c>
      <c r="J1195" s="241">
        <v>0.41244407449797105</v>
      </c>
      <c r="K1195" s="241">
        <v>0.37600087448419095</v>
      </c>
      <c r="L1195" s="241">
        <v>0.83006169377453731</v>
      </c>
      <c r="M1195" s="241">
        <v>9.640625</v>
      </c>
    </row>
    <row r="1196" spans="1:13" s="63" customFormat="1" ht="12" customHeight="1" x14ac:dyDescent="0.15">
      <c r="A1196" s="134" t="s">
        <v>467</v>
      </c>
      <c r="B1196" s="112">
        <v>940</v>
      </c>
      <c r="C1196" s="112">
        <v>940</v>
      </c>
      <c r="D1196" s="112">
        <v>0</v>
      </c>
      <c r="E1196" s="112">
        <v>0</v>
      </c>
      <c r="F1196" s="112">
        <v>814</v>
      </c>
      <c r="G1196" s="112">
        <v>814</v>
      </c>
      <c r="H1196" s="112">
        <v>0</v>
      </c>
      <c r="I1196" s="112">
        <v>0</v>
      </c>
      <c r="J1196" s="241">
        <v>1.1547911547911547</v>
      </c>
      <c r="K1196" s="241">
        <v>1.1547911547911547</v>
      </c>
      <c r="L1196" s="241" t="s">
        <v>929</v>
      </c>
      <c r="M1196" s="241" t="s">
        <v>929</v>
      </c>
    </row>
    <row r="1197" spans="1:13" s="63" customFormat="1" ht="12" customHeight="1" x14ac:dyDescent="0.15">
      <c r="A1197" s="134" t="s">
        <v>114</v>
      </c>
      <c r="B1197" s="112">
        <v>6405</v>
      </c>
      <c r="C1197" s="112">
        <v>6405</v>
      </c>
      <c r="D1197" s="112">
        <v>0</v>
      </c>
      <c r="E1197" s="112">
        <v>0</v>
      </c>
      <c r="F1197" s="112">
        <v>2588</v>
      </c>
      <c r="G1197" s="112">
        <v>2587</v>
      </c>
      <c r="H1197" s="112">
        <v>0</v>
      </c>
      <c r="I1197" s="112">
        <v>0</v>
      </c>
      <c r="J1197" s="241">
        <v>2.4748840803709427</v>
      </c>
      <c r="K1197" s="241">
        <v>2.4758407421724002</v>
      </c>
      <c r="L1197" s="241" t="s">
        <v>929</v>
      </c>
      <c r="M1197" s="241" t="s">
        <v>929</v>
      </c>
    </row>
    <row r="1198" spans="1:13" s="63" customFormat="1" ht="12" customHeight="1" x14ac:dyDescent="0.15">
      <c r="A1198" s="134" t="s">
        <v>474</v>
      </c>
      <c r="B1198" s="112">
        <v>60259</v>
      </c>
      <c r="C1198" s="112">
        <v>59105</v>
      </c>
      <c r="D1198" s="112">
        <v>1154</v>
      </c>
      <c r="E1198" s="112">
        <v>0</v>
      </c>
      <c r="F1198" s="112">
        <v>22292</v>
      </c>
      <c r="G1198" s="112">
        <v>22030</v>
      </c>
      <c r="H1198" s="112">
        <v>262</v>
      </c>
      <c r="I1198" s="112">
        <v>0</v>
      </c>
      <c r="J1198" s="241">
        <v>2.7031670554459</v>
      </c>
      <c r="K1198" s="241">
        <v>2.6829323649568768</v>
      </c>
      <c r="L1198" s="241">
        <v>4.4045801526717554</v>
      </c>
      <c r="M1198" s="241" t="s">
        <v>929</v>
      </c>
    </row>
    <row r="1199" spans="1:13" s="63" customFormat="1" ht="12" customHeight="1" x14ac:dyDescent="0.15">
      <c r="A1199" s="134" t="s">
        <v>486</v>
      </c>
      <c r="B1199" s="112">
        <v>12866</v>
      </c>
      <c r="C1199" s="112">
        <v>11951</v>
      </c>
      <c r="D1199" s="112">
        <v>860</v>
      </c>
      <c r="E1199" s="112">
        <v>55</v>
      </c>
      <c r="F1199" s="112">
        <v>7306</v>
      </c>
      <c r="G1199" s="112">
        <v>6994</v>
      </c>
      <c r="H1199" s="112">
        <v>203</v>
      </c>
      <c r="I1199" s="112">
        <v>95</v>
      </c>
      <c r="J1199" s="241">
        <v>1.7610183410895155</v>
      </c>
      <c r="K1199" s="241">
        <v>1.7087503574492422</v>
      </c>
      <c r="L1199" s="241">
        <v>4.2364532019704431</v>
      </c>
      <c r="M1199" s="241">
        <v>0.57894736842105265</v>
      </c>
    </row>
    <row r="1200" spans="1:13" s="63" customFormat="1" ht="12" customHeight="1" x14ac:dyDescent="0.15">
      <c r="A1200" s="134" t="s">
        <v>944</v>
      </c>
      <c r="B1200" s="112">
        <v>309621</v>
      </c>
      <c r="C1200" s="112">
        <v>287784</v>
      </c>
      <c r="D1200" s="112">
        <v>17297</v>
      </c>
      <c r="E1200" s="112">
        <v>4540</v>
      </c>
      <c r="F1200" s="112">
        <v>154187</v>
      </c>
      <c r="G1200" s="112">
        <v>147064</v>
      </c>
      <c r="H1200" s="112">
        <v>5498</v>
      </c>
      <c r="I1200" s="112">
        <v>1552</v>
      </c>
      <c r="J1200" s="241">
        <v>2.0080875819621626</v>
      </c>
      <c r="K1200" s="241">
        <v>1.9568623184463907</v>
      </c>
      <c r="L1200" s="241">
        <v>3.1460531102218989</v>
      </c>
      <c r="M1200" s="241">
        <v>2.9252577319587627</v>
      </c>
    </row>
    <row r="1201" spans="1:13" s="63" customFormat="1" ht="36.75" customHeight="1" x14ac:dyDescent="0.15">
      <c r="A1201" s="134" t="s">
        <v>945</v>
      </c>
      <c r="B1201" s="112">
        <v>293765</v>
      </c>
      <c r="C1201" s="112">
        <v>274025</v>
      </c>
      <c r="D1201" s="112">
        <v>15817</v>
      </c>
      <c r="E1201" s="112">
        <v>3923</v>
      </c>
      <c r="F1201" s="112">
        <v>114972</v>
      </c>
      <c r="G1201" s="112">
        <v>109723</v>
      </c>
      <c r="H1201" s="112">
        <v>3692</v>
      </c>
      <c r="I1201" s="112">
        <v>1488</v>
      </c>
      <c r="J1201" s="241">
        <v>2.5551003722645516</v>
      </c>
      <c r="K1201" s="241">
        <v>2.4974253347064881</v>
      </c>
      <c r="L1201" s="241">
        <v>4.2841278439869992</v>
      </c>
      <c r="M1201" s="241">
        <v>2.6364247311827955</v>
      </c>
    </row>
    <row r="1202" spans="1:13" s="63" customFormat="1" ht="36.75" customHeight="1" x14ac:dyDescent="0.15">
      <c r="A1202" s="134" t="s">
        <v>932</v>
      </c>
      <c r="B1202" s="112">
        <v>15856</v>
      </c>
      <c r="C1202" s="112">
        <v>13759</v>
      </c>
      <c r="D1202" s="112">
        <v>1480</v>
      </c>
      <c r="E1202" s="112">
        <v>617</v>
      </c>
      <c r="F1202" s="112">
        <v>39215</v>
      </c>
      <c r="G1202" s="112">
        <v>37341</v>
      </c>
      <c r="H1202" s="112">
        <v>1806</v>
      </c>
      <c r="I1202" s="112">
        <v>64</v>
      </c>
      <c r="J1202" s="241">
        <v>0.40433507586382761</v>
      </c>
      <c r="K1202" s="241">
        <v>0.36846897512118049</v>
      </c>
      <c r="L1202" s="241">
        <v>0.81949058693244736</v>
      </c>
      <c r="M1202" s="241">
        <v>9.640625</v>
      </c>
    </row>
    <row r="1203" spans="1:13" s="63" customFormat="1" ht="12" customHeight="1" x14ac:dyDescent="0.2">
      <c r="A1203" s="134"/>
      <c r="B1203" s="245"/>
      <c r="C1203" s="112"/>
      <c r="D1203" s="112"/>
      <c r="E1203" s="112"/>
      <c r="F1203" s="112"/>
      <c r="G1203" s="112"/>
      <c r="H1203" s="112"/>
      <c r="I1203" s="112"/>
      <c r="J1203" s="241"/>
      <c r="K1203" s="241"/>
      <c r="L1203" s="241"/>
      <c r="M1203" s="112"/>
    </row>
    <row r="1204" spans="1:13" s="63" customFormat="1" ht="12" customHeight="1" x14ac:dyDescent="0.2">
      <c r="B1204" s="245"/>
      <c r="C1204" s="112"/>
      <c r="D1204" s="112"/>
      <c r="E1204" s="112"/>
      <c r="F1204" s="112"/>
      <c r="G1204" s="112"/>
      <c r="H1204" s="112"/>
      <c r="I1204" s="112"/>
      <c r="J1204" s="241"/>
      <c r="K1204" s="241"/>
      <c r="L1204" s="241"/>
      <c r="M1204" s="112"/>
    </row>
    <row r="1205" spans="1:13" s="63" customFormat="1" ht="12" customHeight="1" x14ac:dyDescent="0.2">
      <c r="B1205" s="245"/>
      <c r="C1205" s="112"/>
      <c r="D1205" s="112"/>
      <c r="E1205" s="112"/>
      <c r="F1205" s="112"/>
      <c r="G1205" s="112"/>
      <c r="H1205" s="112"/>
      <c r="I1205" s="112"/>
      <c r="J1205" s="241"/>
      <c r="K1205" s="241"/>
      <c r="L1205" s="241"/>
      <c r="M1205" s="112"/>
    </row>
    <row r="1206" spans="1:13" s="63" customFormat="1" ht="12" customHeight="1" x14ac:dyDescent="0.2">
      <c r="B1206" s="245"/>
      <c r="C1206" s="112"/>
      <c r="D1206" s="112"/>
      <c r="E1206" s="112"/>
      <c r="F1206" s="112"/>
      <c r="G1206" s="112"/>
      <c r="H1206" s="112"/>
      <c r="I1206" s="112"/>
      <c r="J1206" s="241"/>
      <c r="K1206" s="241"/>
      <c r="L1206" s="241"/>
      <c r="M1206" s="112"/>
    </row>
    <row r="1207" spans="1:13" s="63" customFormat="1" ht="12" customHeight="1" x14ac:dyDescent="0.2">
      <c r="B1207" s="245"/>
      <c r="C1207" s="112"/>
      <c r="D1207" s="112"/>
      <c r="E1207" s="112"/>
      <c r="F1207" s="112"/>
      <c r="G1207" s="112"/>
      <c r="H1207" s="112"/>
      <c r="I1207" s="112"/>
      <c r="J1207" s="241"/>
      <c r="K1207" s="241"/>
      <c r="L1207" s="241"/>
      <c r="M1207" s="112"/>
    </row>
    <row r="1208" spans="1:13" s="63" customFormat="1" ht="12" customHeight="1" x14ac:dyDescent="0.2">
      <c r="B1208" s="245"/>
      <c r="C1208" s="112"/>
      <c r="D1208" s="112"/>
      <c r="E1208" s="112"/>
      <c r="F1208" s="112"/>
      <c r="G1208" s="112"/>
      <c r="H1208" s="112"/>
      <c r="I1208" s="112"/>
      <c r="J1208" s="241"/>
      <c r="K1208" s="241"/>
      <c r="L1208" s="241"/>
      <c r="M1208" s="112"/>
    </row>
    <row r="1209" spans="1:13" s="63" customFormat="1" ht="12" customHeight="1" x14ac:dyDescent="0.2">
      <c r="B1209" s="245"/>
      <c r="C1209" s="112"/>
      <c r="D1209" s="112"/>
      <c r="E1209" s="112"/>
      <c r="F1209" s="112"/>
      <c r="G1209" s="112"/>
      <c r="H1209" s="112"/>
      <c r="I1209" s="112"/>
      <c r="J1209" s="241"/>
      <c r="K1209" s="241"/>
      <c r="L1209" s="241"/>
      <c r="M1209" s="112"/>
    </row>
    <row r="1210" spans="1:13" s="63" customFormat="1" ht="12" customHeight="1" x14ac:dyDescent="0.2">
      <c r="B1210" s="245"/>
      <c r="C1210" s="112"/>
      <c r="D1210" s="112"/>
      <c r="E1210" s="112"/>
      <c r="F1210" s="112"/>
      <c r="G1210" s="112"/>
      <c r="H1210" s="112"/>
      <c r="I1210" s="112"/>
      <c r="J1210" s="241"/>
      <c r="K1210" s="241"/>
      <c r="L1210" s="241"/>
      <c r="M1210" s="112"/>
    </row>
    <row r="1211" spans="1:13" s="63" customFormat="1" ht="12" customHeight="1" x14ac:dyDescent="0.2">
      <c r="B1211" s="245"/>
      <c r="C1211" s="112"/>
      <c r="D1211" s="112"/>
      <c r="E1211" s="112"/>
      <c r="F1211" s="112"/>
      <c r="G1211" s="112"/>
      <c r="H1211" s="112"/>
      <c r="I1211" s="112"/>
      <c r="J1211" s="241"/>
      <c r="K1211" s="241"/>
      <c r="L1211" s="241"/>
      <c r="M1211" s="112"/>
    </row>
    <row r="1212" spans="1:13" s="63" customFormat="1" ht="12" customHeight="1" x14ac:dyDescent="0.2">
      <c r="B1212" s="245"/>
      <c r="C1212" s="112"/>
      <c r="D1212" s="112"/>
      <c r="E1212" s="112"/>
      <c r="F1212" s="112"/>
      <c r="G1212" s="112"/>
      <c r="H1212" s="112"/>
      <c r="I1212" s="112"/>
      <c r="J1212" s="241"/>
      <c r="K1212" s="241"/>
      <c r="L1212" s="241"/>
      <c r="M1212" s="112"/>
    </row>
    <row r="1213" spans="1:13" s="63" customFormat="1" ht="12" customHeight="1" x14ac:dyDescent="0.2">
      <c r="B1213" s="245"/>
      <c r="C1213" s="112"/>
      <c r="D1213" s="112"/>
      <c r="E1213" s="112"/>
      <c r="F1213" s="112"/>
      <c r="G1213" s="112"/>
      <c r="H1213" s="112"/>
      <c r="I1213" s="112"/>
      <c r="J1213" s="241"/>
      <c r="K1213" s="241"/>
      <c r="L1213" s="241"/>
      <c r="M1213" s="112"/>
    </row>
    <row r="1214" spans="1:13" s="63" customFormat="1" ht="12" customHeight="1" x14ac:dyDescent="0.2">
      <c r="B1214" s="245"/>
      <c r="C1214" s="112"/>
      <c r="D1214" s="112"/>
      <c r="E1214" s="112"/>
      <c r="F1214" s="112"/>
      <c r="G1214" s="112"/>
      <c r="H1214" s="112"/>
      <c r="I1214" s="112"/>
      <c r="J1214" s="241"/>
      <c r="K1214" s="241"/>
      <c r="L1214" s="241"/>
      <c r="M1214" s="112"/>
    </row>
    <row r="1215" spans="1:13" s="63" customFormat="1" ht="12" customHeight="1" x14ac:dyDescent="0.2">
      <c r="B1215" s="245"/>
      <c r="C1215" s="112"/>
      <c r="D1215" s="112"/>
      <c r="E1215" s="112"/>
      <c r="F1215" s="112"/>
      <c r="G1215" s="112"/>
      <c r="H1215" s="112"/>
      <c r="I1215" s="112"/>
      <c r="J1215" s="241"/>
      <c r="K1215" s="241"/>
      <c r="L1215" s="241"/>
      <c r="M1215" s="112"/>
    </row>
    <row r="1216" spans="1:13" s="63" customFormat="1" ht="12" customHeight="1" x14ac:dyDescent="0.2">
      <c r="B1216" s="245"/>
      <c r="C1216" s="112"/>
      <c r="D1216" s="112"/>
      <c r="E1216" s="112"/>
      <c r="F1216" s="112"/>
      <c r="G1216" s="112"/>
      <c r="H1216" s="112"/>
      <c r="I1216" s="112"/>
      <c r="J1216" s="241"/>
      <c r="K1216" s="241"/>
      <c r="L1216" s="241"/>
      <c r="M1216" s="112"/>
    </row>
    <row r="1217" spans="1:13" s="63" customFormat="1" ht="12" customHeight="1" x14ac:dyDescent="0.2">
      <c r="B1217" s="245"/>
      <c r="C1217" s="112"/>
      <c r="D1217" s="112"/>
      <c r="E1217" s="112"/>
      <c r="F1217" s="112"/>
      <c r="G1217" s="112"/>
      <c r="H1217" s="112"/>
      <c r="I1217" s="112"/>
      <c r="J1217" s="241"/>
      <c r="K1217" s="241"/>
      <c r="L1217" s="241"/>
      <c r="M1217" s="112"/>
    </row>
    <row r="1218" spans="1:13" s="63" customFormat="1" ht="12" customHeight="1" x14ac:dyDescent="0.2">
      <c r="B1218" s="245"/>
      <c r="C1218" s="112"/>
      <c r="D1218" s="112"/>
      <c r="E1218" s="112"/>
      <c r="F1218" s="112"/>
      <c r="G1218" s="112"/>
      <c r="H1218" s="112"/>
      <c r="I1218" s="112"/>
      <c r="J1218" s="241"/>
      <c r="K1218" s="241"/>
      <c r="L1218" s="241"/>
      <c r="M1218" s="112"/>
    </row>
    <row r="1219" spans="1:13" s="63" customFormat="1" ht="12" customHeight="1" x14ac:dyDescent="0.2">
      <c r="B1219" s="245"/>
      <c r="C1219" s="112"/>
      <c r="D1219" s="112"/>
      <c r="E1219" s="112"/>
      <c r="F1219" s="112"/>
      <c r="G1219" s="112"/>
      <c r="H1219" s="112"/>
      <c r="I1219" s="112"/>
      <c r="J1219" s="241"/>
      <c r="K1219" s="241"/>
      <c r="L1219" s="241"/>
      <c r="M1219" s="112"/>
    </row>
    <row r="1220" spans="1:13" s="63" customFormat="1" ht="12" customHeight="1" x14ac:dyDescent="0.2">
      <c r="B1220" s="245"/>
      <c r="C1220" s="112"/>
      <c r="D1220" s="112"/>
      <c r="E1220" s="112"/>
      <c r="F1220" s="112"/>
      <c r="G1220" s="112"/>
      <c r="H1220" s="112"/>
      <c r="I1220" s="112"/>
      <c r="J1220" s="241"/>
      <c r="K1220" s="241"/>
      <c r="L1220" s="241"/>
      <c r="M1220" s="112"/>
    </row>
    <row r="1221" spans="1:13" s="63" customFormat="1" ht="12" customHeight="1" x14ac:dyDescent="0.2">
      <c r="B1221" s="245"/>
      <c r="C1221" s="112"/>
      <c r="D1221" s="112"/>
      <c r="E1221" s="112"/>
      <c r="F1221" s="112"/>
      <c r="G1221" s="112"/>
      <c r="H1221" s="112"/>
      <c r="I1221" s="112"/>
      <c r="J1221" s="241"/>
      <c r="K1221" s="241"/>
      <c r="L1221" s="241"/>
      <c r="M1221" s="112"/>
    </row>
    <row r="1222" spans="1:13" s="63" customFormat="1" ht="12" customHeight="1" x14ac:dyDescent="0.2">
      <c r="B1222" s="245"/>
      <c r="C1222" s="112"/>
      <c r="D1222" s="112"/>
      <c r="E1222" s="112"/>
      <c r="F1222" s="112"/>
      <c r="G1222" s="112"/>
      <c r="H1222" s="112"/>
      <c r="I1222" s="112"/>
      <c r="J1222" s="241"/>
      <c r="K1222" s="241"/>
      <c r="L1222" s="241"/>
      <c r="M1222" s="112"/>
    </row>
    <row r="1223" spans="1:13" s="63" customFormat="1" ht="12" customHeight="1" x14ac:dyDescent="0.2">
      <c r="B1223" s="245"/>
      <c r="C1223" s="112"/>
      <c r="D1223" s="112"/>
      <c r="E1223" s="112"/>
      <c r="F1223" s="112"/>
      <c r="G1223" s="112"/>
      <c r="H1223" s="112"/>
      <c r="I1223" s="112"/>
      <c r="J1223" s="241"/>
      <c r="K1223" s="241"/>
      <c r="L1223" s="241"/>
      <c r="M1223" s="112"/>
    </row>
    <row r="1224" spans="1:13" s="63" customFormat="1" x14ac:dyDescent="0.2">
      <c r="A1224" s="134"/>
      <c r="B1224" s="20"/>
      <c r="C1224" s="112"/>
      <c r="D1224" s="112"/>
      <c r="E1224" s="112"/>
      <c r="F1224" s="112"/>
      <c r="G1224" s="112"/>
      <c r="H1224" s="112"/>
      <c r="I1224" s="112"/>
      <c r="J1224" s="112"/>
    </row>
    <row r="1225" spans="1:13" s="63" customFormat="1" ht="9" x14ac:dyDescent="0.15">
      <c r="C1225" s="112"/>
      <c r="D1225" s="112"/>
      <c r="E1225" s="112"/>
      <c r="F1225" s="112"/>
      <c r="G1225" s="112"/>
      <c r="H1225" s="112"/>
      <c r="I1225" s="112"/>
      <c r="J1225" s="112"/>
    </row>
    <row r="1226" spans="1:13" s="63" customFormat="1" ht="9" x14ac:dyDescent="0.15">
      <c r="C1226" s="112"/>
      <c r="D1226" s="112"/>
      <c r="E1226" s="112"/>
      <c r="F1226" s="112"/>
      <c r="G1226" s="112"/>
      <c r="H1226" s="112"/>
      <c r="I1226" s="112"/>
      <c r="J1226" s="112"/>
    </row>
    <row r="1227" spans="1:13" s="63" customFormat="1" ht="9" x14ac:dyDescent="0.15">
      <c r="C1227" s="112"/>
      <c r="D1227" s="112"/>
      <c r="E1227" s="112"/>
      <c r="F1227" s="112"/>
      <c r="G1227" s="112"/>
      <c r="H1227" s="112"/>
      <c r="I1227" s="112"/>
      <c r="J1227" s="112"/>
    </row>
    <row r="1228" spans="1:13" s="63" customFormat="1" x14ac:dyDescent="0.2">
      <c r="A1228" s="238" t="s">
        <v>934</v>
      </c>
      <c r="B1228" s="20"/>
      <c r="C1228" s="112"/>
      <c r="D1228" s="112"/>
      <c r="E1228" s="112"/>
      <c r="F1228" s="112"/>
      <c r="G1228" s="112"/>
      <c r="H1228" s="112"/>
      <c r="I1228" s="112"/>
      <c r="J1228" s="112"/>
    </row>
    <row r="1229" spans="1:13" s="63" customFormat="1" x14ac:dyDescent="0.2">
      <c r="A1229" s="242" t="s">
        <v>946</v>
      </c>
      <c r="B1229" s="20"/>
      <c r="C1229" s="112"/>
      <c r="D1229" s="112"/>
      <c r="E1229" s="112"/>
      <c r="F1229" s="112"/>
      <c r="G1229" s="112"/>
      <c r="H1229" s="112"/>
      <c r="I1229" s="112"/>
      <c r="J1229" s="112"/>
    </row>
    <row r="1230" spans="1:13" s="63" customFormat="1" x14ac:dyDescent="0.2">
      <c r="A1230" s="134" t="s">
        <v>947</v>
      </c>
      <c r="B1230" s="20"/>
      <c r="C1230" s="112"/>
      <c r="D1230" s="112"/>
      <c r="E1230" s="112"/>
      <c r="F1230" s="112"/>
      <c r="G1230" s="112"/>
      <c r="H1230" s="112"/>
      <c r="I1230" s="112"/>
      <c r="J1230" s="112"/>
    </row>
    <row r="1231" spans="1:13" s="63" customFormat="1" ht="9" x14ac:dyDescent="0.15">
      <c r="A1231" s="134"/>
      <c r="F1231" s="112"/>
      <c r="G1231" s="112"/>
      <c r="H1231" s="112"/>
      <c r="I1231" s="112"/>
      <c r="J1231" s="112"/>
    </row>
    <row r="1232" spans="1:13" s="63" customFormat="1" ht="9" x14ac:dyDescent="0.15">
      <c r="F1232" s="112"/>
      <c r="G1232" s="112"/>
      <c r="H1232" s="112"/>
      <c r="I1232" s="112"/>
      <c r="J1232" s="112"/>
      <c r="K1232" s="112"/>
      <c r="L1232" s="112"/>
      <c r="M1232" s="112"/>
    </row>
    <row r="1233" spans="1:13" s="63" customFormat="1" ht="12" customHeight="1" x14ac:dyDescent="0.15">
      <c r="A1233" s="320" t="s">
        <v>73</v>
      </c>
      <c r="B1233" s="320"/>
      <c r="C1233" s="320"/>
      <c r="D1233" s="320"/>
      <c r="E1233" s="320"/>
      <c r="F1233" s="112"/>
      <c r="G1233" s="112"/>
      <c r="H1233" s="112"/>
      <c r="I1233" s="112"/>
      <c r="J1233" s="241"/>
      <c r="K1233" s="241"/>
      <c r="L1233" s="241"/>
      <c r="M1233" s="241"/>
    </row>
    <row r="1234" spans="1:13" s="63" customFormat="1" ht="12" customHeight="1" x14ac:dyDescent="0.2">
      <c r="A1234" s="134"/>
      <c r="B1234" s="245"/>
      <c r="C1234" s="112"/>
      <c r="D1234" s="112"/>
      <c r="E1234" s="112"/>
      <c r="F1234" s="112"/>
      <c r="G1234" s="112"/>
      <c r="H1234" s="112"/>
      <c r="I1234" s="112"/>
      <c r="J1234" s="241"/>
      <c r="K1234" s="241"/>
      <c r="L1234" s="241"/>
      <c r="M1234" s="241"/>
    </row>
    <row r="1235" spans="1:13" s="63" customFormat="1" ht="12" customHeight="1" x14ac:dyDescent="0.2">
      <c r="A1235" s="134"/>
      <c r="B1235" s="245"/>
      <c r="C1235" s="112"/>
      <c r="D1235" s="112"/>
      <c r="E1235" s="112"/>
      <c r="F1235" s="112"/>
      <c r="G1235" s="112"/>
      <c r="H1235" s="112"/>
      <c r="I1235" s="112"/>
      <c r="J1235" s="241"/>
      <c r="K1235" s="241"/>
      <c r="L1235" s="241"/>
      <c r="M1235" s="241"/>
    </row>
    <row r="1236" spans="1:13" s="63" customFormat="1" ht="12" customHeight="1" x14ac:dyDescent="0.2">
      <c r="A1236" s="134"/>
      <c r="B1236" s="245"/>
      <c r="C1236" s="112"/>
      <c r="D1236" s="112"/>
      <c r="E1236" s="112"/>
      <c r="F1236" s="112"/>
      <c r="G1236" s="112"/>
      <c r="H1236" s="112"/>
      <c r="I1236" s="112"/>
      <c r="J1236" s="241"/>
      <c r="K1236" s="241"/>
      <c r="L1236" s="241"/>
      <c r="M1236" s="241"/>
    </row>
    <row r="1237" spans="1:13" s="63" customFormat="1" ht="12" customHeight="1" x14ac:dyDescent="0.2">
      <c r="A1237" s="134"/>
      <c r="B1237" s="245"/>
      <c r="C1237" s="112"/>
      <c r="D1237" s="112"/>
      <c r="E1237" s="112"/>
      <c r="F1237" s="112"/>
      <c r="G1237" s="112"/>
      <c r="H1237" s="112"/>
      <c r="I1237" s="112"/>
      <c r="J1237" s="241"/>
      <c r="K1237" s="241"/>
      <c r="L1237" s="241"/>
      <c r="M1237" s="241"/>
    </row>
    <row r="1238" spans="1:13" s="63" customFormat="1" ht="12" customHeight="1" x14ac:dyDescent="0.2">
      <c r="A1238" s="134"/>
      <c r="B1238" s="245"/>
      <c r="C1238" s="112"/>
      <c r="D1238" s="112"/>
      <c r="E1238" s="112"/>
      <c r="F1238" s="112"/>
      <c r="G1238" s="112"/>
      <c r="H1238" s="112"/>
      <c r="I1238" s="112"/>
      <c r="J1238" s="241"/>
      <c r="K1238" s="241"/>
      <c r="L1238" s="241"/>
      <c r="M1238" s="241"/>
    </row>
    <row r="1239" spans="1:13" s="63" customFormat="1" ht="12" customHeight="1" x14ac:dyDescent="0.2">
      <c r="A1239" s="134"/>
      <c r="B1239" s="245"/>
      <c r="C1239" s="112"/>
      <c r="D1239" s="112"/>
      <c r="E1239" s="112"/>
      <c r="F1239" s="112"/>
      <c r="G1239" s="112"/>
      <c r="H1239" s="112"/>
      <c r="I1239" s="112"/>
      <c r="J1239" s="241"/>
      <c r="K1239" s="241"/>
      <c r="L1239" s="241"/>
      <c r="M1239" s="241"/>
    </row>
    <row r="1240" spans="1:13" s="63" customFormat="1" ht="12" customHeight="1" x14ac:dyDescent="0.2">
      <c r="A1240" s="134"/>
      <c r="B1240" s="245"/>
      <c r="C1240" s="112"/>
      <c r="D1240" s="112"/>
      <c r="E1240" s="112"/>
      <c r="F1240" s="112"/>
      <c r="G1240" s="112"/>
      <c r="H1240" s="112"/>
      <c r="I1240" s="112"/>
      <c r="J1240" s="241"/>
      <c r="K1240" s="241"/>
      <c r="L1240" s="241"/>
      <c r="M1240" s="241"/>
    </row>
    <row r="1241" spans="1:13" s="63" customFormat="1" ht="12" customHeight="1" x14ac:dyDescent="0.2">
      <c r="A1241" s="134"/>
      <c r="B1241" s="245"/>
      <c r="C1241" s="112"/>
      <c r="D1241" s="112"/>
      <c r="E1241" s="112"/>
      <c r="F1241" s="112"/>
      <c r="G1241" s="112"/>
      <c r="H1241" s="112"/>
      <c r="I1241" s="112"/>
      <c r="J1241" s="241"/>
      <c r="K1241" s="241"/>
      <c r="L1241" s="241"/>
      <c r="M1241" s="241"/>
    </row>
    <row r="1242" spans="1:13" s="63" customFormat="1" ht="12" customHeight="1" x14ac:dyDescent="0.2">
      <c r="A1242" s="134"/>
      <c r="B1242" s="245"/>
      <c r="C1242" s="112"/>
      <c r="D1242" s="112"/>
      <c r="E1242" s="112"/>
      <c r="F1242" s="112"/>
      <c r="G1242" s="112"/>
      <c r="H1242" s="112"/>
      <c r="I1242" s="112"/>
      <c r="J1242" s="241"/>
      <c r="K1242" s="241"/>
      <c r="L1242" s="241"/>
      <c r="M1242" s="241"/>
    </row>
    <row r="1243" spans="1:13" s="63" customFormat="1" ht="12" customHeight="1" x14ac:dyDescent="0.2">
      <c r="A1243" s="134"/>
      <c r="B1243" s="245"/>
      <c r="C1243" s="112"/>
      <c r="D1243" s="112"/>
      <c r="E1243" s="112"/>
      <c r="F1243" s="112"/>
      <c r="G1243" s="112"/>
      <c r="H1243" s="112"/>
      <c r="I1243" s="112"/>
      <c r="J1243" s="241"/>
      <c r="K1243" s="241"/>
      <c r="L1243" s="241"/>
      <c r="M1243" s="241"/>
    </row>
    <row r="1244" spans="1:13" s="63" customFormat="1" ht="12" customHeight="1" x14ac:dyDescent="0.2">
      <c r="A1244" s="134"/>
      <c r="B1244" s="245"/>
      <c r="C1244" s="112"/>
      <c r="D1244" s="112"/>
      <c r="E1244" s="112"/>
      <c r="F1244" s="112"/>
      <c r="G1244" s="112"/>
      <c r="H1244" s="112"/>
      <c r="I1244" s="112"/>
      <c r="J1244" s="241"/>
      <c r="K1244" s="241"/>
      <c r="L1244" s="241"/>
      <c r="M1244" s="241"/>
    </row>
    <row r="1245" spans="1:13" s="63" customFormat="1" ht="12" customHeight="1" x14ac:dyDescent="0.2">
      <c r="A1245" s="134"/>
      <c r="B1245" s="245"/>
      <c r="C1245" s="112"/>
      <c r="D1245" s="112"/>
      <c r="E1245" s="112"/>
      <c r="F1245" s="112"/>
      <c r="G1245" s="112"/>
      <c r="H1245" s="112"/>
      <c r="I1245" s="112"/>
      <c r="J1245" s="241"/>
      <c r="K1245" s="241"/>
      <c r="L1245" s="241"/>
      <c r="M1245" s="241"/>
    </row>
    <row r="1246" spans="1:13" s="63" customFormat="1" ht="12" customHeight="1" x14ac:dyDescent="0.2">
      <c r="A1246" s="134"/>
      <c r="B1246" s="245"/>
      <c r="C1246" s="112"/>
      <c r="D1246" s="112"/>
      <c r="E1246" s="112"/>
      <c r="F1246" s="112"/>
      <c r="G1246" s="112"/>
      <c r="H1246" s="112"/>
      <c r="I1246" s="112"/>
      <c r="J1246" s="241"/>
      <c r="K1246" s="241"/>
      <c r="L1246" s="241"/>
      <c r="M1246" s="241"/>
    </row>
    <row r="1247" spans="1:13" s="63" customFormat="1" ht="12" customHeight="1" x14ac:dyDescent="0.2">
      <c r="A1247" s="134"/>
      <c r="B1247" s="245"/>
      <c r="C1247" s="112"/>
      <c r="D1247" s="112"/>
      <c r="E1247" s="112"/>
      <c r="F1247" s="112"/>
      <c r="G1247" s="112"/>
      <c r="H1247" s="112"/>
      <c r="I1247" s="112"/>
      <c r="J1247" s="241"/>
      <c r="K1247" s="241"/>
      <c r="L1247" s="241"/>
      <c r="M1247" s="241"/>
    </row>
    <row r="1248" spans="1:13" s="63" customFormat="1" ht="12" customHeight="1" x14ac:dyDescent="0.2">
      <c r="A1248" s="134"/>
      <c r="B1248" s="245"/>
      <c r="C1248" s="112"/>
      <c r="D1248" s="112"/>
      <c r="E1248" s="112"/>
      <c r="F1248" s="112"/>
      <c r="G1248" s="112"/>
      <c r="H1248" s="112"/>
      <c r="I1248" s="112"/>
      <c r="J1248" s="241"/>
      <c r="K1248" s="241"/>
      <c r="L1248" s="241"/>
      <c r="M1248" s="241"/>
    </row>
    <row r="1249" spans="1:13" s="63" customFormat="1" ht="12" customHeight="1" x14ac:dyDescent="0.2">
      <c r="A1249" s="134"/>
      <c r="B1249" s="245"/>
      <c r="C1249" s="112"/>
      <c r="D1249" s="112"/>
      <c r="E1249" s="112"/>
      <c r="F1249" s="112"/>
      <c r="G1249" s="112"/>
      <c r="H1249" s="112"/>
      <c r="I1249" s="112"/>
      <c r="J1249" s="241"/>
      <c r="K1249" s="241"/>
      <c r="L1249" s="241"/>
      <c r="M1249" s="241"/>
    </row>
    <row r="1250" spans="1:13" s="63" customFormat="1" ht="12" customHeight="1" x14ac:dyDescent="0.2">
      <c r="A1250" s="134"/>
      <c r="B1250" s="245"/>
      <c r="C1250" s="112"/>
      <c r="D1250" s="112"/>
      <c r="E1250" s="112"/>
      <c r="F1250" s="112"/>
      <c r="G1250" s="112"/>
      <c r="H1250" s="112"/>
      <c r="I1250" s="112"/>
      <c r="J1250" s="241"/>
      <c r="K1250" s="241"/>
      <c r="L1250" s="241"/>
      <c r="M1250" s="241"/>
    </row>
    <row r="1251" spans="1:13" s="63" customFormat="1" ht="12" customHeight="1" x14ac:dyDescent="0.2">
      <c r="A1251" s="134"/>
      <c r="B1251" s="245"/>
      <c r="C1251" s="112"/>
      <c r="D1251" s="112"/>
      <c r="E1251" s="112"/>
      <c r="F1251" s="112"/>
      <c r="G1251" s="112"/>
      <c r="H1251" s="112"/>
      <c r="I1251" s="112"/>
      <c r="J1251" s="241"/>
      <c r="K1251" s="241"/>
      <c r="L1251" s="241"/>
      <c r="M1251" s="241"/>
    </row>
    <row r="1252" spans="1:13" s="63" customFormat="1" ht="12" customHeight="1" x14ac:dyDescent="0.2">
      <c r="A1252" s="134"/>
      <c r="B1252" s="245"/>
      <c r="C1252" s="112"/>
      <c r="D1252" s="112"/>
      <c r="E1252" s="112"/>
      <c r="F1252" s="112"/>
      <c r="G1252" s="112"/>
      <c r="H1252" s="112"/>
      <c r="I1252" s="112"/>
      <c r="J1252" s="241"/>
      <c r="K1252" s="241"/>
      <c r="L1252" s="241"/>
      <c r="M1252" s="241"/>
    </row>
    <row r="1253" spans="1:13" s="63" customFormat="1" ht="12" customHeight="1" x14ac:dyDescent="0.2">
      <c r="A1253" s="134"/>
      <c r="B1253" s="245"/>
      <c r="C1253" s="112"/>
      <c r="D1253" s="112"/>
      <c r="E1253" s="112"/>
      <c r="F1253" s="112"/>
      <c r="G1253" s="112"/>
      <c r="H1253" s="112"/>
      <c r="I1253" s="112"/>
      <c r="J1253" s="241"/>
      <c r="K1253" s="241"/>
      <c r="L1253" s="241"/>
      <c r="M1253" s="241"/>
    </row>
    <row r="1254" spans="1:13" s="63" customFormat="1" ht="12" customHeight="1" x14ac:dyDescent="0.2">
      <c r="A1254" s="134"/>
      <c r="B1254" s="245"/>
      <c r="C1254" s="112"/>
      <c r="D1254" s="112"/>
      <c r="E1254" s="112"/>
      <c r="F1254" s="112"/>
      <c r="G1254" s="112"/>
      <c r="H1254" s="112"/>
      <c r="I1254" s="112"/>
      <c r="J1254" s="241"/>
      <c r="K1254" s="241"/>
      <c r="L1254" s="241"/>
      <c r="M1254" s="241"/>
    </row>
    <row r="1255" spans="1:13" s="63" customFormat="1" ht="12" customHeight="1" x14ac:dyDescent="0.2">
      <c r="A1255" s="134"/>
      <c r="B1255" s="245"/>
      <c r="C1255" s="112"/>
      <c r="D1255" s="112"/>
      <c r="E1255" s="112"/>
      <c r="F1255" s="112"/>
      <c r="G1255" s="112"/>
      <c r="H1255" s="112"/>
      <c r="I1255" s="112"/>
      <c r="J1255" s="241"/>
      <c r="K1255" s="241"/>
      <c r="L1255" s="241"/>
      <c r="M1255" s="241"/>
    </row>
    <row r="1256" spans="1:13" s="63" customFormat="1" ht="12" customHeight="1" x14ac:dyDescent="0.2">
      <c r="A1256" s="134"/>
      <c r="B1256" s="245"/>
      <c r="C1256" s="112"/>
      <c r="D1256" s="112"/>
      <c r="E1256" s="112"/>
      <c r="F1256" s="112"/>
      <c r="G1256" s="112"/>
      <c r="H1256" s="112"/>
      <c r="I1256" s="112"/>
      <c r="J1256" s="241"/>
      <c r="K1256" s="241"/>
      <c r="L1256" s="241"/>
      <c r="M1256" s="241"/>
    </row>
    <row r="1257" spans="1:13" s="63" customFormat="1" ht="12" customHeight="1" x14ac:dyDescent="0.2">
      <c r="A1257" s="134"/>
      <c r="B1257" s="245"/>
      <c r="C1257" s="112"/>
      <c r="D1257" s="112"/>
      <c r="E1257" s="112"/>
      <c r="F1257" s="112"/>
      <c r="G1257" s="112"/>
      <c r="H1257" s="112"/>
      <c r="I1257" s="112"/>
      <c r="J1257" s="241"/>
      <c r="K1257" s="241"/>
      <c r="L1257" s="241"/>
      <c r="M1257" s="241"/>
    </row>
    <row r="1258" spans="1:13" s="63" customFormat="1" ht="12" customHeight="1" x14ac:dyDescent="0.2">
      <c r="A1258" s="134"/>
      <c r="B1258" s="245"/>
      <c r="C1258" s="112"/>
      <c r="D1258" s="112"/>
      <c r="E1258" s="112"/>
      <c r="F1258" s="112"/>
      <c r="G1258" s="112"/>
      <c r="H1258" s="112"/>
      <c r="I1258" s="112"/>
      <c r="J1258" s="241"/>
      <c r="K1258" s="241"/>
      <c r="L1258" s="241"/>
      <c r="M1258" s="241"/>
    </row>
    <row r="1259" spans="1:13" s="63" customFormat="1" ht="12" customHeight="1" x14ac:dyDescent="0.2">
      <c r="A1259" s="134"/>
      <c r="B1259" s="245"/>
      <c r="C1259" s="112"/>
      <c r="D1259" s="112"/>
      <c r="E1259" s="112"/>
      <c r="F1259" s="112"/>
      <c r="G1259" s="112"/>
      <c r="H1259" s="112"/>
      <c r="I1259" s="112"/>
      <c r="J1259" s="241"/>
      <c r="K1259" s="241"/>
      <c r="L1259" s="241"/>
      <c r="M1259" s="241"/>
    </row>
    <row r="1260" spans="1:13" s="63" customFormat="1" ht="12" customHeight="1" x14ac:dyDescent="0.2">
      <c r="A1260" s="134"/>
      <c r="B1260" s="245"/>
      <c r="C1260" s="112"/>
      <c r="D1260" s="112"/>
      <c r="E1260" s="112"/>
      <c r="F1260" s="112"/>
      <c r="G1260" s="112"/>
      <c r="H1260" s="112"/>
      <c r="I1260" s="112"/>
      <c r="J1260" s="241"/>
      <c r="K1260" s="241"/>
      <c r="L1260" s="241"/>
      <c r="M1260" s="241"/>
    </row>
    <row r="1261" spans="1:13" s="63" customFormat="1" ht="12" customHeight="1" x14ac:dyDescent="0.2">
      <c r="A1261" s="134"/>
      <c r="B1261" s="245"/>
      <c r="C1261" s="112"/>
      <c r="D1261" s="112"/>
      <c r="E1261" s="112"/>
      <c r="F1261" s="112"/>
      <c r="G1261" s="112"/>
      <c r="H1261" s="112"/>
      <c r="I1261" s="112"/>
      <c r="J1261" s="241"/>
      <c r="K1261" s="241"/>
      <c r="L1261" s="241"/>
      <c r="M1261" s="241"/>
    </row>
    <row r="1262" spans="1:13" s="63" customFormat="1" ht="12" customHeight="1" x14ac:dyDescent="0.2">
      <c r="A1262" s="134"/>
      <c r="B1262" s="245"/>
      <c r="C1262" s="112"/>
      <c r="D1262" s="112"/>
      <c r="E1262" s="112"/>
      <c r="F1262" s="112"/>
      <c r="G1262" s="112"/>
      <c r="H1262" s="112"/>
      <c r="I1262" s="112"/>
      <c r="J1262" s="241"/>
      <c r="K1262" s="241"/>
      <c r="L1262" s="241"/>
      <c r="M1262" s="241"/>
    </row>
    <row r="1263" spans="1:13" s="63" customFormat="1" ht="12" customHeight="1" x14ac:dyDescent="0.2">
      <c r="A1263" s="134"/>
      <c r="B1263" s="245"/>
      <c r="C1263" s="112"/>
      <c r="D1263" s="112"/>
      <c r="E1263" s="112"/>
      <c r="F1263" s="112"/>
      <c r="G1263" s="112"/>
      <c r="H1263" s="112"/>
      <c r="I1263" s="112"/>
      <c r="J1263" s="241"/>
      <c r="K1263" s="241"/>
      <c r="L1263" s="241"/>
      <c r="M1263" s="241"/>
    </row>
    <row r="1264" spans="1:13" s="63" customFormat="1" ht="12" customHeight="1" x14ac:dyDescent="0.2">
      <c r="A1264" s="134"/>
      <c r="B1264" s="245"/>
      <c r="C1264" s="112"/>
      <c r="D1264" s="112"/>
      <c r="E1264" s="112"/>
      <c r="F1264" s="112"/>
      <c r="G1264" s="112"/>
      <c r="H1264" s="112"/>
      <c r="I1264" s="112"/>
      <c r="J1264" s="241"/>
      <c r="K1264" s="241"/>
      <c r="L1264" s="241"/>
      <c r="M1264" s="241"/>
    </row>
    <row r="1265" spans="1:13" s="63" customFormat="1" ht="12" customHeight="1" x14ac:dyDescent="0.2">
      <c r="A1265" s="134"/>
      <c r="B1265" s="245"/>
      <c r="C1265" s="112"/>
      <c r="D1265" s="112"/>
      <c r="E1265" s="112"/>
      <c r="F1265" s="112"/>
      <c r="G1265" s="112"/>
      <c r="H1265" s="112"/>
      <c r="I1265" s="112"/>
      <c r="J1265" s="241"/>
      <c r="K1265" s="241"/>
      <c r="L1265" s="241"/>
      <c r="M1265" s="241"/>
    </row>
    <row r="1266" spans="1:13" s="63" customFormat="1" ht="12" customHeight="1" x14ac:dyDescent="0.2">
      <c r="A1266" s="134"/>
      <c r="B1266" s="245"/>
      <c r="C1266" s="112"/>
      <c r="D1266" s="112"/>
      <c r="E1266" s="112"/>
      <c r="F1266" s="112"/>
      <c r="G1266" s="112"/>
      <c r="H1266" s="112"/>
      <c r="I1266" s="112"/>
      <c r="J1266" s="241"/>
      <c r="K1266" s="241"/>
      <c r="L1266" s="241"/>
      <c r="M1266" s="241"/>
    </row>
    <row r="1267" spans="1:13" s="63" customFormat="1" ht="12" customHeight="1" x14ac:dyDescent="0.2">
      <c r="A1267" s="134"/>
      <c r="B1267" s="245"/>
      <c r="C1267" s="112"/>
      <c r="D1267" s="112"/>
      <c r="E1267" s="112"/>
      <c r="F1267" s="112"/>
      <c r="G1267" s="112"/>
      <c r="H1267" s="112"/>
      <c r="I1267" s="112"/>
      <c r="J1267" s="241"/>
      <c r="K1267" s="241"/>
      <c r="L1267" s="241"/>
      <c r="M1267" s="241"/>
    </row>
    <row r="1268" spans="1:13" s="63" customFormat="1" ht="12" customHeight="1" x14ac:dyDescent="0.2">
      <c r="A1268" s="134"/>
      <c r="B1268" s="245"/>
      <c r="C1268" s="112"/>
      <c r="D1268" s="112"/>
      <c r="E1268" s="112"/>
      <c r="F1268" s="112"/>
      <c r="G1268" s="112"/>
      <c r="H1268" s="112"/>
      <c r="I1268" s="112"/>
      <c r="J1268" s="241"/>
      <c r="K1268" s="241"/>
      <c r="L1268" s="241"/>
      <c r="M1268" s="241"/>
    </row>
    <row r="1269" spans="1:13" s="63" customFormat="1" ht="12" customHeight="1" x14ac:dyDescent="0.2">
      <c r="A1269" s="134"/>
      <c r="B1269" s="245"/>
      <c r="C1269" s="112"/>
      <c r="D1269" s="112"/>
      <c r="E1269" s="112"/>
      <c r="F1269" s="112"/>
      <c r="G1269" s="112"/>
      <c r="H1269" s="112"/>
      <c r="I1269" s="112"/>
      <c r="J1269" s="249"/>
      <c r="K1269" s="249"/>
      <c r="L1269" s="249"/>
      <c r="M1269" s="249"/>
    </row>
    <row r="1270" spans="1:13" s="63" customFormat="1" ht="12" customHeight="1" x14ac:dyDescent="0.2">
      <c r="A1270" s="134"/>
      <c r="B1270" s="245"/>
      <c r="C1270" s="112"/>
      <c r="D1270" s="112"/>
      <c r="E1270" s="112"/>
      <c r="F1270" s="112"/>
      <c r="G1270" s="112"/>
      <c r="H1270" s="112"/>
      <c r="I1270" s="112"/>
      <c r="J1270" s="249"/>
      <c r="K1270" s="249"/>
      <c r="L1270" s="249"/>
      <c r="M1270" s="249"/>
    </row>
    <row r="1271" spans="1:13" s="63" customFormat="1" ht="12" customHeight="1" x14ac:dyDescent="0.2">
      <c r="A1271" s="134"/>
      <c r="B1271" s="245"/>
      <c r="C1271" s="112"/>
      <c r="D1271" s="112"/>
      <c r="E1271" s="112"/>
      <c r="F1271" s="112"/>
      <c r="G1271" s="112"/>
      <c r="H1271" s="112"/>
      <c r="I1271" s="112"/>
      <c r="J1271" s="249"/>
      <c r="K1271" s="249"/>
      <c r="L1271" s="249"/>
      <c r="M1271" s="249"/>
    </row>
    <row r="1272" spans="1:13" s="63" customFormat="1" ht="12" customHeight="1" x14ac:dyDescent="0.2">
      <c r="A1272" s="134"/>
      <c r="B1272" s="245"/>
      <c r="C1272" s="112"/>
      <c r="D1272" s="112"/>
      <c r="E1272" s="112"/>
      <c r="F1272" s="112"/>
      <c r="G1272" s="112"/>
      <c r="H1272" s="112"/>
      <c r="I1272" s="112"/>
      <c r="J1272" s="249"/>
      <c r="K1272" s="249"/>
      <c r="L1272" s="249"/>
      <c r="M1272" s="249"/>
    </row>
    <row r="1273" spans="1:13" s="63" customFormat="1" ht="12" customHeight="1" x14ac:dyDescent="0.2">
      <c r="A1273" s="134"/>
      <c r="B1273" s="245"/>
      <c r="C1273" s="112"/>
      <c r="D1273" s="112"/>
      <c r="E1273" s="112"/>
      <c r="F1273" s="112"/>
      <c r="G1273" s="112"/>
      <c r="H1273" s="112"/>
      <c r="I1273" s="112"/>
      <c r="J1273" s="249"/>
      <c r="K1273" s="249"/>
      <c r="L1273" s="249"/>
      <c r="M1273" s="249"/>
    </row>
    <row r="1274" spans="1:13" s="63" customFormat="1" ht="12" customHeight="1" x14ac:dyDescent="0.2">
      <c r="A1274" s="134"/>
      <c r="B1274" s="245"/>
      <c r="C1274" s="112"/>
      <c r="D1274" s="112"/>
      <c r="E1274" s="112"/>
      <c r="F1274" s="112"/>
      <c r="G1274" s="112"/>
      <c r="H1274" s="112"/>
      <c r="I1274" s="112"/>
      <c r="J1274" s="249"/>
      <c r="K1274" s="249"/>
      <c r="L1274" s="249"/>
      <c r="M1274" s="249"/>
    </row>
    <row r="1275" spans="1:13" s="63" customFormat="1" ht="12" customHeight="1" x14ac:dyDescent="0.2">
      <c r="A1275" s="134"/>
      <c r="B1275" s="245"/>
      <c r="C1275" s="112"/>
      <c r="D1275" s="112"/>
      <c r="E1275" s="112"/>
      <c r="F1275" s="112"/>
      <c r="G1275" s="112"/>
      <c r="H1275" s="112"/>
      <c r="I1275" s="112"/>
      <c r="J1275" s="249"/>
      <c r="K1275" s="249"/>
      <c r="L1275" s="249"/>
      <c r="M1275" s="249"/>
    </row>
    <row r="1276" spans="1:13" s="63" customFormat="1" ht="12" customHeight="1" x14ac:dyDescent="0.2">
      <c r="A1276" s="134"/>
      <c r="B1276" s="245"/>
      <c r="C1276" s="112"/>
      <c r="D1276" s="112"/>
      <c r="E1276" s="112"/>
      <c r="F1276" s="112"/>
      <c r="G1276" s="112"/>
      <c r="H1276" s="112"/>
      <c r="I1276" s="112"/>
      <c r="J1276" s="249"/>
      <c r="K1276" s="249"/>
      <c r="L1276" s="249"/>
      <c r="M1276" s="249"/>
    </row>
    <row r="1277" spans="1:13" s="63" customFormat="1" ht="12" customHeight="1" x14ac:dyDescent="0.2">
      <c r="A1277" s="134"/>
      <c r="B1277" s="245"/>
      <c r="C1277" s="112"/>
      <c r="D1277" s="112"/>
      <c r="E1277" s="112"/>
      <c r="F1277" s="112"/>
      <c r="G1277" s="112"/>
      <c r="H1277" s="112"/>
      <c r="I1277" s="112"/>
      <c r="J1277" s="249"/>
      <c r="K1277" s="249"/>
      <c r="L1277" s="249"/>
      <c r="M1277" s="249"/>
    </row>
    <row r="1278" spans="1:13" s="63" customFormat="1" ht="12" customHeight="1" x14ac:dyDescent="0.2">
      <c r="A1278" s="134"/>
      <c r="B1278" s="245"/>
      <c r="C1278" s="112"/>
      <c r="D1278" s="112"/>
      <c r="E1278" s="112"/>
      <c r="F1278" s="112"/>
      <c r="G1278" s="112"/>
      <c r="H1278" s="112"/>
      <c r="I1278" s="112"/>
      <c r="J1278" s="249"/>
      <c r="K1278" s="249"/>
      <c r="L1278" s="249"/>
      <c r="M1278" s="249"/>
    </row>
    <row r="1279" spans="1:13" s="63" customFormat="1" ht="12" customHeight="1" x14ac:dyDescent="0.2">
      <c r="A1279" s="134"/>
      <c r="B1279" s="245"/>
      <c r="C1279" s="112"/>
      <c r="D1279" s="112"/>
      <c r="E1279" s="112"/>
      <c r="F1279" s="112"/>
      <c r="G1279" s="112"/>
      <c r="H1279" s="112"/>
      <c r="I1279" s="112"/>
      <c r="J1279" s="249"/>
      <c r="K1279" s="249"/>
      <c r="L1279" s="249"/>
      <c r="M1279" s="249"/>
    </row>
    <row r="1280" spans="1:13" s="63" customFormat="1" ht="12" customHeight="1" x14ac:dyDescent="0.2">
      <c r="A1280" s="134"/>
      <c r="B1280" s="245"/>
      <c r="C1280" s="112"/>
      <c r="D1280" s="112"/>
      <c r="E1280" s="112"/>
      <c r="F1280" s="112"/>
      <c r="G1280" s="112"/>
      <c r="H1280" s="112"/>
      <c r="I1280" s="112"/>
      <c r="J1280" s="249"/>
      <c r="K1280" s="249"/>
      <c r="L1280" s="249"/>
      <c r="M1280" s="249"/>
    </row>
    <row r="1281" spans="1:13" s="63" customFormat="1" ht="12" customHeight="1" x14ac:dyDescent="0.2">
      <c r="A1281" s="134"/>
      <c r="B1281" s="245"/>
      <c r="C1281" s="112"/>
      <c r="D1281" s="112"/>
      <c r="E1281" s="112"/>
      <c r="F1281" s="112"/>
      <c r="G1281" s="112"/>
      <c r="H1281" s="112"/>
      <c r="I1281" s="112"/>
      <c r="J1281" s="249"/>
      <c r="K1281" s="249"/>
      <c r="L1281" s="249"/>
      <c r="M1281" s="249"/>
    </row>
    <row r="1282" spans="1:13" s="63" customFormat="1" ht="12" customHeight="1" x14ac:dyDescent="0.2">
      <c r="A1282" s="134"/>
      <c r="B1282" s="245"/>
      <c r="C1282" s="112"/>
      <c r="D1282" s="112"/>
      <c r="E1282" s="112"/>
      <c r="F1282" s="112"/>
      <c r="G1282" s="112"/>
      <c r="H1282" s="112"/>
      <c r="I1282" s="112"/>
      <c r="J1282" s="249"/>
      <c r="K1282" s="249"/>
      <c r="L1282" s="249"/>
      <c r="M1282" s="249"/>
    </row>
    <row r="1283" spans="1:13" s="63" customFormat="1" ht="12" customHeight="1" x14ac:dyDescent="0.2">
      <c r="A1283" s="134"/>
      <c r="B1283" s="245"/>
      <c r="C1283" s="112"/>
      <c r="D1283" s="112"/>
      <c r="E1283" s="112"/>
      <c r="F1283" s="112"/>
      <c r="G1283" s="112"/>
      <c r="H1283" s="112"/>
      <c r="I1283" s="112"/>
      <c r="J1283" s="249"/>
      <c r="K1283" s="249"/>
      <c r="L1283" s="249"/>
      <c r="M1283" s="249"/>
    </row>
    <row r="1284" spans="1:13" s="63" customFormat="1" ht="12" customHeight="1" x14ac:dyDescent="0.2">
      <c r="A1284" s="134"/>
      <c r="B1284" s="245"/>
      <c r="C1284" s="112"/>
      <c r="D1284" s="112"/>
      <c r="E1284" s="112"/>
      <c r="F1284" s="112"/>
      <c r="G1284" s="112"/>
      <c r="H1284" s="112"/>
      <c r="I1284" s="112"/>
      <c r="J1284" s="249"/>
      <c r="K1284" s="249"/>
      <c r="L1284" s="249"/>
      <c r="M1284" s="249"/>
    </row>
    <row r="1285" spans="1:13" s="63" customFormat="1" ht="12" customHeight="1" x14ac:dyDescent="0.2">
      <c r="A1285" s="134"/>
      <c r="B1285" s="245"/>
      <c r="C1285" s="112"/>
      <c r="D1285" s="112"/>
      <c r="E1285" s="112"/>
      <c r="F1285" s="112"/>
      <c r="G1285" s="112"/>
      <c r="H1285" s="112"/>
      <c r="I1285" s="112"/>
      <c r="J1285" s="249"/>
      <c r="K1285" s="249"/>
      <c r="L1285" s="249"/>
      <c r="M1285" s="249"/>
    </row>
    <row r="1286" spans="1:13" s="63" customFormat="1" ht="12" customHeight="1" x14ac:dyDescent="0.2">
      <c r="A1286" s="134"/>
      <c r="B1286" s="245"/>
      <c r="C1286" s="112"/>
      <c r="D1286" s="112"/>
      <c r="E1286" s="112"/>
      <c r="F1286" s="112"/>
      <c r="G1286" s="112"/>
      <c r="H1286" s="112"/>
      <c r="I1286" s="112"/>
      <c r="J1286" s="249"/>
      <c r="K1286" s="249"/>
      <c r="L1286" s="249"/>
      <c r="M1286" s="249"/>
    </row>
    <row r="1287" spans="1:13" s="63" customFormat="1" ht="12" customHeight="1" x14ac:dyDescent="0.2">
      <c r="A1287" s="134"/>
      <c r="B1287" s="245"/>
      <c r="C1287" s="112"/>
      <c r="D1287" s="112"/>
      <c r="E1287" s="112"/>
      <c r="F1287" s="112"/>
      <c r="G1287" s="112"/>
      <c r="H1287" s="112"/>
      <c r="I1287" s="112"/>
      <c r="J1287" s="249"/>
      <c r="K1287" s="249"/>
      <c r="L1287" s="249"/>
      <c r="M1287" s="249"/>
    </row>
    <row r="1288" spans="1:13" s="63" customFormat="1" ht="12" customHeight="1" x14ac:dyDescent="0.2">
      <c r="A1288" s="134"/>
      <c r="B1288" s="245"/>
      <c r="C1288" s="112"/>
      <c r="D1288" s="112"/>
      <c r="E1288" s="112"/>
      <c r="F1288" s="112"/>
      <c r="G1288" s="112"/>
      <c r="H1288" s="112"/>
      <c r="I1288" s="112"/>
      <c r="J1288" s="249"/>
      <c r="K1288" s="249"/>
      <c r="L1288" s="249"/>
      <c r="M1288" s="249"/>
    </row>
    <row r="1289" spans="1:13" s="63" customFormat="1" ht="12" customHeight="1" x14ac:dyDescent="0.2">
      <c r="A1289" s="134"/>
      <c r="B1289" s="245"/>
      <c r="C1289" s="112"/>
      <c r="D1289" s="112"/>
      <c r="E1289" s="112"/>
      <c r="F1289" s="112"/>
      <c r="G1289" s="112"/>
      <c r="H1289" s="112"/>
      <c r="I1289" s="112"/>
      <c r="J1289" s="249"/>
      <c r="K1289" s="249"/>
      <c r="L1289" s="249"/>
      <c r="M1289" s="249"/>
    </row>
    <row r="1290" spans="1:13" s="63" customFormat="1" ht="12" customHeight="1" x14ac:dyDescent="0.2">
      <c r="A1290" s="134"/>
      <c r="B1290" s="245"/>
      <c r="C1290" s="112"/>
      <c r="D1290" s="112"/>
      <c r="E1290" s="112"/>
      <c r="F1290" s="112"/>
      <c r="G1290" s="112"/>
      <c r="H1290" s="112"/>
      <c r="I1290" s="112"/>
      <c r="J1290" s="249"/>
      <c r="K1290" s="249"/>
      <c r="L1290" s="249"/>
      <c r="M1290" s="249"/>
    </row>
    <row r="1291" spans="1:13" s="63" customFormat="1" ht="12" customHeight="1" x14ac:dyDescent="0.2">
      <c r="A1291" s="134"/>
      <c r="B1291" s="245"/>
      <c r="C1291" s="112"/>
      <c r="D1291" s="112"/>
      <c r="E1291" s="112"/>
      <c r="F1291" s="112"/>
      <c r="G1291" s="112"/>
      <c r="H1291" s="112"/>
      <c r="I1291" s="112"/>
      <c r="J1291" s="249"/>
      <c r="K1291" s="249"/>
      <c r="L1291" s="249"/>
      <c r="M1291" s="249"/>
    </row>
    <row r="1292" spans="1:13" s="63" customFormat="1" ht="12" customHeight="1" x14ac:dyDescent="0.2">
      <c r="A1292" s="134"/>
      <c r="B1292" s="245"/>
      <c r="C1292" s="112"/>
      <c r="D1292" s="112"/>
      <c r="E1292" s="112"/>
      <c r="F1292" s="112"/>
      <c r="G1292" s="112"/>
      <c r="H1292" s="112"/>
      <c r="I1292" s="112"/>
      <c r="J1292" s="249"/>
      <c r="K1292" s="249"/>
      <c r="L1292" s="249"/>
      <c r="M1292" s="249"/>
    </row>
    <row r="1293" spans="1:13" s="63" customFormat="1" ht="12" customHeight="1" x14ac:dyDescent="0.2">
      <c r="A1293" s="134"/>
      <c r="B1293" s="245"/>
      <c r="C1293" s="112"/>
      <c r="D1293" s="112"/>
      <c r="E1293" s="112"/>
      <c r="F1293" s="112"/>
      <c r="G1293" s="112"/>
      <c r="H1293" s="112"/>
      <c r="I1293" s="112"/>
      <c r="J1293" s="249"/>
      <c r="K1293" s="249"/>
      <c r="L1293" s="249"/>
      <c r="M1293" s="249"/>
    </row>
    <row r="1294" spans="1:13" s="63" customFormat="1" ht="12" customHeight="1" x14ac:dyDescent="0.2">
      <c r="A1294" s="134"/>
      <c r="B1294" s="245"/>
      <c r="C1294" s="112"/>
      <c r="D1294" s="112"/>
      <c r="E1294" s="112"/>
      <c r="F1294" s="112"/>
      <c r="G1294" s="112"/>
      <c r="H1294" s="112"/>
      <c r="I1294" s="112"/>
      <c r="J1294" s="249"/>
      <c r="K1294" s="249"/>
      <c r="L1294" s="249"/>
      <c r="M1294" s="249"/>
    </row>
    <row r="1295" spans="1:13" s="63" customFormat="1" ht="12" customHeight="1" x14ac:dyDescent="0.2">
      <c r="A1295" s="134"/>
      <c r="B1295" s="245"/>
      <c r="C1295" s="112"/>
      <c r="D1295" s="112"/>
      <c r="E1295" s="112"/>
      <c r="F1295" s="112"/>
      <c r="G1295" s="112"/>
      <c r="H1295" s="112"/>
      <c r="I1295" s="112"/>
      <c r="J1295" s="249"/>
      <c r="K1295" s="249"/>
      <c r="L1295" s="249"/>
      <c r="M1295" s="249"/>
    </row>
    <row r="1296" spans="1:13" s="63" customFormat="1" ht="12" customHeight="1" x14ac:dyDescent="0.2">
      <c r="A1296" s="134"/>
      <c r="B1296" s="245"/>
      <c r="C1296" s="112"/>
      <c r="D1296" s="112"/>
      <c r="E1296" s="112"/>
      <c r="F1296" s="112"/>
      <c r="G1296" s="112"/>
      <c r="H1296" s="112"/>
      <c r="I1296" s="112"/>
      <c r="J1296" s="249"/>
      <c r="K1296" s="249"/>
      <c r="L1296" s="249"/>
      <c r="M1296" s="249"/>
    </row>
    <row r="1297" spans="1:13" s="63" customFormat="1" ht="12" customHeight="1" x14ac:dyDescent="0.2">
      <c r="A1297" s="134"/>
      <c r="B1297" s="245"/>
      <c r="C1297" s="112"/>
      <c r="D1297" s="112"/>
      <c r="E1297" s="112"/>
      <c r="F1297" s="112"/>
      <c r="G1297" s="112"/>
      <c r="H1297" s="112"/>
      <c r="I1297" s="112"/>
      <c r="J1297" s="249"/>
      <c r="K1297" s="249"/>
      <c r="L1297" s="249"/>
      <c r="M1297" s="249"/>
    </row>
    <row r="1298" spans="1:13" s="63" customFormat="1" ht="12" customHeight="1" x14ac:dyDescent="0.2">
      <c r="A1298" s="134"/>
      <c r="B1298" s="245"/>
      <c r="C1298" s="112"/>
      <c r="D1298" s="112"/>
      <c r="E1298" s="112"/>
      <c r="F1298" s="112"/>
      <c r="G1298" s="112"/>
      <c r="H1298" s="112"/>
      <c r="I1298" s="112"/>
      <c r="J1298" s="249"/>
      <c r="K1298" s="249"/>
      <c r="L1298" s="249"/>
      <c r="M1298" s="249"/>
    </row>
    <row r="1299" spans="1:13" s="63" customFormat="1" ht="12" customHeight="1" x14ac:dyDescent="0.2">
      <c r="A1299" s="134"/>
      <c r="B1299" s="245"/>
      <c r="C1299" s="112"/>
      <c r="D1299" s="112"/>
      <c r="E1299" s="112"/>
      <c r="F1299" s="112"/>
      <c r="G1299" s="112"/>
      <c r="H1299" s="112"/>
      <c r="I1299" s="112"/>
      <c r="J1299" s="249"/>
      <c r="K1299" s="249"/>
      <c r="L1299" s="249"/>
      <c r="M1299" s="249"/>
    </row>
    <row r="1300" spans="1:13" s="63" customFormat="1" ht="12" customHeight="1" x14ac:dyDescent="0.2">
      <c r="A1300" s="134"/>
      <c r="B1300" s="245"/>
      <c r="C1300" s="112"/>
      <c r="D1300" s="112"/>
      <c r="E1300" s="112"/>
      <c r="F1300" s="112"/>
      <c r="G1300" s="112"/>
      <c r="H1300" s="112"/>
      <c r="I1300" s="112"/>
      <c r="J1300" s="249"/>
      <c r="K1300" s="249"/>
      <c r="L1300" s="249"/>
      <c r="M1300" s="249"/>
    </row>
    <row r="1301" spans="1:13" s="63" customFormat="1" ht="12" customHeight="1" x14ac:dyDescent="0.2">
      <c r="A1301" s="134"/>
      <c r="B1301" s="245"/>
      <c r="C1301" s="112"/>
      <c r="D1301" s="112"/>
      <c r="E1301" s="112"/>
      <c r="F1301" s="112"/>
      <c r="G1301" s="112"/>
      <c r="H1301" s="112"/>
      <c r="I1301" s="112"/>
      <c r="J1301" s="249"/>
      <c r="K1301" s="249"/>
      <c r="L1301" s="249"/>
      <c r="M1301" s="249"/>
    </row>
    <row r="1302" spans="1:13" s="63" customFormat="1" ht="12" customHeight="1" x14ac:dyDescent="0.2">
      <c r="A1302" s="134"/>
      <c r="B1302" s="245"/>
      <c r="C1302" s="112"/>
      <c r="D1302" s="112"/>
      <c r="E1302" s="112"/>
      <c r="F1302" s="112"/>
      <c r="G1302" s="112"/>
      <c r="H1302" s="112"/>
      <c r="I1302" s="112"/>
      <c r="J1302" s="249"/>
      <c r="K1302" s="249"/>
      <c r="L1302" s="249"/>
      <c r="M1302" s="249"/>
    </row>
    <row r="1303" spans="1:13" ht="12" customHeight="1" x14ac:dyDescent="0.2">
      <c r="J1303" s="250"/>
      <c r="K1303" s="250"/>
      <c r="L1303" s="250"/>
      <c r="M1303" s="250"/>
    </row>
    <row r="1304" spans="1:13" ht="12" customHeight="1" x14ac:dyDescent="0.2">
      <c r="J1304" s="250"/>
      <c r="K1304" s="250"/>
      <c r="L1304" s="250"/>
      <c r="M1304" s="250"/>
    </row>
    <row r="1305" spans="1:13" ht="12" customHeight="1" x14ac:dyDescent="0.2">
      <c r="J1305" s="250"/>
      <c r="K1305" s="250"/>
      <c r="L1305" s="250"/>
      <c r="M1305" s="250"/>
    </row>
    <row r="1306" spans="1:13" ht="12" customHeight="1" x14ac:dyDescent="0.2">
      <c r="J1306" s="250"/>
      <c r="K1306" s="250"/>
      <c r="L1306" s="250"/>
      <c r="M1306" s="250"/>
    </row>
    <row r="1307" spans="1:13" ht="12" customHeight="1" x14ac:dyDescent="0.2">
      <c r="J1307" s="250"/>
      <c r="K1307" s="250"/>
      <c r="L1307" s="250"/>
      <c r="M1307" s="250"/>
    </row>
    <row r="1308" spans="1:13" ht="12" customHeight="1" x14ac:dyDescent="0.2">
      <c r="J1308" s="250"/>
      <c r="K1308" s="250"/>
      <c r="L1308" s="250"/>
      <c r="M1308" s="250"/>
    </row>
    <row r="1309" spans="1:13" ht="12" customHeight="1" x14ac:dyDescent="0.2">
      <c r="J1309" s="250"/>
      <c r="K1309" s="250"/>
      <c r="L1309" s="250"/>
      <c r="M1309" s="250"/>
    </row>
    <row r="1310" spans="1:13" ht="12" customHeight="1" x14ac:dyDescent="0.2">
      <c r="J1310" s="250"/>
      <c r="K1310" s="250"/>
      <c r="L1310" s="250"/>
      <c r="M1310" s="250"/>
    </row>
    <row r="1311" spans="1:13" ht="12" customHeight="1" x14ac:dyDescent="0.2">
      <c r="J1311" s="250"/>
      <c r="K1311" s="250"/>
      <c r="L1311" s="250"/>
      <c r="M1311" s="250"/>
    </row>
    <row r="1312" spans="1:13" ht="12" customHeight="1" x14ac:dyDescent="0.2">
      <c r="J1312" s="250"/>
      <c r="K1312" s="250"/>
      <c r="L1312" s="250"/>
      <c r="M1312" s="250"/>
    </row>
    <row r="1313" spans="10:13" ht="12" customHeight="1" x14ac:dyDescent="0.2">
      <c r="J1313" s="250"/>
      <c r="K1313" s="250"/>
      <c r="L1313" s="250"/>
      <c r="M1313" s="250"/>
    </row>
    <row r="1314" spans="10:13" ht="12" customHeight="1" x14ac:dyDescent="0.2">
      <c r="J1314" s="250"/>
      <c r="K1314" s="250"/>
      <c r="L1314" s="250"/>
      <c r="M1314" s="250"/>
    </row>
    <row r="1315" spans="10:13" ht="12" customHeight="1" x14ac:dyDescent="0.2">
      <c r="J1315" s="250"/>
      <c r="K1315" s="250"/>
      <c r="L1315" s="250"/>
      <c r="M1315" s="250"/>
    </row>
    <row r="1316" spans="10:13" ht="12" customHeight="1" x14ac:dyDescent="0.2">
      <c r="J1316" s="250"/>
      <c r="K1316" s="250"/>
      <c r="L1316" s="250"/>
      <c r="M1316" s="250"/>
    </row>
    <row r="1317" spans="10:13" ht="12" customHeight="1" x14ac:dyDescent="0.2">
      <c r="J1317" s="250"/>
      <c r="K1317" s="250"/>
      <c r="L1317" s="250"/>
      <c r="M1317" s="250"/>
    </row>
    <row r="1318" spans="10:13" ht="12" customHeight="1" x14ac:dyDescent="0.2">
      <c r="J1318" s="250"/>
      <c r="K1318" s="250"/>
      <c r="L1318" s="250"/>
      <c r="M1318" s="250"/>
    </row>
    <row r="1319" spans="10:13" ht="12" customHeight="1" x14ac:dyDescent="0.2">
      <c r="J1319" s="250"/>
      <c r="K1319" s="250"/>
      <c r="L1319" s="250"/>
      <c r="M1319" s="250"/>
    </row>
    <row r="1320" spans="10:13" ht="12" customHeight="1" x14ac:dyDescent="0.2">
      <c r="J1320" s="250"/>
      <c r="K1320" s="250"/>
      <c r="L1320" s="250"/>
      <c r="M1320" s="250"/>
    </row>
    <row r="1321" spans="10:13" ht="12" customHeight="1" x14ac:dyDescent="0.2">
      <c r="J1321" s="250"/>
      <c r="K1321" s="250"/>
      <c r="L1321" s="250"/>
      <c r="M1321" s="250"/>
    </row>
    <row r="1322" spans="10:13" ht="12" customHeight="1" x14ac:dyDescent="0.2">
      <c r="J1322" s="250"/>
      <c r="K1322" s="250"/>
      <c r="L1322" s="250"/>
      <c r="M1322" s="250"/>
    </row>
    <row r="1323" spans="10:13" ht="12" customHeight="1" x14ac:dyDescent="0.2">
      <c r="J1323" s="250"/>
      <c r="K1323" s="250"/>
      <c r="L1323" s="250"/>
      <c r="M1323" s="250"/>
    </row>
    <row r="1324" spans="10:13" ht="12" customHeight="1" x14ac:dyDescent="0.2">
      <c r="J1324" s="250"/>
      <c r="K1324" s="250"/>
      <c r="L1324" s="250"/>
      <c r="M1324" s="250"/>
    </row>
    <row r="1325" spans="10:13" ht="12" customHeight="1" x14ac:dyDescent="0.2">
      <c r="J1325" s="250"/>
      <c r="K1325" s="250"/>
      <c r="L1325" s="250"/>
      <c r="M1325" s="250"/>
    </row>
    <row r="1326" spans="10:13" ht="12" customHeight="1" x14ac:dyDescent="0.2">
      <c r="J1326" s="250"/>
      <c r="K1326" s="250"/>
      <c r="L1326" s="250"/>
      <c r="M1326" s="250"/>
    </row>
    <row r="1327" spans="10:13" ht="12" customHeight="1" x14ac:dyDescent="0.2">
      <c r="J1327" s="250"/>
      <c r="K1327" s="250"/>
      <c r="L1327" s="250"/>
      <c r="M1327" s="250"/>
    </row>
    <row r="1328" spans="10:13" ht="12" customHeight="1" x14ac:dyDescent="0.2">
      <c r="J1328" s="250"/>
      <c r="K1328" s="250"/>
      <c r="L1328" s="250"/>
      <c r="M1328" s="250"/>
    </row>
    <row r="1329" spans="10:13" ht="12" customHeight="1" x14ac:dyDescent="0.2">
      <c r="J1329" s="250"/>
      <c r="K1329" s="250"/>
      <c r="L1329" s="250"/>
      <c r="M1329" s="250"/>
    </row>
    <row r="1330" spans="10:13" ht="12" customHeight="1" x14ac:dyDescent="0.2">
      <c r="J1330" s="250"/>
      <c r="K1330" s="250"/>
      <c r="L1330" s="250"/>
      <c r="M1330" s="250"/>
    </row>
    <row r="1331" spans="10:13" ht="12" customHeight="1" x14ac:dyDescent="0.2">
      <c r="J1331" s="250"/>
      <c r="K1331" s="250"/>
      <c r="L1331" s="250"/>
      <c r="M1331" s="250"/>
    </row>
    <row r="1332" spans="10:13" ht="12" customHeight="1" x14ac:dyDescent="0.2">
      <c r="J1332" s="250"/>
      <c r="K1332" s="250"/>
      <c r="L1332" s="250"/>
      <c r="M1332" s="250"/>
    </row>
    <row r="1333" spans="10:13" ht="12" customHeight="1" x14ac:dyDescent="0.2">
      <c r="J1333" s="250"/>
      <c r="K1333" s="250"/>
      <c r="L1333" s="250"/>
      <c r="M1333" s="250"/>
    </row>
    <row r="1334" spans="10:13" ht="12" customHeight="1" x14ac:dyDescent="0.2">
      <c r="J1334" s="250"/>
      <c r="K1334" s="250"/>
      <c r="L1334" s="250"/>
      <c r="M1334" s="250"/>
    </row>
    <row r="1335" spans="10:13" ht="12" customHeight="1" x14ac:dyDescent="0.2">
      <c r="J1335" s="250"/>
      <c r="K1335" s="250"/>
      <c r="L1335" s="250"/>
      <c r="M1335" s="250"/>
    </row>
    <row r="1336" spans="10:13" ht="12" customHeight="1" x14ac:dyDescent="0.2">
      <c r="J1336" s="250"/>
      <c r="K1336" s="250"/>
      <c r="L1336" s="250"/>
      <c r="M1336" s="250"/>
    </row>
    <row r="1337" spans="10:13" ht="12" customHeight="1" x14ac:dyDescent="0.2">
      <c r="J1337" s="250"/>
      <c r="K1337" s="250"/>
      <c r="L1337" s="250"/>
      <c r="M1337" s="250"/>
    </row>
    <row r="1338" spans="10:13" ht="12" customHeight="1" x14ac:dyDescent="0.2">
      <c r="J1338" s="250"/>
      <c r="K1338" s="250"/>
      <c r="L1338" s="250"/>
      <c r="M1338" s="250"/>
    </row>
    <row r="1339" spans="10:13" ht="12" customHeight="1" x14ac:dyDescent="0.2">
      <c r="J1339" s="250"/>
      <c r="K1339" s="250"/>
      <c r="L1339" s="250"/>
      <c r="M1339" s="250"/>
    </row>
    <row r="1340" spans="10:13" ht="12" customHeight="1" x14ac:dyDescent="0.2">
      <c r="J1340" s="250"/>
      <c r="K1340" s="250"/>
      <c r="L1340" s="250"/>
      <c r="M1340" s="250"/>
    </row>
    <row r="1341" spans="10:13" ht="12" customHeight="1" x14ac:dyDescent="0.2">
      <c r="J1341" s="250"/>
      <c r="K1341" s="250"/>
      <c r="L1341" s="250"/>
      <c r="M1341" s="250"/>
    </row>
    <row r="1342" spans="10:13" ht="12" customHeight="1" x14ac:dyDescent="0.2">
      <c r="J1342" s="250"/>
      <c r="K1342" s="250"/>
      <c r="L1342" s="250"/>
      <c r="M1342" s="250"/>
    </row>
    <row r="1343" spans="10:13" ht="12" customHeight="1" x14ac:dyDescent="0.2">
      <c r="J1343" s="250"/>
      <c r="K1343" s="250"/>
      <c r="L1343" s="250"/>
      <c r="M1343" s="250"/>
    </row>
    <row r="1344" spans="10:13" ht="12" customHeight="1" x14ac:dyDescent="0.2">
      <c r="J1344" s="250"/>
      <c r="K1344" s="250"/>
      <c r="L1344" s="250"/>
      <c r="M1344" s="250"/>
    </row>
    <row r="1345" spans="10:13" ht="12" customHeight="1" x14ac:dyDescent="0.2">
      <c r="J1345" s="250"/>
      <c r="K1345" s="250"/>
      <c r="L1345" s="250"/>
      <c r="M1345" s="250"/>
    </row>
    <row r="1346" spans="10:13" ht="12" customHeight="1" x14ac:dyDescent="0.2">
      <c r="J1346" s="250"/>
      <c r="K1346" s="250"/>
      <c r="L1346" s="250"/>
      <c r="M1346" s="250"/>
    </row>
    <row r="1347" spans="10:13" ht="12" customHeight="1" x14ac:dyDescent="0.2">
      <c r="J1347" s="250"/>
      <c r="K1347" s="250"/>
      <c r="L1347" s="250"/>
      <c r="M1347" s="250"/>
    </row>
    <row r="1348" spans="10:13" ht="12" customHeight="1" x14ac:dyDescent="0.2">
      <c r="J1348" s="250"/>
      <c r="K1348" s="250"/>
      <c r="L1348" s="250"/>
      <c r="M1348" s="250"/>
    </row>
    <row r="1349" spans="10:13" ht="12" customHeight="1" x14ac:dyDescent="0.2">
      <c r="J1349" s="250"/>
      <c r="K1349" s="250"/>
      <c r="L1349" s="250"/>
      <c r="M1349" s="250"/>
    </row>
    <row r="1350" spans="10:13" ht="12" customHeight="1" x14ac:dyDescent="0.2">
      <c r="J1350" s="250"/>
      <c r="K1350" s="250"/>
      <c r="L1350" s="250"/>
      <c r="M1350" s="250"/>
    </row>
    <row r="1351" spans="10:13" ht="12" customHeight="1" x14ac:dyDescent="0.2">
      <c r="J1351" s="250"/>
      <c r="K1351" s="250"/>
      <c r="L1351" s="250"/>
      <c r="M1351" s="250"/>
    </row>
    <row r="1352" spans="10:13" ht="12" customHeight="1" x14ac:dyDescent="0.2">
      <c r="J1352" s="250"/>
      <c r="K1352" s="250"/>
      <c r="L1352" s="250"/>
      <c r="M1352" s="250"/>
    </row>
    <row r="1353" spans="10:13" ht="12" customHeight="1" x14ac:dyDescent="0.2">
      <c r="J1353" s="250"/>
      <c r="K1353" s="250"/>
      <c r="L1353" s="250"/>
      <c r="M1353" s="250"/>
    </row>
    <row r="1354" spans="10:13" ht="12" customHeight="1" x14ac:dyDescent="0.2">
      <c r="J1354" s="250"/>
      <c r="K1354" s="250"/>
      <c r="L1354" s="250"/>
      <c r="M1354" s="250"/>
    </row>
    <row r="1355" spans="10:13" ht="12" customHeight="1" x14ac:dyDescent="0.2">
      <c r="J1355" s="250"/>
      <c r="K1355" s="250"/>
      <c r="L1355" s="250"/>
      <c r="M1355" s="250"/>
    </row>
    <row r="1356" spans="10:13" ht="12" customHeight="1" x14ac:dyDescent="0.2">
      <c r="J1356" s="250"/>
      <c r="K1356" s="250"/>
      <c r="L1356" s="250"/>
      <c r="M1356" s="250"/>
    </row>
    <row r="1357" spans="10:13" ht="12" customHeight="1" x14ac:dyDescent="0.2">
      <c r="J1357" s="250"/>
      <c r="K1357" s="250"/>
      <c r="L1357" s="250"/>
      <c r="M1357" s="250"/>
    </row>
    <row r="1358" spans="10:13" ht="12" customHeight="1" x14ac:dyDescent="0.2">
      <c r="J1358" s="250"/>
      <c r="K1358" s="250"/>
      <c r="L1358" s="250"/>
      <c r="M1358" s="250"/>
    </row>
    <row r="1359" spans="10:13" ht="12" customHeight="1" x14ac:dyDescent="0.2">
      <c r="J1359" s="250"/>
      <c r="K1359" s="250"/>
      <c r="L1359" s="250"/>
      <c r="M1359" s="250"/>
    </row>
    <row r="1360" spans="10:13" ht="12" customHeight="1" x14ac:dyDescent="0.2">
      <c r="J1360" s="250"/>
      <c r="K1360" s="250"/>
      <c r="L1360" s="250"/>
      <c r="M1360" s="250"/>
    </row>
    <row r="1361" spans="10:13" ht="12" customHeight="1" x14ac:dyDescent="0.2">
      <c r="J1361" s="250"/>
      <c r="K1361" s="250"/>
      <c r="L1361" s="250"/>
      <c r="M1361" s="250"/>
    </row>
    <row r="1362" spans="10:13" ht="12" customHeight="1" x14ac:dyDescent="0.2">
      <c r="J1362" s="250"/>
      <c r="K1362" s="250"/>
      <c r="L1362" s="250"/>
      <c r="M1362" s="250"/>
    </row>
    <row r="1363" spans="10:13" ht="12" customHeight="1" x14ac:dyDescent="0.2">
      <c r="J1363" s="250"/>
      <c r="K1363" s="250"/>
      <c r="L1363" s="250"/>
      <c r="M1363" s="250"/>
    </row>
    <row r="1364" spans="10:13" ht="12" customHeight="1" x14ac:dyDescent="0.2">
      <c r="J1364" s="250"/>
      <c r="K1364" s="250"/>
      <c r="L1364" s="250"/>
      <c r="M1364" s="250"/>
    </row>
    <row r="1365" spans="10:13" ht="12" customHeight="1" x14ac:dyDescent="0.2">
      <c r="J1365" s="250"/>
      <c r="K1365" s="250"/>
      <c r="L1365" s="250"/>
      <c r="M1365" s="250"/>
    </row>
    <row r="1366" spans="10:13" ht="12" customHeight="1" x14ac:dyDescent="0.2">
      <c r="J1366" s="250"/>
      <c r="K1366" s="250"/>
      <c r="L1366" s="250"/>
      <c r="M1366" s="250"/>
    </row>
    <row r="1367" spans="10:13" ht="12" customHeight="1" x14ac:dyDescent="0.2">
      <c r="J1367" s="250"/>
      <c r="K1367" s="250"/>
      <c r="L1367" s="250"/>
      <c r="M1367" s="250"/>
    </row>
    <row r="1368" spans="10:13" ht="12" customHeight="1" x14ac:dyDescent="0.2">
      <c r="J1368" s="250"/>
      <c r="K1368" s="250"/>
      <c r="L1368" s="250"/>
      <c r="M1368" s="250"/>
    </row>
    <row r="1369" spans="10:13" ht="12" customHeight="1" x14ac:dyDescent="0.2">
      <c r="J1369" s="250"/>
      <c r="K1369" s="250"/>
      <c r="L1369" s="250"/>
      <c r="M1369" s="250"/>
    </row>
    <row r="1370" spans="10:13" ht="12" customHeight="1" x14ac:dyDescent="0.2">
      <c r="J1370" s="250"/>
      <c r="K1370" s="250"/>
      <c r="L1370" s="250"/>
      <c r="M1370" s="250"/>
    </row>
    <row r="1371" spans="10:13" ht="12" customHeight="1" x14ac:dyDescent="0.2">
      <c r="J1371" s="250"/>
      <c r="K1371" s="250"/>
      <c r="L1371" s="250"/>
      <c r="M1371" s="250"/>
    </row>
    <row r="1372" spans="10:13" ht="12" customHeight="1" x14ac:dyDescent="0.2">
      <c r="J1372" s="250"/>
      <c r="K1372" s="250"/>
      <c r="L1372" s="250"/>
      <c r="M1372" s="250"/>
    </row>
    <row r="1373" spans="10:13" ht="12" customHeight="1" x14ac:dyDescent="0.2">
      <c r="J1373" s="250"/>
      <c r="K1373" s="250"/>
      <c r="L1373" s="250"/>
      <c r="M1373" s="250"/>
    </row>
    <row r="1374" spans="10:13" ht="12" customHeight="1" x14ac:dyDescent="0.2">
      <c r="J1374" s="250"/>
      <c r="K1374" s="250"/>
      <c r="L1374" s="250"/>
      <c r="M1374" s="250"/>
    </row>
    <row r="1375" spans="10:13" ht="12" customHeight="1" x14ac:dyDescent="0.2"/>
    <row r="1376" spans="10:13" ht="12" customHeight="1" x14ac:dyDescent="0.2"/>
    <row r="1377" ht="12" customHeight="1" x14ac:dyDescent="0.2"/>
    <row r="1378" ht="12" customHeight="1" x14ac:dyDescent="0.2"/>
    <row r="1379" ht="12" customHeight="1" x14ac:dyDescent="0.2"/>
    <row r="1380" ht="12" customHeight="1" x14ac:dyDescent="0.2"/>
    <row r="1381" ht="12" customHeight="1" x14ac:dyDescent="0.2"/>
    <row r="1382" ht="12" customHeight="1" x14ac:dyDescent="0.2"/>
    <row r="1383" ht="12" customHeight="1" x14ac:dyDescent="0.2"/>
    <row r="1384" ht="12" customHeight="1" x14ac:dyDescent="0.2"/>
    <row r="1385" ht="12" customHeight="1" x14ac:dyDescent="0.2"/>
    <row r="1386" ht="12" customHeight="1" x14ac:dyDescent="0.2"/>
    <row r="1387" ht="12" customHeight="1" x14ac:dyDescent="0.2"/>
    <row r="1388" ht="12" customHeight="1" x14ac:dyDescent="0.2"/>
    <row r="1389" ht="12" customHeight="1" x14ac:dyDescent="0.2"/>
    <row r="1390" ht="12" customHeight="1" x14ac:dyDescent="0.2"/>
    <row r="1391" ht="12" customHeight="1" x14ac:dyDescent="0.2"/>
    <row r="1392" ht="12" customHeight="1" x14ac:dyDescent="0.2"/>
    <row r="1393" ht="12" customHeight="1" x14ac:dyDescent="0.2"/>
    <row r="1394" ht="12" customHeight="1" x14ac:dyDescent="0.2"/>
    <row r="1395" ht="12" customHeight="1" x14ac:dyDescent="0.2"/>
    <row r="1396" ht="12" customHeight="1" x14ac:dyDescent="0.2"/>
    <row r="1397" ht="12" customHeight="1" x14ac:dyDescent="0.2"/>
    <row r="1398" ht="12" customHeight="1" x14ac:dyDescent="0.2"/>
    <row r="1399" ht="12" customHeight="1" x14ac:dyDescent="0.2"/>
    <row r="1400" ht="12" customHeight="1" x14ac:dyDescent="0.2"/>
    <row r="1401" ht="12" customHeight="1" x14ac:dyDescent="0.2"/>
    <row r="1402" ht="12" customHeight="1" x14ac:dyDescent="0.2"/>
    <row r="1403" ht="12" customHeight="1" x14ac:dyDescent="0.2"/>
    <row r="1404" ht="12" customHeight="1" x14ac:dyDescent="0.2"/>
    <row r="1405" ht="12" customHeight="1" x14ac:dyDescent="0.2"/>
    <row r="1406" ht="12" customHeight="1" x14ac:dyDescent="0.2"/>
    <row r="1407" ht="12" customHeight="1" x14ac:dyDescent="0.2"/>
    <row r="1408" ht="12" customHeight="1" x14ac:dyDescent="0.2"/>
    <row r="1409" ht="12" customHeight="1" x14ac:dyDescent="0.2"/>
    <row r="1410" ht="12" customHeight="1" x14ac:dyDescent="0.2"/>
    <row r="1411" ht="12" customHeight="1" x14ac:dyDescent="0.2"/>
    <row r="1412" ht="12" customHeight="1" x14ac:dyDescent="0.2"/>
    <row r="1413" ht="12" customHeight="1" x14ac:dyDescent="0.2"/>
    <row r="1414" ht="12" customHeight="1" x14ac:dyDescent="0.2"/>
    <row r="1415" ht="12" customHeight="1" x14ac:dyDescent="0.2"/>
    <row r="1416" ht="12" customHeight="1" x14ac:dyDescent="0.2"/>
    <row r="1417" ht="12" customHeight="1" x14ac:dyDescent="0.2"/>
    <row r="1418" ht="12" customHeight="1" x14ac:dyDescent="0.2"/>
    <row r="1419" ht="12" customHeight="1" x14ac:dyDescent="0.2"/>
    <row r="1420" ht="12" customHeight="1" x14ac:dyDescent="0.2"/>
    <row r="1421" ht="12" customHeight="1" x14ac:dyDescent="0.2"/>
    <row r="1422" ht="12" customHeight="1" x14ac:dyDescent="0.2"/>
    <row r="1423" ht="12" customHeight="1" x14ac:dyDescent="0.2"/>
    <row r="1424" ht="12" customHeight="1" x14ac:dyDescent="0.2"/>
    <row r="1425" ht="12" customHeight="1" x14ac:dyDescent="0.2"/>
    <row r="1426" ht="12" customHeight="1" x14ac:dyDescent="0.2"/>
    <row r="1427" ht="12" customHeight="1" x14ac:dyDescent="0.2"/>
    <row r="1428" ht="12" customHeight="1" x14ac:dyDescent="0.2"/>
    <row r="1429" ht="12" customHeight="1" x14ac:dyDescent="0.2"/>
    <row r="1430" ht="12" customHeight="1" x14ac:dyDescent="0.2"/>
    <row r="1431" ht="12" customHeight="1" x14ac:dyDescent="0.2"/>
    <row r="1432" ht="12" customHeight="1" x14ac:dyDescent="0.2"/>
    <row r="1433" ht="12" customHeight="1" x14ac:dyDescent="0.2"/>
    <row r="1434" ht="12" customHeight="1" x14ac:dyDescent="0.2"/>
    <row r="1435" ht="12" customHeight="1" x14ac:dyDescent="0.2"/>
    <row r="1436" ht="12" customHeight="1" x14ac:dyDescent="0.2"/>
    <row r="1437" ht="12" customHeight="1" x14ac:dyDescent="0.2"/>
    <row r="1438" ht="12" customHeight="1" x14ac:dyDescent="0.2"/>
    <row r="1439" ht="12" customHeight="1" x14ac:dyDescent="0.2"/>
    <row r="1440" ht="12" customHeight="1" x14ac:dyDescent="0.2"/>
    <row r="1441" ht="12" customHeight="1" x14ac:dyDescent="0.2"/>
    <row r="1442" ht="12" customHeight="1" x14ac:dyDescent="0.2"/>
    <row r="1443" ht="12" customHeight="1" x14ac:dyDescent="0.2"/>
    <row r="1444" ht="12" customHeight="1" x14ac:dyDescent="0.2"/>
    <row r="1445" ht="12" customHeight="1" x14ac:dyDescent="0.2"/>
    <row r="1446" ht="12" customHeight="1" x14ac:dyDescent="0.2"/>
    <row r="1447" ht="12" customHeight="1" x14ac:dyDescent="0.2"/>
    <row r="1448" ht="12" customHeight="1" x14ac:dyDescent="0.2"/>
    <row r="1449" ht="12" customHeight="1" x14ac:dyDescent="0.2"/>
    <row r="1450" ht="12" customHeight="1" x14ac:dyDescent="0.2"/>
    <row r="1451" ht="12" customHeight="1" x14ac:dyDescent="0.2"/>
    <row r="1452" ht="12" customHeight="1" x14ac:dyDescent="0.2"/>
    <row r="1453" ht="12" customHeight="1" x14ac:dyDescent="0.2"/>
    <row r="1454" ht="12" customHeight="1" x14ac:dyDescent="0.2"/>
    <row r="1455" ht="12" customHeight="1" x14ac:dyDescent="0.2"/>
    <row r="1456" ht="12" customHeight="1" x14ac:dyDescent="0.2"/>
    <row r="1457" ht="12" customHeight="1" x14ac:dyDescent="0.2"/>
    <row r="1458" ht="12" customHeight="1" x14ac:dyDescent="0.2"/>
    <row r="1459" ht="12" customHeight="1" x14ac:dyDescent="0.2"/>
    <row r="1460" ht="12" customHeight="1" x14ac:dyDescent="0.2"/>
    <row r="1461" ht="12" customHeight="1" x14ac:dyDescent="0.2"/>
    <row r="1462" ht="12" customHeight="1" x14ac:dyDescent="0.2"/>
    <row r="1463" ht="12" customHeight="1" x14ac:dyDescent="0.2"/>
    <row r="1464" ht="12" customHeight="1" x14ac:dyDescent="0.2"/>
    <row r="1465" ht="12" customHeight="1" x14ac:dyDescent="0.2"/>
    <row r="1466" ht="12" customHeight="1" x14ac:dyDescent="0.2"/>
    <row r="1467" ht="12" customHeight="1" x14ac:dyDescent="0.2"/>
    <row r="1468" ht="12" customHeight="1" x14ac:dyDescent="0.2"/>
    <row r="1469" ht="12" customHeight="1" x14ac:dyDescent="0.2"/>
    <row r="1470" ht="12" customHeight="1" x14ac:dyDescent="0.2"/>
    <row r="1471" ht="12" customHeight="1" x14ac:dyDescent="0.2"/>
    <row r="1472" ht="12" customHeight="1" x14ac:dyDescent="0.2"/>
    <row r="1473" ht="12" customHeight="1" x14ac:dyDescent="0.2"/>
    <row r="1474" ht="12" customHeight="1" x14ac:dyDescent="0.2"/>
    <row r="1475" ht="12" customHeight="1" x14ac:dyDescent="0.2"/>
    <row r="1476" ht="12" customHeight="1" x14ac:dyDescent="0.2"/>
    <row r="1477" ht="12" customHeight="1" x14ac:dyDescent="0.2"/>
    <row r="1478" ht="12" customHeight="1" x14ac:dyDescent="0.2"/>
    <row r="1479" ht="12" customHeight="1" x14ac:dyDescent="0.2"/>
    <row r="1480" ht="12" customHeight="1" x14ac:dyDescent="0.2"/>
    <row r="1481" ht="12" customHeight="1" x14ac:dyDescent="0.2"/>
    <row r="1482" ht="12" customHeight="1" x14ac:dyDescent="0.2"/>
    <row r="1483" ht="12" customHeight="1" x14ac:dyDescent="0.2"/>
    <row r="1484" ht="12" customHeight="1" x14ac:dyDescent="0.2"/>
    <row r="1485" ht="12" customHeight="1" x14ac:dyDescent="0.2"/>
    <row r="1486" ht="12" customHeight="1" x14ac:dyDescent="0.2"/>
    <row r="1487" ht="12" customHeight="1" x14ac:dyDescent="0.2"/>
    <row r="1488" ht="12" customHeight="1" x14ac:dyDescent="0.2"/>
    <row r="1489" ht="12" customHeight="1" x14ac:dyDescent="0.2"/>
    <row r="1490" ht="12" customHeight="1" x14ac:dyDescent="0.2"/>
    <row r="1491" ht="12" customHeight="1" x14ac:dyDescent="0.2"/>
    <row r="1492" ht="12" customHeight="1" x14ac:dyDescent="0.2"/>
    <row r="1493" ht="12" customHeight="1" x14ac:dyDescent="0.2"/>
    <row r="1494" ht="12" customHeight="1" x14ac:dyDescent="0.2"/>
    <row r="1495" ht="12" customHeight="1" x14ac:dyDescent="0.2"/>
    <row r="1496" ht="12" customHeight="1" x14ac:dyDescent="0.2"/>
    <row r="1497" ht="12" customHeight="1" x14ac:dyDescent="0.2"/>
    <row r="1498" ht="12" customHeight="1" x14ac:dyDescent="0.2"/>
    <row r="1499" ht="12" customHeight="1" x14ac:dyDescent="0.2"/>
    <row r="1500" ht="12" customHeight="1" x14ac:dyDescent="0.2"/>
    <row r="1501" ht="12" customHeight="1" x14ac:dyDescent="0.2"/>
    <row r="1502" ht="12" customHeight="1" x14ac:dyDescent="0.2"/>
    <row r="1503" ht="12" customHeight="1" x14ac:dyDescent="0.2"/>
    <row r="1504" ht="12" customHeight="1" x14ac:dyDescent="0.2"/>
    <row r="1505" ht="12" customHeight="1" x14ac:dyDescent="0.2"/>
    <row r="1506" ht="12" customHeight="1" x14ac:dyDescent="0.2"/>
    <row r="1507" ht="12" customHeight="1" x14ac:dyDescent="0.2"/>
    <row r="1508" ht="12" customHeight="1" x14ac:dyDescent="0.2"/>
    <row r="1509" ht="12" customHeight="1" x14ac:dyDescent="0.2"/>
    <row r="1510" ht="12" customHeight="1" x14ac:dyDescent="0.2"/>
    <row r="1511" ht="12" customHeight="1" x14ac:dyDescent="0.2"/>
    <row r="1512" ht="12" customHeight="1" x14ac:dyDescent="0.2"/>
    <row r="1513" ht="12" customHeight="1" x14ac:dyDescent="0.2"/>
    <row r="1514" ht="12" customHeight="1" x14ac:dyDescent="0.2"/>
    <row r="1515" ht="12" customHeight="1" x14ac:dyDescent="0.2"/>
    <row r="1516" ht="12" customHeight="1" x14ac:dyDescent="0.2"/>
    <row r="1517" ht="12" customHeight="1" x14ac:dyDescent="0.2"/>
    <row r="1518" ht="12" customHeight="1" x14ac:dyDescent="0.2"/>
    <row r="1519" ht="12" customHeight="1" x14ac:dyDescent="0.2"/>
    <row r="1520" ht="12" customHeight="1" x14ac:dyDescent="0.2"/>
    <row r="1521" ht="12" customHeight="1" x14ac:dyDescent="0.2"/>
    <row r="1522" ht="12" customHeight="1" x14ac:dyDescent="0.2"/>
    <row r="1523" ht="12" customHeight="1" x14ac:dyDescent="0.2"/>
    <row r="1524" ht="12" customHeight="1" x14ac:dyDescent="0.2"/>
    <row r="1525" ht="12" customHeight="1" x14ac:dyDescent="0.2"/>
    <row r="1526" ht="12" customHeight="1" x14ac:dyDescent="0.2"/>
    <row r="1527" ht="12" customHeight="1" x14ac:dyDescent="0.2"/>
    <row r="1528" ht="12" customHeight="1" x14ac:dyDescent="0.2"/>
    <row r="1529" ht="12" customHeight="1" x14ac:dyDescent="0.2"/>
    <row r="1530" ht="12" customHeight="1" x14ac:dyDescent="0.2"/>
    <row r="1531" ht="12" customHeight="1" x14ac:dyDescent="0.2"/>
    <row r="1532" ht="12" customHeight="1" x14ac:dyDescent="0.2"/>
    <row r="1533" ht="12" customHeight="1" x14ac:dyDescent="0.2"/>
    <row r="1534" ht="12" customHeight="1" x14ac:dyDescent="0.2"/>
    <row r="1535" ht="12" customHeight="1" x14ac:dyDescent="0.2"/>
    <row r="1536" ht="12" customHeight="1" x14ac:dyDescent="0.2"/>
    <row r="1537" ht="12" customHeight="1" x14ac:dyDescent="0.2"/>
    <row r="1538" ht="12" customHeight="1" x14ac:dyDescent="0.2"/>
    <row r="1539" ht="12" customHeight="1" x14ac:dyDescent="0.2"/>
    <row r="1540" ht="12" customHeight="1" x14ac:dyDescent="0.2"/>
    <row r="1541" ht="12" customHeight="1" x14ac:dyDescent="0.2"/>
    <row r="1542" ht="12" customHeight="1" x14ac:dyDescent="0.2"/>
    <row r="1543" ht="12" customHeight="1" x14ac:dyDescent="0.2"/>
    <row r="1544" ht="12" customHeight="1" x14ac:dyDescent="0.2"/>
    <row r="1545" ht="12" customHeight="1" x14ac:dyDescent="0.2"/>
    <row r="1546" ht="12" customHeight="1" x14ac:dyDescent="0.2"/>
    <row r="1547" ht="12" customHeight="1" x14ac:dyDescent="0.2"/>
    <row r="1548" ht="12" customHeight="1" x14ac:dyDescent="0.2"/>
    <row r="1549" ht="12" customHeight="1" x14ac:dyDescent="0.2"/>
    <row r="1550" ht="12" customHeight="1" x14ac:dyDescent="0.2"/>
    <row r="1551" ht="12" customHeight="1" x14ac:dyDescent="0.2"/>
    <row r="1552" ht="12" customHeight="1" x14ac:dyDescent="0.2"/>
    <row r="1553" ht="12" customHeight="1" x14ac:dyDescent="0.2"/>
    <row r="1554" ht="12" customHeight="1" x14ac:dyDescent="0.2"/>
    <row r="1555" ht="12" customHeight="1" x14ac:dyDescent="0.2"/>
    <row r="1556" ht="12" customHeight="1" x14ac:dyDescent="0.2"/>
    <row r="1557" ht="12" customHeight="1" x14ac:dyDescent="0.2"/>
    <row r="1558" ht="12" customHeight="1" x14ac:dyDescent="0.2"/>
    <row r="1559" ht="12" customHeight="1" x14ac:dyDescent="0.2"/>
    <row r="1560" ht="12" customHeight="1" x14ac:dyDescent="0.2"/>
    <row r="1561" ht="12" customHeight="1" x14ac:dyDescent="0.2"/>
    <row r="1562" ht="12" customHeight="1" x14ac:dyDescent="0.2"/>
    <row r="1563" ht="12" customHeight="1" x14ac:dyDescent="0.2"/>
    <row r="1564" ht="12" customHeight="1" x14ac:dyDescent="0.2"/>
    <row r="1565" ht="12" customHeight="1" x14ac:dyDescent="0.2"/>
    <row r="1566" ht="12" customHeight="1" x14ac:dyDescent="0.2"/>
    <row r="1567" ht="12" customHeight="1" x14ac:dyDescent="0.2"/>
    <row r="1568" ht="12" customHeight="1" x14ac:dyDescent="0.2"/>
    <row r="1569" ht="12" customHeight="1" x14ac:dyDescent="0.2"/>
    <row r="1570" ht="12" customHeight="1" x14ac:dyDescent="0.2"/>
    <row r="1571" ht="12" customHeight="1" x14ac:dyDescent="0.2"/>
    <row r="1572" ht="12" customHeight="1" x14ac:dyDescent="0.2"/>
    <row r="1573" ht="12" customHeight="1" x14ac:dyDescent="0.2"/>
    <row r="1574" ht="12" customHeight="1" x14ac:dyDescent="0.2"/>
    <row r="1575" ht="12" customHeight="1" x14ac:dyDescent="0.2"/>
    <row r="1576" ht="12" customHeight="1" x14ac:dyDescent="0.2"/>
    <row r="1577" ht="12" customHeight="1" x14ac:dyDescent="0.2"/>
    <row r="1578" ht="12" customHeight="1" x14ac:dyDescent="0.2"/>
    <row r="1579" ht="12" customHeight="1" x14ac:dyDescent="0.2"/>
    <row r="1580" ht="12" customHeight="1" x14ac:dyDescent="0.2"/>
    <row r="1581" ht="12" customHeight="1" x14ac:dyDescent="0.2"/>
    <row r="1582" ht="12" customHeight="1" x14ac:dyDescent="0.2"/>
    <row r="1583" ht="12" customHeight="1" x14ac:dyDescent="0.2"/>
    <row r="1584" ht="12" customHeight="1" x14ac:dyDescent="0.2"/>
    <row r="1585" ht="12" customHeight="1" x14ac:dyDescent="0.2"/>
    <row r="1586" ht="12" customHeight="1" x14ac:dyDescent="0.2"/>
    <row r="1587" ht="12" customHeight="1" x14ac:dyDescent="0.2"/>
    <row r="1588" ht="12" customHeight="1" x14ac:dyDescent="0.2"/>
    <row r="1589" ht="12" customHeight="1" x14ac:dyDescent="0.2"/>
    <row r="1590" ht="12" customHeight="1" x14ac:dyDescent="0.2"/>
    <row r="1591" ht="12" customHeight="1" x14ac:dyDescent="0.2"/>
    <row r="1592" ht="12" customHeight="1" x14ac:dyDescent="0.2"/>
    <row r="1593" ht="12" customHeight="1" x14ac:dyDescent="0.2"/>
    <row r="1594" ht="12" customHeight="1" x14ac:dyDescent="0.2"/>
    <row r="1595" ht="12" customHeight="1" x14ac:dyDescent="0.2"/>
    <row r="1596" ht="12" customHeight="1" x14ac:dyDescent="0.2"/>
    <row r="1597" ht="12" customHeight="1" x14ac:dyDescent="0.2"/>
    <row r="1598" ht="12" customHeight="1" x14ac:dyDescent="0.2"/>
    <row r="1599" ht="12" customHeight="1" x14ac:dyDescent="0.2"/>
    <row r="1600" ht="12" customHeight="1" x14ac:dyDescent="0.2"/>
    <row r="1601" ht="12" customHeight="1" x14ac:dyDescent="0.2"/>
    <row r="1602" ht="12" customHeight="1" x14ac:dyDescent="0.2"/>
    <row r="1603" ht="12" customHeight="1" x14ac:dyDescent="0.2"/>
    <row r="1604" ht="12" customHeight="1" x14ac:dyDescent="0.2"/>
    <row r="1605" ht="12" customHeight="1" x14ac:dyDescent="0.2"/>
    <row r="1606" ht="12" customHeight="1" x14ac:dyDescent="0.2"/>
    <row r="1607" ht="12" customHeight="1" x14ac:dyDescent="0.2"/>
    <row r="1608" ht="12" customHeight="1" x14ac:dyDescent="0.2"/>
    <row r="1609" ht="12" customHeight="1" x14ac:dyDescent="0.2"/>
    <row r="1610" ht="12" customHeight="1" x14ac:dyDescent="0.2"/>
    <row r="1611" ht="12" customHeight="1" x14ac:dyDescent="0.2"/>
    <row r="1612" ht="12" customHeight="1" x14ac:dyDescent="0.2"/>
    <row r="1613" ht="12" customHeight="1" x14ac:dyDescent="0.2"/>
    <row r="1614" ht="12" customHeight="1" x14ac:dyDescent="0.2"/>
    <row r="1615" ht="12" customHeight="1" x14ac:dyDescent="0.2"/>
    <row r="1616" ht="12" customHeight="1" x14ac:dyDescent="0.2"/>
    <row r="1617" ht="12" customHeight="1" x14ac:dyDescent="0.2"/>
    <row r="1618" ht="12" customHeight="1" x14ac:dyDescent="0.2"/>
    <row r="1619" ht="12" customHeight="1" x14ac:dyDescent="0.2"/>
    <row r="1620" ht="12" customHeight="1" x14ac:dyDescent="0.2"/>
    <row r="1621" ht="12" customHeight="1" x14ac:dyDescent="0.2"/>
    <row r="1622" ht="12" customHeight="1" x14ac:dyDescent="0.2"/>
    <row r="1623" ht="12" customHeight="1" x14ac:dyDescent="0.2"/>
    <row r="1624" ht="12" customHeight="1" x14ac:dyDescent="0.2"/>
    <row r="1625" ht="12" customHeight="1" x14ac:dyDescent="0.2"/>
    <row r="1626" ht="12" customHeight="1" x14ac:dyDescent="0.2"/>
    <row r="1627" ht="12" customHeight="1" x14ac:dyDescent="0.2"/>
    <row r="1628" ht="12" customHeight="1" x14ac:dyDescent="0.2"/>
    <row r="1629" ht="12" customHeight="1" x14ac:dyDescent="0.2"/>
    <row r="1630" ht="12" customHeight="1" x14ac:dyDescent="0.2"/>
    <row r="1631" ht="12" customHeight="1" x14ac:dyDescent="0.2"/>
    <row r="1632" ht="12" customHeight="1" x14ac:dyDescent="0.2"/>
    <row r="1633" ht="12" customHeight="1" x14ac:dyDescent="0.2"/>
    <row r="1634" ht="12" customHeight="1" x14ac:dyDescent="0.2"/>
    <row r="1635" ht="12" customHeight="1" x14ac:dyDescent="0.2"/>
    <row r="1636" ht="12" customHeight="1" x14ac:dyDescent="0.2"/>
    <row r="1637" ht="12" customHeight="1" x14ac:dyDescent="0.2"/>
    <row r="1638" ht="12" customHeight="1" x14ac:dyDescent="0.2"/>
    <row r="1639" ht="12" customHeight="1" x14ac:dyDescent="0.2"/>
    <row r="1640" ht="12" customHeight="1" x14ac:dyDescent="0.2"/>
    <row r="1641" ht="12" customHeight="1" x14ac:dyDescent="0.2"/>
    <row r="1642" ht="12" customHeight="1" x14ac:dyDescent="0.2"/>
    <row r="1643" ht="12" customHeight="1" x14ac:dyDescent="0.2"/>
    <row r="1644" ht="12" customHeight="1" x14ac:dyDescent="0.2"/>
    <row r="1645" ht="12" customHeight="1" x14ac:dyDescent="0.2"/>
    <row r="1646" ht="12" customHeight="1" x14ac:dyDescent="0.2"/>
    <row r="1647" ht="12" customHeight="1" x14ac:dyDescent="0.2"/>
    <row r="1648" ht="12" customHeight="1" x14ac:dyDescent="0.2"/>
    <row r="1649" ht="12" customHeight="1" x14ac:dyDescent="0.2"/>
    <row r="1650" ht="12" customHeight="1" x14ac:dyDescent="0.2"/>
    <row r="1651" ht="12" customHeight="1" x14ac:dyDescent="0.2"/>
    <row r="1652" ht="12" customHeight="1" x14ac:dyDescent="0.2"/>
    <row r="1653" ht="12" customHeight="1" x14ac:dyDescent="0.2"/>
    <row r="1654" ht="12" customHeight="1" x14ac:dyDescent="0.2"/>
    <row r="1655" ht="12" customHeight="1" x14ac:dyDescent="0.2"/>
    <row r="1656" ht="12" customHeight="1" x14ac:dyDescent="0.2"/>
    <row r="1657" ht="12" customHeight="1" x14ac:dyDescent="0.2"/>
    <row r="1658" ht="12" customHeight="1" x14ac:dyDescent="0.2"/>
    <row r="1659" ht="12" customHeight="1" x14ac:dyDescent="0.2"/>
    <row r="1660" ht="12" customHeight="1" x14ac:dyDescent="0.2"/>
    <row r="1661" ht="12" customHeight="1" x14ac:dyDescent="0.2"/>
    <row r="1662" ht="12" customHeight="1" x14ac:dyDescent="0.2"/>
    <row r="1663" ht="12" customHeight="1" x14ac:dyDescent="0.2"/>
    <row r="1664" ht="12" customHeight="1" x14ac:dyDescent="0.2"/>
    <row r="1665" ht="12" customHeight="1" x14ac:dyDescent="0.2"/>
    <row r="1666" ht="12" customHeight="1" x14ac:dyDescent="0.2"/>
    <row r="1667" ht="12" customHeight="1" x14ac:dyDescent="0.2"/>
    <row r="1668" ht="12" customHeight="1" x14ac:dyDescent="0.2"/>
    <row r="1669" ht="12" customHeight="1" x14ac:dyDescent="0.2"/>
    <row r="1670" ht="12" customHeight="1" x14ac:dyDescent="0.2"/>
    <row r="1671" ht="12" customHeight="1" x14ac:dyDescent="0.2"/>
    <row r="1672" ht="12" customHeight="1" x14ac:dyDescent="0.2"/>
    <row r="1673" ht="12" customHeight="1" x14ac:dyDescent="0.2"/>
    <row r="1674" ht="12" customHeight="1" x14ac:dyDescent="0.2"/>
    <row r="1675" ht="12" customHeight="1" x14ac:dyDescent="0.2"/>
    <row r="1676" ht="12" customHeight="1" x14ac:dyDescent="0.2"/>
    <row r="1677" ht="12" customHeight="1" x14ac:dyDescent="0.2"/>
    <row r="1678" ht="12" customHeight="1" x14ac:dyDescent="0.2"/>
    <row r="1679" ht="12" customHeight="1" x14ac:dyDescent="0.2"/>
    <row r="1680" ht="12" customHeight="1" x14ac:dyDescent="0.2"/>
    <row r="1681" ht="12" customHeight="1" x14ac:dyDescent="0.2"/>
    <row r="1682" ht="12" customHeight="1" x14ac:dyDescent="0.2"/>
    <row r="1683" ht="12" customHeight="1" x14ac:dyDescent="0.2"/>
    <row r="1684" ht="12" customHeight="1" x14ac:dyDescent="0.2"/>
    <row r="1685" ht="12" customHeight="1" x14ac:dyDescent="0.2"/>
    <row r="1686" ht="12" customHeight="1" x14ac:dyDescent="0.2"/>
    <row r="1687" ht="12" customHeight="1" x14ac:dyDescent="0.2"/>
    <row r="1688" ht="12" customHeight="1" x14ac:dyDescent="0.2"/>
    <row r="1689" ht="12" customHeight="1" x14ac:dyDescent="0.2"/>
    <row r="1690" ht="12" customHeight="1" x14ac:dyDescent="0.2"/>
    <row r="1691" ht="12" customHeight="1" x14ac:dyDescent="0.2"/>
    <row r="1692" ht="12" customHeight="1" x14ac:dyDescent="0.2"/>
    <row r="1693" ht="12" customHeight="1" x14ac:dyDescent="0.2"/>
    <row r="1694" ht="12" customHeight="1" x14ac:dyDescent="0.2"/>
    <row r="1695" ht="12" customHeight="1" x14ac:dyDescent="0.2"/>
    <row r="1696" ht="12" customHeight="1" x14ac:dyDescent="0.2"/>
    <row r="1697" ht="12" customHeight="1" x14ac:dyDescent="0.2"/>
    <row r="1698" ht="12" customHeight="1" x14ac:dyDescent="0.2"/>
    <row r="1699" ht="12" customHeight="1" x14ac:dyDescent="0.2"/>
    <row r="1700" ht="12" customHeight="1" x14ac:dyDescent="0.2"/>
    <row r="1701" ht="12" customHeight="1" x14ac:dyDescent="0.2"/>
    <row r="1702" ht="12" customHeight="1" x14ac:dyDescent="0.2"/>
    <row r="1703" ht="12" customHeight="1" x14ac:dyDescent="0.2"/>
    <row r="1704" ht="12" customHeight="1" x14ac:dyDescent="0.2"/>
    <row r="1705" ht="12" customHeight="1" x14ac:dyDescent="0.2"/>
    <row r="1706" ht="12" customHeight="1" x14ac:dyDescent="0.2"/>
    <row r="1707" ht="12" customHeight="1" x14ac:dyDescent="0.2"/>
    <row r="1708" ht="12" customHeight="1" x14ac:dyDescent="0.2"/>
    <row r="1709" ht="12" customHeight="1" x14ac:dyDescent="0.2"/>
    <row r="1710" ht="12" customHeight="1" x14ac:dyDescent="0.2"/>
    <row r="1711" ht="12" customHeight="1" x14ac:dyDescent="0.2"/>
    <row r="1712" ht="12" customHeight="1" x14ac:dyDescent="0.2"/>
    <row r="1713" ht="12" customHeight="1" x14ac:dyDescent="0.2"/>
    <row r="1714" ht="12" customHeight="1" x14ac:dyDescent="0.2"/>
    <row r="1715" ht="12" customHeight="1" x14ac:dyDescent="0.2"/>
    <row r="1716" ht="12" customHeight="1" x14ac:dyDescent="0.2"/>
    <row r="1717" ht="12" customHeight="1" x14ac:dyDescent="0.2"/>
    <row r="1718" ht="12" customHeight="1" x14ac:dyDescent="0.2"/>
    <row r="1719" ht="12" customHeight="1" x14ac:dyDescent="0.2"/>
    <row r="1720" ht="12" customHeight="1" x14ac:dyDescent="0.2"/>
    <row r="1721" ht="12" customHeight="1" x14ac:dyDescent="0.2"/>
    <row r="1722" ht="12" customHeight="1" x14ac:dyDescent="0.2"/>
    <row r="1723" ht="12" customHeight="1" x14ac:dyDescent="0.2"/>
    <row r="1724" ht="12" customHeight="1" x14ac:dyDescent="0.2"/>
    <row r="1725" ht="12" customHeight="1" x14ac:dyDescent="0.2"/>
    <row r="1726" ht="12" customHeight="1" x14ac:dyDescent="0.2"/>
    <row r="1727" ht="12" customHeight="1" x14ac:dyDescent="0.2"/>
    <row r="1728" ht="12" customHeight="1" x14ac:dyDescent="0.2"/>
    <row r="1729" ht="12" customHeight="1" x14ac:dyDescent="0.2"/>
    <row r="1730" ht="12" customHeight="1" x14ac:dyDescent="0.2"/>
    <row r="1731" ht="12" customHeight="1" x14ac:dyDescent="0.2"/>
    <row r="1732" ht="12" customHeight="1" x14ac:dyDescent="0.2"/>
    <row r="1733" ht="12" customHeight="1" x14ac:dyDescent="0.2"/>
    <row r="1734" ht="12" customHeight="1" x14ac:dyDescent="0.2"/>
    <row r="1735" ht="12" customHeight="1" x14ac:dyDescent="0.2"/>
    <row r="1736" ht="12" customHeight="1" x14ac:dyDescent="0.2"/>
    <row r="1737" ht="12" customHeight="1" x14ac:dyDescent="0.2"/>
    <row r="1738" ht="12" customHeight="1" x14ac:dyDescent="0.2"/>
    <row r="1739" ht="12" customHeight="1" x14ac:dyDescent="0.2"/>
    <row r="1740" ht="12" customHeight="1" x14ac:dyDescent="0.2"/>
    <row r="1741" ht="12" customHeight="1" x14ac:dyDescent="0.2"/>
    <row r="1742" ht="12" customHeight="1" x14ac:dyDescent="0.2"/>
    <row r="1743" ht="12" customHeight="1" x14ac:dyDescent="0.2"/>
    <row r="1744" ht="12" customHeight="1" x14ac:dyDescent="0.2"/>
    <row r="1745" ht="12" customHeight="1" x14ac:dyDescent="0.2"/>
    <row r="1746" ht="12" customHeight="1" x14ac:dyDescent="0.2"/>
    <row r="1747" ht="12" customHeight="1" x14ac:dyDescent="0.2"/>
    <row r="1748" ht="12" customHeight="1" x14ac:dyDescent="0.2"/>
    <row r="1749" ht="12" customHeight="1" x14ac:dyDescent="0.2"/>
    <row r="1750" ht="12" customHeight="1" x14ac:dyDescent="0.2"/>
    <row r="1751" ht="12" customHeight="1" x14ac:dyDescent="0.2"/>
    <row r="1752" ht="12" customHeight="1" x14ac:dyDescent="0.2"/>
    <row r="1753" ht="12" customHeight="1" x14ac:dyDescent="0.2"/>
    <row r="1754" ht="12" customHeight="1" x14ac:dyDescent="0.2"/>
    <row r="1755" ht="12" customHeight="1" x14ac:dyDescent="0.2"/>
    <row r="1756" ht="12" customHeight="1" x14ac:dyDescent="0.2"/>
    <row r="1757" ht="12" customHeight="1" x14ac:dyDescent="0.2"/>
    <row r="1758" ht="12" customHeight="1" x14ac:dyDescent="0.2"/>
    <row r="1759" ht="12" customHeight="1" x14ac:dyDescent="0.2"/>
    <row r="1760" ht="12" customHeight="1" x14ac:dyDescent="0.2"/>
    <row r="1761" ht="12" customHeight="1" x14ac:dyDescent="0.2"/>
    <row r="1762" ht="12" customHeight="1" x14ac:dyDescent="0.2"/>
    <row r="1763" ht="12" customHeight="1" x14ac:dyDescent="0.2"/>
    <row r="1764" ht="12" customHeight="1" x14ac:dyDescent="0.2"/>
    <row r="1765" ht="12" customHeight="1" x14ac:dyDescent="0.2"/>
    <row r="1766" ht="12" customHeight="1" x14ac:dyDescent="0.2"/>
    <row r="1767" ht="12" customHeight="1" x14ac:dyDescent="0.2"/>
    <row r="1768" ht="12" customHeight="1" x14ac:dyDescent="0.2"/>
    <row r="1769" ht="12" customHeight="1" x14ac:dyDescent="0.2"/>
    <row r="1770" ht="12" customHeight="1" x14ac:dyDescent="0.2"/>
    <row r="1771" ht="12" customHeight="1" x14ac:dyDescent="0.2"/>
    <row r="1772" ht="12" customHeight="1" x14ac:dyDescent="0.2"/>
    <row r="1773" ht="12" customHeight="1" x14ac:dyDescent="0.2"/>
    <row r="1774" ht="12" customHeight="1" x14ac:dyDescent="0.2"/>
    <row r="1775" ht="12" customHeight="1" x14ac:dyDescent="0.2"/>
    <row r="1776" ht="12" customHeight="1" x14ac:dyDescent="0.2"/>
    <row r="1777" ht="12" customHeight="1" x14ac:dyDescent="0.2"/>
    <row r="1778" ht="12" customHeight="1" x14ac:dyDescent="0.2"/>
    <row r="1779" ht="12" customHeight="1" x14ac:dyDescent="0.2"/>
    <row r="1780" ht="12" customHeight="1" x14ac:dyDescent="0.2"/>
    <row r="1781" ht="12" customHeight="1" x14ac:dyDescent="0.2"/>
    <row r="1782" ht="12" customHeight="1" x14ac:dyDescent="0.2"/>
    <row r="1783" ht="12" customHeight="1" x14ac:dyDescent="0.2"/>
    <row r="1784" ht="12" customHeight="1" x14ac:dyDescent="0.2"/>
    <row r="1785" ht="12" customHeight="1" x14ac:dyDescent="0.2"/>
    <row r="1786" ht="12" customHeight="1" x14ac:dyDescent="0.2"/>
    <row r="1787" ht="12" customHeight="1" x14ac:dyDescent="0.2"/>
    <row r="1788" ht="12" customHeight="1" x14ac:dyDescent="0.2"/>
    <row r="1789" ht="12" customHeight="1" x14ac:dyDescent="0.2"/>
    <row r="1790" ht="12" customHeight="1" x14ac:dyDescent="0.2"/>
    <row r="1791" ht="12" customHeight="1" x14ac:dyDescent="0.2"/>
    <row r="1792" ht="12" customHeight="1" x14ac:dyDescent="0.2"/>
    <row r="1793" ht="12" customHeight="1" x14ac:dyDescent="0.2"/>
    <row r="1794" ht="12" customHeight="1" x14ac:dyDescent="0.2"/>
    <row r="1795" ht="12" customHeight="1" x14ac:dyDescent="0.2"/>
    <row r="1796" ht="12" customHeight="1" x14ac:dyDescent="0.2"/>
    <row r="1797" ht="12" customHeight="1" x14ac:dyDescent="0.2"/>
    <row r="1798" ht="12" customHeight="1" x14ac:dyDescent="0.2"/>
    <row r="1799" ht="12" customHeight="1" x14ac:dyDescent="0.2"/>
    <row r="1800" ht="12" customHeight="1" x14ac:dyDescent="0.2"/>
    <row r="1801" ht="12" customHeight="1" x14ac:dyDescent="0.2"/>
    <row r="1802" ht="12" customHeight="1" x14ac:dyDescent="0.2"/>
    <row r="1803" ht="12" customHeight="1" x14ac:dyDescent="0.2"/>
    <row r="1804" ht="12" customHeight="1" x14ac:dyDescent="0.2"/>
    <row r="1805" ht="12" customHeight="1" x14ac:dyDescent="0.2"/>
    <row r="1806" ht="12" customHeight="1" x14ac:dyDescent="0.2"/>
    <row r="1807" ht="12" customHeight="1" x14ac:dyDescent="0.2"/>
    <row r="1808" ht="12" customHeight="1" x14ac:dyDescent="0.2"/>
    <row r="1809" ht="12" customHeight="1" x14ac:dyDescent="0.2"/>
    <row r="1810" ht="12" customHeight="1" x14ac:dyDescent="0.2"/>
    <row r="1811" ht="12" customHeight="1" x14ac:dyDescent="0.2"/>
    <row r="1812" ht="12" customHeight="1" x14ac:dyDescent="0.2"/>
    <row r="1813" ht="12" customHeight="1" x14ac:dyDescent="0.2"/>
    <row r="1814" ht="12" customHeight="1" x14ac:dyDescent="0.2"/>
    <row r="1815" ht="12" customHeight="1" x14ac:dyDescent="0.2"/>
    <row r="1816" ht="12" customHeight="1" x14ac:dyDescent="0.2"/>
    <row r="1817" ht="12" customHeight="1" x14ac:dyDescent="0.2"/>
    <row r="1818" ht="12" customHeight="1" x14ac:dyDescent="0.2"/>
    <row r="1819" ht="12" customHeight="1" x14ac:dyDescent="0.2"/>
    <row r="1820" ht="12" customHeight="1" x14ac:dyDescent="0.2"/>
    <row r="1821" ht="12" customHeight="1" x14ac:dyDescent="0.2"/>
    <row r="1822" ht="12" customHeight="1" x14ac:dyDescent="0.2"/>
    <row r="1823" ht="12" customHeight="1" x14ac:dyDescent="0.2"/>
    <row r="1824" ht="12" customHeight="1" x14ac:dyDescent="0.2"/>
    <row r="1825" ht="12" customHeight="1" x14ac:dyDescent="0.2"/>
    <row r="1826" ht="12" customHeight="1" x14ac:dyDescent="0.2"/>
    <row r="1827" ht="12" customHeight="1" x14ac:dyDescent="0.2"/>
    <row r="1828" ht="12" customHeight="1" x14ac:dyDescent="0.2"/>
    <row r="1829" ht="12" customHeight="1" x14ac:dyDescent="0.2"/>
    <row r="1830" ht="12" customHeight="1" x14ac:dyDescent="0.2"/>
    <row r="1831" ht="12" customHeight="1" x14ac:dyDescent="0.2"/>
    <row r="1832" ht="12" customHeight="1" x14ac:dyDescent="0.2"/>
    <row r="1833" ht="12" customHeight="1" x14ac:dyDescent="0.2"/>
    <row r="1834" ht="12" customHeight="1" x14ac:dyDescent="0.2"/>
    <row r="1835" ht="12" customHeight="1" x14ac:dyDescent="0.2"/>
    <row r="1836" ht="12" customHeight="1" x14ac:dyDescent="0.2"/>
    <row r="1837" ht="12" customHeight="1" x14ac:dyDescent="0.2"/>
    <row r="1838" ht="12" customHeight="1" x14ac:dyDescent="0.2"/>
    <row r="1839" ht="12" customHeight="1" x14ac:dyDescent="0.2"/>
    <row r="1840" ht="12" customHeight="1" x14ac:dyDescent="0.2"/>
    <row r="1841" ht="12" customHeight="1" x14ac:dyDescent="0.2"/>
    <row r="1842" ht="12" customHeight="1" x14ac:dyDescent="0.2"/>
    <row r="1843" ht="12" customHeight="1" x14ac:dyDescent="0.2"/>
    <row r="1844" ht="12" customHeight="1" x14ac:dyDescent="0.2"/>
    <row r="1845" ht="12" customHeight="1" x14ac:dyDescent="0.2"/>
    <row r="1846" ht="12" customHeight="1" x14ac:dyDescent="0.2"/>
    <row r="1847" ht="12" customHeight="1" x14ac:dyDescent="0.2"/>
    <row r="1848" ht="12" customHeight="1" x14ac:dyDescent="0.2"/>
    <row r="1849" ht="12" customHeight="1" x14ac:dyDescent="0.2"/>
    <row r="1850" ht="12" customHeight="1" x14ac:dyDescent="0.2"/>
    <row r="1851" ht="12" customHeight="1" x14ac:dyDescent="0.2"/>
    <row r="1852" ht="12" customHeight="1" x14ac:dyDescent="0.2"/>
    <row r="1853" ht="12" customHeight="1" x14ac:dyDescent="0.2"/>
    <row r="1854" ht="12" customHeight="1" x14ac:dyDescent="0.2"/>
    <row r="1855" ht="12" customHeight="1" x14ac:dyDescent="0.2"/>
    <row r="1856" ht="12" customHeight="1" x14ac:dyDescent="0.2"/>
    <row r="1857" ht="12" customHeight="1" x14ac:dyDescent="0.2"/>
    <row r="1858" ht="12" customHeight="1" x14ac:dyDescent="0.2"/>
    <row r="1859" ht="12" customHeight="1" x14ac:dyDescent="0.2"/>
    <row r="1860" ht="12" customHeight="1" x14ac:dyDescent="0.2"/>
    <row r="1861" ht="12" customHeight="1" x14ac:dyDescent="0.2"/>
    <row r="1862" ht="12" customHeight="1" x14ac:dyDescent="0.2"/>
    <row r="1863" ht="12" customHeight="1" x14ac:dyDescent="0.2"/>
    <row r="1864" ht="12" customHeight="1" x14ac:dyDescent="0.2"/>
    <row r="1865" ht="12" customHeight="1" x14ac:dyDescent="0.2"/>
    <row r="1866" ht="12" customHeight="1" x14ac:dyDescent="0.2"/>
    <row r="1867" ht="12" customHeight="1" x14ac:dyDescent="0.2"/>
    <row r="1868" ht="12" customHeight="1" x14ac:dyDescent="0.2"/>
    <row r="1869" ht="12" customHeight="1" x14ac:dyDescent="0.2"/>
    <row r="1870" ht="12" customHeight="1" x14ac:dyDescent="0.2"/>
    <row r="1871" ht="12" customHeight="1" x14ac:dyDescent="0.2"/>
    <row r="1872" ht="12" customHeight="1" x14ac:dyDescent="0.2"/>
    <row r="1873" ht="12" customHeight="1" x14ac:dyDescent="0.2"/>
    <row r="1874" ht="12" customHeight="1" x14ac:dyDescent="0.2"/>
    <row r="1875" ht="12" customHeight="1" x14ac:dyDescent="0.2"/>
    <row r="1876" ht="12" customHeight="1" x14ac:dyDescent="0.2"/>
    <row r="1877" ht="12" customHeight="1" x14ac:dyDescent="0.2"/>
    <row r="1878" ht="12" customHeight="1" x14ac:dyDescent="0.2"/>
    <row r="1879" ht="12" customHeight="1" x14ac:dyDescent="0.2"/>
    <row r="1880" ht="12" customHeight="1" x14ac:dyDescent="0.2"/>
    <row r="1881" ht="12" customHeight="1" x14ac:dyDescent="0.2"/>
    <row r="1882" ht="12" customHeight="1" x14ac:dyDescent="0.2"/>
    <row r="1883" ht="12" customHeight="1" x14ac:dyDescent="0.2"/>
    <row r="1884" ht="12" customHeight="1" x14ac:dyDescent="0.2"/>
    <row r="1885" ht="12" customHeight="1" x14ac:dyDescent="0.2"/>
    <row r="1886" ht="12" customHeight="1" x14ac:dyDescent="0.2"/>
    <row r="1887" ht="12" customHeight="1" x14ac:dyDescent="0.2"/>
    <row r="1888" ht="12" customHeight="1" x14ac:dyDescent="0.2"/>
    <row r="1889" ht="12" customHeight="1" x14ac:dyDescent="0.2"/>
    <row r="1890" ht="12" customHeight="1" x14ac:dyDescent="0.2"/>
    <row r="1891" ht="12" customHeight="1" x14ac:dyDescent="0.2"/>
    <row r="1892" ht="12" customHeight="1" x14ac:dyDescent="0.2"/>
    <row r="1893" ht="12" customHeight="1" x14ac:dyDescent="0.2"/>
    <row r="1894" ht="12" customHeight="1" x14ac:dyDescent="0.2"/>
    <row r="1895" ht="12" customHeight="1" x14ac:dyDescent="0.2"/>
    <row r="1896" ht="12" customHeight="1" x14ac:dyDescent="0.2"/>
    <row r="1897" ht="12" customHeight="1" x14ac:dyDescent="0.2"/>
    <row r="1898" ht="12" customHeight="1" x14ac:dyDescent="0.2"/>
    <row r="1899" ht="12" customHeight="1" x14ac:dyDescent="0.2"/>
    <row r="1900" ht="12" customHeight="1" x14ac:dyDescent="0.2"/>
    <row r="1901" ht="12" customHeight="1" x14ac:dyDescent="0.2"/>
    <row r="1902" ht="12" customHeight="1" x14ac:dyDescent="0.2"/>
    <row r="1903" ht="12" customHeight="1" x14ac:dyDescent="0.2"/>
    <row r="1904" ht="12" customHeight="1" x14ac:dyDescent="0.2"/>
    <row r="1905" ht="12" customHeight="1" x14ac:dyDescent="0.2"/>
    <row r="1906" ht="12" customHeight="1" x14ac:dyDescent="0.2"/>
    <row r="1907" ht="12" customHeight="1" x14ac:dyDescent="0.2"/>
    <row r="1908" ht="12" customHeight="1" x14ac:dyDescent="0.2"/>
    <row r="1909" ht="12" customHeight="1" x14ac:dyDescent="0.2"/>
    <row r="1910" ht="12" customHeight="1" x14ac:dyDescent="0.2"/>
    <row r="1911" ht="12" customHeight="1" x14ac:dyDescent="0.2"/>
    <row r="1912" ht="12" customHeight="1" x14ac:dyDescent="0.2"/>
    <row r="1913" ht="12" customHeight="1" x14ac:dyDescent="0.2"/>
    <row r="1914" ht="12" customHeight="1" x14ac:dyDescent="0.2"/>
    <row r="1915" ht="12" customHeight="1" x14ac:dyDescent="0.2"/>
    <row r="1916" ht="12" customHeight="1" x14ac:dyDescent="0.2"/>
    <row r="1917" ht="12" customHeight="1" x14ac:dyDescent="0.2"/>
    <row r="1918" ht="12" customHeight="1" x14ac:dyDescent="0.2"/>
    <row r="1919" ht="12" customHeight="1" x14ac:dyDescent="0.2"/>
    <row r="1920" ht="12" customHeight="1" x14ac:dyDescent="0.2"/>
    <row r="1921" ht="12" customHeight="1" x14ac:dyDescent="0.2"/>
    <row r="1922" ht="12" customHeight="1" x14ac:dyDescent="0.2"/>
    <row r="1923" ht="12" customHeight="1" x14ac:dyDescent="0.2"/>
    <row r="1924" ht="12" customHeight="1" x14ac:dyDescent="0.2"/>
    <row r="1925" ht="12" customHeight="1" x14ac:dyDescent="0.2"/>
    <row r="1926" ht="12" customHeight="1" x14ac:dyDescent="0.2"/>
    <row r="1927" ht="12" customHeight="1" x14ac:dyDescent="0.2"/>
    <row r="1928" ht="12" customHeight="1" x14ac:dyDescent="0.2"/>
    <row r="1929" ht="12" customHeight="1" x14ac:dyDescent="0.2"/>
    <row r="1930" ht="12" customHeight="1" x14ac:dyDescent="0.2"/>
    <row r="1931" ht="12" customHeight="1" x14ac:dyDescent="0.2"/>
    <row r="1932" ht="12" customHeight="1" x14ac:dyDescent="0.2"/>
    <row r="1933" ht="12" customHeight="1" x14ac:dyDescent="0.2"/>
    <row r="1934" ht="12" customHeight="1" x14ac:dyDescent="0.2"/>
    <row r="1935" ht="12" customHeight="1" x14ac:dyDescent="0.2"/>
    <row r="1936" ht="12" customHeight="1" x14ac:dyDescent="0.2"/>
    <row r="1937" ht="12" customHeight="1" x14ac:dyDescent="0.2"/>
    <row r="1938" ht="12" customHeight="1" x14ac:dyDescent="0.2"/>
    <row r="1939" ht="12" customHeight="1" x14ac:dyDescent="0.2"/>
    <row r="1940" ht="12" customHeight="1" x14ac:dyDescent="0.2"/>
    <row r="1941" ht="12" customHeight="1" x14ac:dyDescent="0.2"/>
    <row r="1942" ht="12" customHeight="1" x14ac:dyDescent="0.2"/>
    <row r="1943" ht="12" customHeight="1" x14ac:dyDescent="0.2"/>
    <row r="1944" ht="12" customHeight="1" x14ac:dyDescent="0.2"/>
    <row r="1945" ht="12" customHeight="1" x14ac:dyDescent="0.2"/>
    <row r="1946" ht="12" customHeight="1" x14ac:dyDescent="0.2"/>
    <row r="1947" ht="12" customHeight="1" x14ac:dyDescent="0.2"/>
    <row r="1948" ht="12" customHeight="1" x14ac:dyDescent="0.2"/>
    <row r="1949" ht="12" customHeight="1" x14ac:dyDescent="0.2"/>
    <row r="1950" ht="12" customHeight="1" x14ac:dyDescent="0.2"/>
    <row r="1951" ht="12" customHeight="1" x14ac:dyDescent="0.2"/>
    <row r="1952" ht="12" customHeight="1" x14ac:dyDescent="0.2"/>
    <row r="1953" ht="12" customHeight="1" x14ac:dyDescent="0.2"/>
    <row r="1954" ht="12" customHeight="1" x14ac:dyDescent="0.2"/>
    <row r="1955" ht="12" customHeight="1" x14ac:dyDescent="0.2"/>
    <row r="1956" ht="12" customHeight="1" x14ac:dyDescent="0.2"/>
    <row r="1957" ht="12" customHeight="1" x14ac:dyDescent="0.2"/>
    <row r="1958" ht="12" customHeight="1" x14ac:dyDescent="0.2"/>
    <row r="1959" ht="12" customHeight="1" x14ac:dyDescent="0.2"/>
    <row r="1960" ht="12" customHeight="1" x14ac:dyDescent="0.2"/>
    <row r="1961" ht="12" customHeight="1" x14ac:dyDescent="0.2"/>
    <row r="1962" ht="12" customHeight="1" x14ac:dyDescent="0.2"/>
    <row r="1963" ht="12" customHeight="1" x14ac:dyDescent="0.2"/>
    <row r="1964" ht="12" customHeight="1" x14ac:dyDescent="0.2"/>
    <row r="1965" ht="12" customHeight="1" x14ac:dyDescent="0.2"/>
    <row r="1966" ht="12" customHeight="1" x14ac:dyDescent="0.2"/>
    <row r="1967" ht="12" customHeight="1" x14ac:dyDescent="0.2"/>
    <row r="1968" ht="12" customHeight="1" x14ac:dyDescent="0.2"/>
    <row r="1969" ht="12" customHeight="1" x14ac:dyDescent="0.2"/>
    <row r="1970" ht="12" customHeight="1" x14ac:dyDescent="0.2"/>
    <row r="1971" ht="12" customHeight="1" x14ac:dyDescent="0.2"/>
    <row r="1972" ht="12" customHeight="1" x14ac:dyDescent="0.2"/>
    <row r="1973" ht="12" customHeight="1" x14ac:dyDescent="0.2"/>
    <row r="1974" ht="12" customHeight="1" x14ac:dyDescent="0.2"/>
    <row r="1975" ht="12" customHeight="1" x14ac:dyDescent="0.2"/>
    <row r="1976" ht="12" customHeight="1" x14ac:dyDescent="0.2"/>
    <row r="1977" ht="12" customHeight="1" x14ac:dyDescent="0.2"/>
    <row r="1978" ht="12" customHeight="1" x14ac:dyDescent="0.2"/>
    <row r="1979" ht="12" customHeight="1" x14ac:dyDescent="0.2"/>
    <row r="1980" ht="12" customHeight="1" x14ac:dyDescent="0.2"/>
    <row r="1981" ht="12" customHeight="1" x14ac:dyDescent="0.2"/>
    <row r="1982" ht="12" customHeight="1" x14ac:dyDescent="0.2"/>
    <row r="1983" ht="12" customHeight="1" x14ac:dyDescent="0.2"/>
    <row r="1984" ht="12" customHeight="1" x14ac:dyDescent="0.2"/>
    <row r="1985" ht="12" customHeight="1" x14ac:dyDescent="0.2"/>
    <row r="1986" ht="12" customHeight="1" x14ac:dyDescent="0.2"/>
    <row r="1987" ht="12" customHeight="1" x14ac:dyDescent="0.2"/>
    <row r="1988" ht="12" customHeight="1" x14ac:dyDescent="0.2"/>
    <row r="1989" ht="12" customHeight="1" x14ac:dyDescent="0.2"/>
    <row r="1990" ht="12" customHeight="1" x14ac:dyDescent="0.2"/>
    <row r="1991" ht="12" customHeight="1" x14ac:dyDescent="0.2"/>
    <row r="1992" ht="12" customHeight="1" x14ac:dyDescent="0.2"/>
    <row r="1993" ht="12" customHeight="1" x14ac:dyDescent="0.2"/>
    <row r="1994" ht="12" customHeight="1" x14ac:dyDescent="0.2"/>
    <row r="1995" ht="12" customHeight="1" x14ac:dyDescent="0.2"/>
    <row r="1996" ht="12" customHeight="1" x14ac:dyDescent="0.2"/>
    <row r="1997" ht="12" customHeight="1" x14ac:dyDescent="0.2"/>
    <row r="1998" ht="12" customHeight="1" x14ac:dyDescent="0.2"/>
    <row r="1999" ht="12" customHeight="1" x14ac:dyDescent="0.2"/>
    <row r="2000" ht="12" customHeight="1" x14ac:dyDescent="0.2"/>
    <row r="2001" ht="12" customHeight="1" x14ac:dyDescent="0.2"/>
    <row r="2002" ht="12" customHeight="1" x14ac:dyDescent="0.2"/>
    <row r="2003" ht="12" customHeight="1" x14ac:dyDescent="0.2"/>
    <row r="2004" ht="12" customHeight="1" x14ac:dyDescent="0.2"/>
    <row r="2005" ht="12" customHeight="1" x14ac:dyDescent="0.2"/>
    <row r="2006" ht="12" customHeight="1" x14ac:dyDescent="0.2"/>
    <row r="2007" ht="12" customHeight="1" x14ac:dyDescent="0.2"/>
    <row r="2008" ht="12" customHeight="1" x14ac:dyDescent="0.2"/>
    <row r="2009" ht="12" customHeight="1" x14ac:dyDescent="0.2"/>
    <row r="2010" ht="12" customHeight="1" x14ac:dyDescent="0.2"/>
    <row r="2011" ht="12" customHeight="1" x14ac:dyDescent="0.2"/>
    <row r="2012" ht="12" customHeight="1" x14ac:dyDescent="0.2"/>
    <row r="2013" ht="12" customHeight="1" x14ac:dyDescent="0.2"/>
    <row r="2014" ht="12" customHeight="1" x14ac:dyDescent="0.2"/>
    <row r="2015" ht="12" customHeight="1" x14ac:dyDescent="0.2"/>
    <row r="2016" ht="12" customHeight="1" x14ac:dyDescent="0.2"/>
    <row r="2017" ht="12" customHeight="1" x14ac:dyDescent="0.2"/>
    <row r="2018" ht="12" customHeight="1" x14ac:dyDescent="0.2"/>
    <row r="2019" ht="12" customHeight="1" x14ac:dyDescent="0.2"/>
    <row r="2020" ht="12" customHeight="1" x14ac:dyDescent="0.2"/>
    <row r="2021" ht="12" customHeight="1" x14ac:dyDescent="0.2"/>
    <row r="2022" ht="12" customHeight="1" x14ac:dyDescent="0.2"/>
    <row r="2023" ht="12" customHeight="1" x14ac:dyDescent="0.2"/>
    <row r="2024" ht="12" customHeight="1" x14ac:dyDescent="0.2"/>
    <row r="2025" ht="12" customHeight="1" x14ac:dyDescent="0.2"/>
    <row r="2026" ht="12" customHeight="1" x14ac:dyDescent="0.2"/>
    <row r="2027" ht="12" customHeight="1" x14ac:dyDescent="0.2"/>
    <row r="2028" ht="12" customHeight="1" x14ac:dyDescent="0.2"/>
    <row r="2029" ht="12" customHeight="1" x14ac:dyDescent="0.2"/>
    <row r="2030" ht="12" customHeight="1" x14ac:dyDescent="0.2"/>
    <row r="2031" ht="12" customHeight="1" x14ac:dyDescent="0.2"/>
    <row r="2032" ht="12" customHeight="1" x14ac:dyDescent="0.2"/>
    <row r="2033" ht="12" customHeight="1" x14ac:dyDescent="0.2"/>
    <row r="2034" ht="12" customHeight="1" x14ac:dyDescent="0.2"/>
    <row r="2035" ht="12" customHeight="1" x14ac:dyDescent="0.2"/>
    <row r="2036" ht="12" customHeight="1" x14ac:dyDescent="0.2"/>
    <row r="2037" ht="12" customHeight="1" x14ac:dyDescent="0.2"/>
    <row r="2038" ht="12" customHeight="1" x14ac:dyDescent="0.2"/>
    <row r="2039" ht="12" customHeight="1" x14ac:dyDescent="0.2"/>
    <row r="2040" ht="12" customHeight="1" x14ac:dyDescent="0.2"/>
    <row r="2041" ht="12" customHeight="1" x14ac:dyDescent="0.2"/>
    <row r="2042" ht="12" customHeight="1" x14ac:dyDescent="0.2"/>
    <row r="2043" ht="12" customHeight="1" x14ac:dyDescent="0.2"/>
    <row r="2044" ht="12" customHeight="1" x14ac:dyDescent="0.2"/>
    <row r="2045" ht="12" customHeight="1" x14ac:dyDescent="0.2"/>
    <row r="2046" ht="12" customHeight="1" x14ac:dyDescent="0.2"/>
    <row r="2047" ht="12" customHeight="1" x14ac:dyDescent="0.2"/>
    <row r="2048" ht="12" customHeight="1" x14ac:dyDescent="0.2"/>
    <row r="2049" ht="12" customHeight="1" x14ac:dyDescent="0.2"/>
    <row r="2050" ht="12" customHeight="1" x14ac:dyDescent="0.2"/>
    <row r="2051" ht="12" customHeight="1" x14ac:dyDescent="0.2"/>
    <row r="2052" ht="12" customHeight="1" x14ac:dyDescent="0.2"/>
    <row r="2053" ht="12" customHeight="1" x14ac:dyDescent="0.2"/>
    <row r="2054" ht="12" customHeight="1" x14ac:dyDescent="0.2"/>
    <row r="2055" ht="12" customHeight="1" x14ac:dyDescent="0.2"/>
    <row r="2056" ht="12" customHeight="1" x14ac:dyDescent="0.2"/>
    <row r="2057" ht="12" customHeight="1" x14ac:dyDescent="0.2"/>
    <row r="2058" ht="12" customHeight="1" x14ac:dyDescent="0.2"/>
    <row r="2059" ht="12" customHeight="1" x14ac:dyDescent="0.2"/>
    <row r="2060" ht="12" customHeight="1" x14ac:dyDescent="0.2"/>
    <row r="2061" ht="12" customHeight="1" x14ac:dyDescent="0.2"/>
    <row r="2062" ht="12" customHeight="1" x14ac:dyDescent="0.2"/>
    <row r="2063" ht="12" customHeight="1" x14ac:dyDescent="0.2"/>
    <row r="2064" ht="12" customHeight="1" x14ac:dyDescent="0.2"/>
    <row r="2065" ht="12" customHeight="1" x14ac:dyDescent="0.2"/>
    <row r="2066" ht="12" customHeight="1" x14ac:dyDescent="0.2"/>
    <row r="2067" ht="12" customHeight="1" x14ac:dyDescent="0.2"/>
    <row r="2068" ht="12" customHeight="1" x14ac:dyDescent="0.2"/>
    <row r="2069" ht="12" customHeight="1" x14ac:dyDescent="0.2"/>
    <row r="2070" ht="12" customHeight="1" x14ac:dyDescent="0.2"/>
    <row r="2071" ht="12" customHeight="1" x14ac:dyDescent="0.2"/>
    <row r="2072" ht="12" customHeight="1" x14ac:dyDescent="0.2"/>
    <row r="2073" ht="12" customHeight="1" x14ac:dyDescent="0.2"/>
    <row r="2074" ht="12" customHeight="1" x14ac:dyDescent="0.2"/>
    <row r="2075" ht="12" customHeight="1" x14ac:dyDescent="0.2"/>
    <row r="2076" ht="12" customHeight="1" x14ac:dyDescent="0.2"/>
    <row r="2077" ht="12" customHeight="1" x14ac:dyDescent="0.2"/>
    <row r="2078" ht="12" customHeight="1" x14ac:dyDescent="0.2"/>
    <row r="2079" ht="12" customHeight="1" x14ac:dyDescent="0.2"/>
    <row r="2080" ht="12" customHeight="1" x14ac:dyDescent="0.2"/>
    <row r="2081" ht="12" customHeight="1" x14ac:dyDescent="0.2"/>
    <row r="2082" ht="12" customHeight="1" x14ac:dyDescent="0.2"/>
    <row r="2083" ht="12" customHeight="1" x14ac:dyDescent="0.2"/>
    <row r="2084" ht="12" customHeight="1" x14ac:dyDescent="0.2"/>
    <row r="2085" ht="12" customHeight="1" x14ac:dyDescent="0.2"/>
    <row r="2086" ht="12" customHeight="1" x14ac:dyDescent="0.2"/>
    <row r="2087" ht="12" customHeight="1" x14ac:dyDescent="0.2"/>
    <row r="2088" ht="12" customHeight="1" x14ac:dyDescent="0.2"/>
    <row r="2089" ht="12" customHeight="1" x14ac:dyDescent="0.2"/>
    <row r="2090" ht="12" customHeight="1" x14ac:dyDescent="0.2"/>
    <row r="2091" ht="12" customHeight="1" x14ac:dyDescent="0.2"/>
    <row r="2092" ht="12" customHeight="1" x14ac:dyDescent="0.2"/>
    <row r="2093" ht="12" customHeight="1" x14ac:dyDescent="0.2"/>
    <row r="2094" ht="12" customHeight="1" x14ac:dyDescent="0.2"/>
    <row r="2095" ht="12" customHeight="1" x14ac:dyDescent="0.2"/>
    <row r="2096" ht="12" customHeight="1" x14ac:dyDescent="0.2"/>
    <row r="2097" ht="12" customHeight="1" x14ac:dyDescent="0.2"/>
    <row r="2098" ht="12" customHeight="1" x14ac:dyDescent="0.2"/>
    <row r="2099" ht="12" customHeight="1" x14ac:dyDescent="0.2"/>
    <row r="2100" ht="12" customHeight="1" x14ac:dyDescent="0.2"/>
    <row r="2101" ht="12" customHeight="1" x14ac:dyDescent="0.2"/>
    <row r="2102" ht="12" customHeight="1" x14ac:dyDescent="0.2"/>
    <row r="2103" ht="12" customHeight="1" x14ac:dyDescent="0.2"/>
    <row r="2104" ht="12" customHeight="1" x14ac:dyDescent="0.2"/>
    <row r="2105" ht="12" customHeight="1" x14ac:dyDescent="0.2"/>
    <row r="2106" ht="12" customHeight="1" x14ac:dyDescent="0.2"/>
    <row r="2107" ht="12" customHeight="1" x14ac:dyDescent="0.2"/>
    <row r="2108" ht="12" customHeight="1" x14ac:dyDescent="0.2"/>
    <row r="2109" ht="12" customHeight="1" x14ac:dyDescent="0.2"/>
    <row r="2110" ht="12" customHeight="1" x14ac:dyDescent="0.2"/>
    <row r="2111" ht="12" customHeight="1" x14ac:dyDescent="0.2"/>
    <row r="2112" ht="12" customHeight="1" x14ac:dyDescent="0.2"/>
    <row r="2113" ht="12" customHeight="1" x14ac:dyDescent="0.2"/>
    <row r="2114" ht="12" customHeight="1" x14ac:dyDescent="0.2"/>
    <row r="2115" ht="12" customHeight="1" x14ac:dyDescent="0.2"/>
    <row r="2116" ht="12" customHeight="1" x14ac:dyDescent="0.2"/>
    <row r="2117" ht="12" customHeight="1" x14ac:dyDescent="0.2"/>
    <row r="2118" ht="12" customHeight="1" x14ac:dyDescent="0.2"/>
    <row r="2119" ht="12" customHeight="1" x14ac:dyDescent="0.2"/>
    <row r="2120" ht="12" customHeight="1" x14ac:dyDescent="0.2"/>
    <row r="2121" ht="12" customHeight="1" x14ac:dyDescent="0.2"/>
    <row r="2122" ht="12" customHeight="1" x14ac:dyDescent="0.2"/>
    <row r="2123" ht="12" customHeight="1" x14ac:dyDescent="0.2"/>
    <row r="2124" ht="12" customHeight="1" x14ac:dyDescent="0.2"/>
    <row r="2125" ht="12" customHeight="1" x14ac:dyDescent="0.2"/>
    <row r="2126" ht="12" customHeight="1" x14ac:dyDescent="0.2"/>
    <row r="2127" ht="12" customHeight="1" x14ac:dyDescent="0.2"/>
    <row r="2128" ht="12" customHeight="1" x14ac:dyDescent="0.2"/>
    <row r="2129" ht="12" customHeight="1" x14ac:dyDescent="0.2"/>
    <row r="2130" ht="12" customHeight="1" x14ac:dyDescent="0.2"/>
    <row r="2131" ht="12" customHeight="1" x14ac:dyDescent="0.2"/>
    <row r="2132" ht="12" customHeight="1" x14ac:dyDescent="0.2"/>
    <row r="2133" ht="12" customHeight="1" x14ac:dyDescent="0.2"/>
    <row r="2134" ht="12" customHeight="1" x14ac:dyDescent="0.2"/>
    <row r="2135" ht="12" customHeight="1" x14ac:dyDescent="0.2"/>
    <row r="2136" ht="12" customHeight="1" x14ac:dyDescent="0.2"/>
    <row r="2137" ht="12" customHeight="1" x14ac:dyDescent="0.2"/>
    <row r="2138" ht="12" customHeight="1" x14ac:dyDescent="0.2"/>
    <row r="2139" ht="12" customHeight="1" x14ac:dyDescent="0.2"/>
    <row r="2140" ht="12" customHeight="1" x14ac:dyDescent="0.2"/>
    <row r="2141" ht="12" customHeight="1" x14ac:dyDescent="0.2"/>
    <row r="2142" ht="12" customHeight="1" x14ac:dyDescent="0.2"/>
    <row r="2143" ht="12" customHeight="1" x14ac:dyDescent="0.2"/>
    <row r="2144" ht="12" customHeight="1" x14ac:dyDescent="0.2"/>
    <row r="2145" ht="12" customHeight="1" x14ac:dyDescent="0.2"/>
    <row r="2146" ht="12" customHeight="1" x14ac:dyDescent="0.2"/>
    <row r="2147" ht="12" customHeight="1" x14ac:dyDescent="0.2"/>
    <row r="2148" ht="12" customHeight="1" x14ac:dyDescent="0.2"/>
    <row r="2149" ht="12" customHeight="1" x14ac:dyDescent="0.2"/>
    <row r="2150" ht="12" customHeight="1" x14ac:dyDescent="0.2"/>
    <row r="2151" ht="12" customHeight="1" x14ac:dyDescent="0.2"/>
    <row r="2152" ht="12" customHeight="1" x14ac:dyDescent="0.2"/>
    <row r="2153" ht="12" customHeight="1" x14ac:dyDescent="0.2"/>
    <row r="2154" ht="12" customHeight="1" x14ac:dyDescent="0.2"/>
    <row r="2155" ht="12" customHeight="1" x14ac:dyDescent="0.2"/>
    <row r="2156" ht="12" customHeight="1" x14ac:dyDescent="0.2"/>
    <row r="2157" ht="12" customHeight="1" x14ac:dyDescent="0.2"/>
    <row r="2158" ht="12" customHeight="1" x14ac:dyDescent="0.2"/>
    <row r="2159" ht="12" customHeight="1" x14ac:dyDescent="0.2"/>
    <row r="2160" ht="12" customHeight="1" x14ac:dyDescent="0.2"/>
    <row r="2161" ht="12" customHeight="1" x14ac:dyDescent="0.2"/>
    <row r="2162" ht="12" customHeight="1" x14ac:dyDescent="0.2"/>
    <row r="2163" ht="12" customHeight="1" x14ac:dyDescent="0.2"/>
    <row r="2164" ht="12" customHeight="1" x14ac:dyDescent="0.2"/>
    <row r="2165" ht="12" customHeight="1" x14ac:dyDescent="0.2"/>
    <row r="2166" ht="12" customHeight="1" x14ac:dyDescent="0.2"/>
    <row r="2167" ht="12" customHeight="1" x14ac:dyDescent="0.2"/>
    <row r="2168" ht="12" customHeight="1" x14ac:dyDescent="0.2"/>
    <row r="2169" ht="12" customHeight="1" x14ac:dyDescent="0.2"/>
    <row r="2170" ht="12" customHeight="1" x14ac:dyDescent="0.2"/>
    <row r="2171" ht="12" customHeight="1" x14ac:dyDescent="0.2"/>
    <row r="2172" ht="12" customHeight="1" x14ac:dyDescent="0.2"/>
    <row r="2173" ht="12" customHeight="1" x14ac:dyDescent="0.2"/>
    <row r="2174" ht="12" customHeight="1" x14ac:dyDescent="0.2"/>
    <row r="2175" ht="12" customHeight="1" x14ac:dyDescent="0.2"/>
    <row r="2176" ht="12" customHeight="1" x14ac:dyDescent="0.2"/>
    <row r="2177" ht="12" customHeight="1" x14ac:dyDescent="0.2"/>
    <row r="2178" ht="12" customHeight="1" x14ac:dyDescent="0.2"/>
    <row r="2179" ht="12" customHeight="1" x14ac:dyDescent="0.2"/>
    <row r="2180" ht="12" customHeight="1" x14ac:dyDescent="0.2"/>
    <row r="2181" ht="12" customHeight="1" x14ac:dyDescent="0.2"/>
    <row r="2182" ht="12" customHeight="1" x14ac:dyDescent="0.2"/>
    <row r="2183" ht="12" customHeight="1" x14ac:dyDescent="0.2"/>
    <row r="2184" ht="12" customHeight="1" x14ac:dyDescent="0.2"/>
    <row r="2185" ht="12" customHeight="1" x14ac:dyDescent="0.2"/>
    <row r="2186" ht="12" customHeight="1" x14ac:dyDescent="0.2"/>
    <row r="2187" ht="12" customHeight="1" x14ac:dyDescent="0.2"/>
    <row r="2188" ht="12" customHeight="1" x14ac:dyDescent="0.2"/>
    <row r="2189" ht="12" customHeight="1" x14ac:dyDescent="0.2"/>
    <row r="2190" ht="12" customHeight="1" x14ac:dyDescent="0.2"/>
    <row r="2191" ht="12" customHeight="1" x14ac:dyDescent="0.2"/>
    <row r="2192" ht="12" customHeight="1" x14ac:dyDescent="0.2"/>
    <row r="2193" ht="12" customHeight="1" x14ac:dyDescent="0.2"/>
    <row r="2194" ht="12" customHeight="1" x14ac:dyDescent="0.2"/>
    <row r="2195" ht="12" customHeight="1" x14ac:dyDescent="0.2"/>
    <row r="2196" ht="12" customHeight="1" x14ac:dyDescent="0.2"/>
    <row r="2197" ht="12" customHeight="1" x14ac:dyDescent="0.2"/>
    <row r="2198" ht="12" customHeight="1" x14ac:dyDescent="0.2"/>
    <row r="2199" ht="12" customHeight="1" x14ac:dyDescent="0.2"/>
    <row r="2200" ht="12" customHeight="1" x14ac:dyDescent="0.2"/>
    <row r="2201" ht="12" customHeight="1" x14ac:dyDescent="0.2"/>
    <row r="2202" ht="12" customHeight="1" x14ac:dyDescent="0.2"/>
    <row r="2203" ht="12" customHeight="1" x14ac:dyDescent="0.2"/>
    <row r="2204" ht="12" customHeight="1" x14ac:dyDescent="0.2"/>
    <row r="2205" ht="12" customHeight="1" x14ac:dyDescent="0.2"/>
    <row r="2206" ht="12" customHeight="1" x14ac:dyDescent="0.2"/>
    <row r="2207" ht="12" customHeight="1" x14ac:dyDescent="0.2"/>
    <row r="2208" ht="12" customHeight="1" x14ac:dyDescent="0.2"/>
    <row r="2209" ht="12" customHeight="1" x14ac:dyDescent="0.2"/>
    <row r="2210" ht="12" customHeight="1" x14ac:dyDescent="0.2"/>
    <row r="2211" ht="12" customHeight="1" x14ac:dyDescent="0.2"/>
    <row r="2212" ht="12" customHeight="1" x14ac:dyDescent="0.2"/>
    <row r="2213" ht="12" customHeight="1" x14ac:dyDescent="0.2"/>
    <row r="2214" ht="12" customHeight="1" x14ac:dyDescent="0.2"/>
    <row r="2215" ht="12" customHeight="1" x14ac:dyDescent="0.2"/>
    <row r="2216" ht="12" customHeight="1" x14ac:dyDescent="0.2"/>
    <row r="2217" ht="12" customHeight="1" x14ac:dyDescent="0.2"/>
    <row r="2218" ht="12" customHeight="1" x14ac:dyDescent="0.2"/>
    <row r="2219" ht="12" customHeight="1" x14ac:dyDescent="0.2"/>
    <row r="2220" ht="12" customHeight="1" x14ac:dyDescent="0.2"/>
    <row r="2221" ht="12" customHeight="1" x14ac:dyDescent="0.2"/>
    <row r="2222" ht="12" customHeight="1" x14ac:dyDescent="0.2"/>
    <row r="2223" ht="12" customHeight="1" x14ac:dyDescent="0.2"/>
    <row r="2224" ht="12" customHeight="1" x14ac:dyDescent="0.2"/>
    <row r="2225" ht="12" customHeight="1" x14ac:dyDescent="0.2"/>
    <row r="2226" ht="12" customHeight="1" x14ac:dyDescent="0.2"/>
    <row r="2227" ht="12" customHeight="1" x14ac:dyDescent="0.2"/>
    <row r="2228" ht="12" customHeight="1" x14ac:dyDescent="0.2"/>
    <row r="2229" ht="12" customHeight="1" x14ac:dyDescent="0.2"/>
    <row r="2230" ht="12" customHeight="1" x14ac:dyDescent="0.2"/>
    <row r="2231" ht="12" customHeight="1" x14ac:dyDescent="0.2"/>
    <row r="2232" ht="12" customHeight="1" x14ac:dyDescent="0.2"/>
    <row r="2233" ht="12" customHeight="1" x14ac:dyDescent="0.2"/>
    <row r="2234" ht="12" customHeight="1" x14ac:dyDescent="0.2"/>
    <row r="2235" ht="12" customHeight="1" x14ac:dyDescent="0.2"/>
    <row r="2236" ht="12" customHeight="1" x14ac:dyDescent="0.2"/>
    <row r="2237" ht="12" customHeight="1" x14ac:dyDescent="0.2"/>
    <row r="2238" ht="12" customHeight="1" x14ac:dyDescent="0.2"/>
    <row r="2239" ht="12" customHeight="1" x14ac:dyDescent="0.2"/>
    <row r="2240" ht="12" customHeight="1" x14ac:dyDescent="0.2"/>
    <row r="2241" ht="12" customHeight="1" x14ac:dyDescent="0.2"/>
    <row r="2242" ht="12" customHeight="1" x14ac:dyDescent="0.2"/>
    <row r="2243" ht="12" customHeight="1" x14ac:dyDescent="0.2"/>
    <row r="2244" ht="12" customHeight="1" x14ac:dyDescent="0.2"/>
    <row r="2245" ht="12" customHeight="1" x14ac:dyDescent="0.2"/>
    <row r="2246" ht="12" customHeight="1" x14ac:dyDescent="0.2"/>
    <row r="2247" ht="12" customHeight="1" x14ac:dyDescent="0.2"/>
    <row r="2248" ht="12" customHeight="1" x14ac:dyDescent="0.2"/>
    <row r="2249" ht="12" customHeight="1" x14ac:dyDescent="0.2"/>
    <row r="2250" ht="12" customHeight="1" x14ac:dyDescent="0.2"/>
    <row r="2251" ht="12" customHeight="1" x14ac:dyDescent="0.2"/>
    <row r="2252" ht="12" customHeight="1" x14ac:dyDescent="0.2"/>
    <row r="2253" ht="12" customHeight="1" x14ac:dyDescent="0.2"/>
    <row r="2254" ht="12" customHeight="1" x14ac:dyDescent="0.2"/>
    <row r="2255" ht="12" customHeight="1" x14ac:dyDescent="0.2"/>
    <row r="2256" ht="12" customHeight="1" x14ac:dyDescent="0.2"/>
    <row r="2257" ht="12" customHeight="1" x14ac:dyDescent="0.2"/>
    <row r="2258" ht="12" customHeight="1" x14ac:dyDescent="0.2"/>
    <row r="2259" ht="12" customHeight="1" x14ac:dyDescent="0.2"/>
    <row r="2260" ht="12" customHeight="1" x14ac:dyDescent="0.2"/>
    <row r="2261" ht="12" customHeight="1" x14ac:dyDescent="0.2"/>
    <row r="2262" ht="12" customHeight="1" x14ac:dyDescent="0.2"/>
    <row r="2263" ht="12" customHeight="1" x14ac:dyDescent="0.2"/>
    <row r="2264" ht="12" customHeight="1" x14ac:dyDescent="0.2"/>
    <row r="2265" ht="12" customHeight="1" x14ac:dyDescent="0.2"/>
    <row r="2266" ht="12" customHeight="1" x14ac:dyDescent="0.2"/>
    <row r="2267" ht="12" customHeight="1" x14ac:dyDescent="0.2"/>
    <row r="2268" ht="12" customHeight="1" x14ac:dyDescent="0.2"/>
    <row r="2269" ht="12" customHeight="1" x14ac:dyDescent="0.2"/>
    <row r="2270" ht="12" customHeight="1" x14ac:dyDescent="0.2"/>
    <row r="2271" ht="12" customHeight="1" x14ac:dyDescent="0.2"/>
    <row r="2272" ht="12" customHeight="1" x14ac:dyDescent="0.2"/>
    <row r="2273" ht="12" customHeight="1" x14ac:dyDescent="0.2"/>
    <row r="2274" ht="12" customHeight="1" x14ac:dyDescent="0.2"/>
    <row r="2275" ht="12" customHeight="1" x14ac:dyDescent="0.2"/>
    <row r="2276" ht="12" customHeight="1" x14ac:dyDescent="0.2"/>
    <row r="2277" ht="12" customHeight="1" x14ac:dyDescent="0.2"/>
    <row r="2278" ht="12" customHeight="1" x14ac:dyDescent="0.2"/>
    <row r="2279" ht="12" customHeight="1" x14ac:dyDescent="0.2"/>
    <row r="2280" ht="12" customHeight="1" x14ac:dyDescent="0.2"/>
    <row r="2281" ht="12" customHeight="1" x14ac:dyDescent="0.2"/>
    <row r="2282" ht="12" customHeight="1" x14ac:dyDescent="0.2"/>
    <row r="2283" ht="12" customHeight="1" x14ac:dyDescent="0.2"/>
    <row r="2284" ht="12" customHeight="1" x14ac:dyDescent="0.2"/>
    <row r="2285" ht="12" customHeight="1" x14ac:dyDescent="0.2"/>
    <row r="2286" ht="12" customHeight="1" x14ac:dyDescent="0.2"/>
    <row r="2287" ht="12" customHeight="1" x14ac:dyDescent="0.2"/>
    <row r="2288" ht="12" customHeight="1" x14ac:dyDescent="0.2"/>
    <row r="2289" ht="12" customHeight="1" x14ac:dyDescent="0.2"/>
    <row r="2290" ht="12" customHeight="1" x14ac:dyDescent="0.2"/>
    <row r="2291" ht="12" customHeight="1" x14ac:dyDescent="0.2"/>
    <row r="2292" ht="12" customHeight="1" x14ac:dyDescent="0.2"/>
    <row r="2293" ht="12" customHeight="1" x14ac:dyDescent="0.2"/>
    <row r="2294" ht="12" customHeight="1" x14ac:dyDescent="0.2"/>
    <row r="2295" ht="12" customHeight="1" x14ac:dyDescent="0.2"/>
    <row r="2296" ht="12" customHeight="1" x14ac:dyDescent="0.2"/>
    <row r="2297" ht="12" customHeight="1" x14ac:dyDescent="0.2"/>
    <row r="2298" ht="12" customHeight="1" x14ac:dyDescent="0.2"/>
    <row r="2299" ht="12" customHeight="1" x14ac:dyDescent="0.2"/>
    <row r="2300" ht="12" customHeight="1" x14ac:dyDescent="0.2"/>
    <row r="2301" ht="12" customHeight="1" x14ac:dyDescent="0.2"/>
    <row r="2302" ht="12" customHeight="1" x14ac:dyDescent="0.2"/>
  </sheetData>
  <mergeCells count="42"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70:E170"/>
    <mergeCell ref="C7:C9"/>
    <mergeCell ref="D7:D9"/>
    <mergeCell ref="E7:E9"/>
    <mergeCell ref="G7:G9"/>
    <mergeCell ref="A5:A9"/>
    <mergeCell ref="B5:E5"/>
    <mergeCell ref="F5:I5"/>
    <mergeCell ref="A61:E61"/>
    <mergeCell ref="A117:E117"/>
    <mergeCell ref="H7:H9"/>
    <mergeCell ref="I7:I9"/>
    <mergeCell ref="A804:E804"/>
    <mergeCell ref="A223:E223"/>
    <mergeCell ref="A276:E276"/>
    <mergeCell ref="A328:E328"/>
    <mergeCell ref="A381:E381"/>
    <mergeCell ref="A434:E434"/>
    <mergeCell ref="A487:E487"/>
    <mergeCell ref="A540:E540"/>
    <mergeCell ref="A593:E593"/>
    <mergeCell ref="A645:E645"/>
    <mergeCell ref="A698:E698"/>
    <mergeCell ref="A751:E751"/>
    <mergeCell ref="A1174:E1174"/>
    <mergeCell ref="A1233:E1233"/>
    <mergeCell ref="A857:E857"/>
    <mergeCell ref="A910:E910"/>
    <mergeCell ref="A963:E963"/>
    <mergeCell ref="A1016:E1016"/>
    <mergeCell ref="A1069:E1069"/>
    <mergeCell ref="A1121:E1121"/>
  </mergeCells>
  <conditionalFormatting sqref="B1234:M2094 B608:M610 B292 B305:I307 B279 B253 B199 B147 B98:B107 B119:I120 C24:I25 C38:I39 C63:I64 B64 C73:I74 B74 B86 C85:I86 C133:I134 B134 C146:I147 C172:I173 B173 C186:I187 B187 C198:I199 C225:I226 B226 C239:I240 B240 C252:I253 C278:I279 C291:I292 B330:I331 B356:M357 B394:M395 B447:M448 B459:M460 B489:M490 B501:M502 B510:M511 B554:M555 B565:M566 B595:M596 B622:M623 J611:M621 B647:M648 J649:M660 B674:M675 J663:M673 B700:M701 J676:M699 J702:M712 B727:M728 J715:M726 B753:M754 J729:M752 J755:M766 B781:M782 J769:M780 B806:M807 J783:M805 J808:M817 B832:M833 J820:M831 B859:M860 J834:M858 J861:M871 B885:M886 J874:M884 B911:M913 J887:M910 J914:M924 B939:M940 J927:M938 B965:M966 J941:M964 J967:M977 B991:M992 J980:M990 B1018:M1019 J993:M1017 J1020:M1031 B1045:M1046 J1034:M1044 B1071:M1072 J1047:M1070 J1073:M1084 B1098:M1099 J1087:M1097 J1100:M1109 J1125:M1136 B1150:M1151 J1139:M1149 B1176:M1177 J1152:M1175 J1178:M1188 J1191:M1202 F117:I117 F170:I170 F223:I223 F276:I276 F328:M328 F434:M434 J345:M355 J385:M393 J396:M405 J438:M446 J449:M458 J491:M500 J503:M509 J544:M553 J556:M564 J597:M607 B343:M344 B329:M329 C324:M327 J330:M342 B383:M384 B435:M437 B542:M543 J217:M223 C217:I222 C376:M380 C429:M433 C482:M486 C536:E539 B541 B661:M662 B646 C52:I61 J13:M61 C98:I116 C160:I169 J119:M170 J172:M215 C210:I215 J225:M276 C265:I275 J278:M323 B316:I323 J358:M375 B367:I375 B406:M428 J461:M481 B469:I481 J512:M541 B520:I535 J567:M594 B575:I592 J624:M646 B624:I644 B713:M714 B699 C692:E697 B767:M768 B752 C744:E750 C798:E803 B818:M819 B805 B872:M873 B858 C852:E856 C905:E909 B925:M926 B978:M979 B964 C958:E962 B1032:M1033 B1017 C1011:E1015 B1085:M1086 B1070 C1064:E1068 B1137:M1138 B1110:M1115 B1122:M1124 F1116:M1121 C1116:E1120 B1189:M1190 B1175 C1169:E1173 B1203:M1223 C1224:E1230 F1232:M1233 J63:M117">
    <cfRule type="cellIs" dxfId="194" priority="106" stopIfTrue="1" operator="equal">
      <formula>0</formula>
    </cfRule>
  </conditionalFormatting>
  <conditionalFormatting sqref="B396:I403">
    <cfRule type="cellIs" dxfId="193" priority="83" stopIfTrue="1" operator="equal">
      <formula>0</formula>
    </cfRule>
  </conditionalFormatting>
  <conditionalFormatting sqref="B13:I23">
    <cfRule type="cellIs" dxfId="192" priority="105" stopIfTrue="1" operator="equal">
      <formula>0</formula>
    </cfRule>
  </conditionalFormatting>
  <conditionalFormatting sqref="B26:I37">
    <cfRule type="cellIs" dxfId="191" priority="104" stopIfTrue="1" operator="equal">
      <formula>0</formula>
    </cfRule>
  </conditionalFormatting>
  <conditionalFormatting sqref="B40:I51">
    <cfRule type="cellIs" dxfId="190" priority="103" stopIfTrue="1" operator="equal">
      <formula>0</formula>
    </cfRule>
  </conditionalFormatting>
  <conditionalFormatting sqref="C1233:E1233">
    <cfRule type="cellIs" dxfId="189" priority="20" stopIfTrue="1" operator="equal">
      <formula>0</formula>
    </cfRule>
  </conditionalFormatting>
  <conditionalFormatting sqref="B65:I72">
    <cfRule type="cellIs" dxfId="188" priority="102" stopIfTrue="1" operator="equal">
      <formula>0</formula>
    </cfRule>
  </conditionalFormatting>
  <conditionalFormatting sqref="B75:I84">
    <cfRule type="cellIs" dxfId="187" priority="101" stopIfTrue="1" operator="equal">
      <formula>0</formula>
    </cfRule>
  </conditionalFormatting>
  <conditionalFormatting sqref="B87:I97">
    <cfRule type="cellIs" dxfId="186" priority="100" stopIfTrue="1" operator="equal">
      <formula>0</formula>
    </cfRule>
  </conditionalFormatting>
  <conditionalFormatting sqref="B121:I132">
    <cfRule type="cellIs" dxfId="185" priority="99" stopIfTrue="1" operator="equal">
      <formula>0</formula>
    </cfRule>
  </conditionalFormatting>
  <conditionalFormatting sqref="B135:I145">
    <cfRule type="cellIs" dxfId="184" priority="98" stopIfTrue="1" operator="equal">
      <formula>0</formula>
    </cfRule>
  </conditionalFormatting>
  <conditionalFormatting sqref="B148:I159">
    <cfRule type="cellIs" dxfId="183" priority="97" stopIfTrue="1" operator="equal">
      <formula>0</formula>
    </cfRule>
  </conditionalFormatting>
  <conditionalFormatting sqref="B174:I185">
    <cfRule type="cellIs" dxfId="182" priority="96" stopIfTrue="1" operator="equal">
      <formula>0</formula>
    </cfRule>
  </conditionalFormatting>
  <conditionalFormatting sqref="B188:I197">
    <cfRule type="cellIs" dxfId="181" priority="95" stopIfTrue="1" operator="equal">
      <formula>0</formula>
    </cfRule>
  </conditionalFormatting>
  <conditionalFormatting sqref="B200:I209">
    <cfRule type="cellIs" dxfId="180" priority="94" stopIfTrue="1" operator="equal">
      <formula>0</formula>
    </cfRule>
  </conditionalFormatting>
  <conditionalFormatting sqref="B227:I238">
    <cfRule type="cellIs" dxfId="179" priority="93" stopIfTrue="1" operator="equal">
      <formula>0</formula>
    </cfRule>
  </conditionalFormatting>
  <conditionalFormatting sqref="B241:I251">
    <cfRule type="cellIs" dxfId="178" priority="92" stopIfTrue="1" operator="equal">
      <formula>0</formula>
    </cfRule>
  </conditionalFormatting>
  <conditionalFormatting sqref="B254:I264">
    <cfRule type="cellIs" dxfId="177" priority="91" stopIfTrue="1" operator="equal">
      <formula>0</formula>
    </cfRule>
  </conditionalFormatting>
  <conditionalFormatting sqref="B280:I290">
    <cfRule type="cellIs" dxfId="176" priority="90" stopIfTrue="1" operator="equal">
      <formula>0</formula>
    </cfRule>
  </conditionalFormatting>
  <conditionalFormatting sqref="B293:I304">
    <cfRule type="cellIs" dxfId="175" priority="89" stopIfTrue="1" operator="equal">
      <formula>0</formula>
    </cfRule>
  </conditionalFormatting>
  <conditionalFormatting sqref="B308:I315">
    <cfRule type="cellIs" dxfId="174" priority="88" stopIfTrue="1" operator="equal">
      <formula>0</formula>
    </cfRule>
  </conditionalFormatting>
  <conditionalFormatting sqref="B332:I340">
    <cfRule type="cellIs" dxfId="173" priority="87" stopIfTrue="1" operator="equal">
      <formula>0</formula>
    </cfRule>
  </conditionalFormatting>
  <conditionalFormatting sqref="B345:I353">
    <cfRule type="cellIs" dxfId="172" priority="86" stopIfTrue="1" operator="equal">
      <formula>0</formula>
    </cfRule>
  </conditionalFormatting>
  <conditionalFormatting sqref="B358:I366">
    <cfRule type="cellIs" dxfId="171" priority="85" stopIfTrue="1" operator="equal">
      <formula>0</formula>
    </cfRule>
  </conditionalFormatting>
  <conditionalFormatting sqref="B385:I391">
    <cfRule type="cellIs" dxfId="170" priority="84" stopIfTrue="1" operator="equal">
      <formula>0</formula>
    </cfRule>
  </conditionalFormatting>
  <conditionalFormatting sqref="B438:I444">
    <cfRule type="cellIs" dxfId="169" priority="82" stopIfTrue="1" operator="equal">
      <formula>0</formula>
    </cfRule>
  </conditionalFormatting>
  <conditionalFormatting sqref="B449:I456">
    <cfRule type="cellIs" dxfId="168" priority="81" stopIfTrue="1" operator="equal">
      <formula>0</formula>
    </cfRule>
  </conditionalFormatting>
  <conditionalFormatting sqref="B461:I468">
    <cfRule type="cellIs" dxfId="167" priority="80" stopIfTrue="1" operator="equal">
      <formula>0</formula>
    </cfRule>
  </conditionalFormatting>
  <conditionalFormatting sqref="B491:I498">
    <cfRule type="cellIs" dxfId="166" priority="79" stopIfTrue="1" operator="equal">
      <formula>0</formula>
    </cfRule>
  </conditionalFormatting>
  <conditionalFormatting sqref="B503:I507">
    <cfRule type="cellIs" dxfId="165" priority="78" stopIfTrue="1" operator="equal">
      <formula>0</formula>
    </cfRule>
  </conditionalFormatting>
  <conditionalFormatting sqref="B544:I551">
    <cfRule type="cellIs" dxfId="164" priority="76" stopIfTrue="1" operator="equal">
      <formula>0</formula>
    </cfRule>
  </conditionalFormatting>
  <conditionalFormatting sqref="B512:I519">
    <cfRule type="cellIs" dxfId="163" priority="77" stopIfTrue="1" operator="equal">
      <formula>0</formula>
    </cfRule>
  </conditionalFormatting>
  <conditionalFormatting sqref="B556:I562">
    <cfRule type="cellIs" dxfId="162" priority="75" stopIfTrue="1" operator="equal">
      <formula>0</formula>
    </cfRule>
  </conditionalFormatting>
  <conditionalFormatting sqref="B567:I574">
    <cfRule type="cellIs" dxfId="161" priority="74" stopIfTrue="1" operator="equal">
      <formula>0</formula>
    </cfRule>
  </conditionalFormatting>
  <conditionalFormatting sqref="B611:I621">
    <cfRule type="cellIs" dxfId="160" priority="72" stopIfTrue="1" operator="equal">
      <formula>0</formula>
    </cfRule>
  </conditionalFormatting>
  <conditionalFormatting sqref="B597:I605">
    <cfRule type="cellIs" dxfId="159" priority="73" stopIfTrue="1" operator="equal">
      <formula>0</formula>
    </cfRule>
  </conditionalFormatting>
  <conditionalFormatting sqref="C646:I646 F645:I645">
    <cfRule type="cellIs" dxfId="158" priority="71" stopIfTrue="1" operator="equal">
      <formula>0</formula>
    </cfRule>
  </conditionalFormatting>
  <conditionalFormatting sqref="B649:I660">
    <cfRule type="cellIs" dxfId="157" priority="70" stopIfTrue="1" operator="equal">
      <formula>0</formula>
    </cfRule>
  </conditionalFormatting>
  <conditionalFormatting sqref="B663:I673">
    <cfRule type="cellIs" dxfId="156" priority="69" stopIfTrue="1" operator="equal">
      <formula>0</formula>
    </cfRule>
  </conditionalFormatting>
  <conditionalFormatting sqref="B676:I691 C699:I699 F692:I698">
    <cfRule type="cellIs" dxfId="155" priority="68" stopIfTrue="1" operator="equal">
      <formula>0</formula>
    </cfRule>
  </conditionalFormatting>
  <conditionalFormatting sqref="B702:I712">
    <cfRule type="cellIs" dxfId="154" priority="67" stopIfTrue="1" operator="equal">
      <formula>0</formula>
    </cfRule>
  </conditionalFormatting>
  <conditionalFormatting sqref="B715:I726">
    <cfRule type="cellIs" dxfId="153" priority="66" stopIfTrue="1" operator="equal">
      <formula>0</formula>
    </cfRule>
  </conditionalFormatting>
  <conditionalFormatting sqref="B729:I743 C752:I752 F744:I751">
    <cfRule type="cellIs" dxfId="152" priority="65" stopIfTrue="1" operator="equal">
      <formula>0</formula>
    </cfRule>
  </conditionalFormatting>
  <conditionalFormatting sqref="B755:I766">
    <cfRule type="cellIs" dxfId="151" priority="64" stopIfTrue="1" operator="equal">
      <formula>0</formula>
    </cfRule>
  </conditionalFormatting>
  <conditionalFormatting sqref="B769:I780">
    <cfRule type="cellIs" dxfId="150" priority="63" stopIfTrue="1" operator="equal">
      <formula>0</formula>
    </cfRule>
  </conditionalFormatting>
  <conditionalFormatting sqref="B783:I797 C805:I805 F798:I804">
    <cfRule type="cellIs" dxfId="149" priority="62" stopIfTrue="1" operator="equal">
      <formula>0</formula>
    </cfRule>
  </conditionalFormatting>
  <conditionalFormatting sqref="B808:I817">
    <cfRule type="cellIs" dxfId="148" priority="61" stopIfTrue="1" operator="equal">
      <formula>0</formula>
    </cfRule>
  </conditionalFormatting>
  <conditionalFormatting sqref="B820:I831">
    <cfRule type="cellIs" dxfId="147" priority="60" stopIfTrue="1" operator="equal">
      <formula>0</formula>
    </cfRule>
  </conditionalFormatting>
  <conditionalFormatting sqref="B834:I851 C858:I858 F852:I857">
    <cfRule type="cellIs" dxfId="146" priority="59" stopIfTrue="1" operator="equal">
      <formula>0</formula>
    </cfRule>
  </conditionalFormatting>
  <conditionalFormatting sqref="B861:I871">
    <cfRule type="cellIs" dxfId="145" priority="58" stopIfTrue="1" operator="equal">
      <formula>0</formula>
    </cfRule>
  </conditionalFormatting>
  <conditionalFormatting sqref="B874:I884">
    <cfRule type="cellIs" dxfId="144" priority="57" stopIfTrue="1" operator="equal">
      <formula>0</formula>
    </cfRule>
  </conditionalFormatting>
  <conditionalFormatting sqref="B887:I904 F905:I910">
    <cfRule type="cellIs" dxfId="143" priority="56" stopIfTrue="1" operator="equal">
      <formula>0</formula>
    </cfRule>
  </conditionalFormatting>
  <conditionalFormatting sqref="B914:I924">
    <cfRule type="cellIs" dxfId="142" priority="55" stopIfTrue="1" operator="equal">
      <formula>0</formula>
    </cfRule>
  </conditionalFormatting>
  <conditionalFormatting sqref="B927:I938">
    <cfRule type="cellIs" dxfId="141" priority="54" stopIfTrue="1" operator="equal">
      <formula>0</formula>
    </cfRule>
  </conditionalFormatting>
  <conditionalFormatting sqref="B941:I957 C964:I964 F958:I963">
    <cfRule type="cellIs" dxfId="140" priority="53" stopIfTrue="1" operator="equal">
      <formula>0</formula>
    </cfRule>
  </conditionalFormatting>
  <conditionalFormatting sqref="B967:I977">
    <cfRule type="cellIs" dxfId="139" priority="52" stopIfTrue="1" operator="equal">
      <formula>0</formula>
    </cfRule>
  </conditionalFormatting>
  <conditionalFormatting sqref="B980:I990">
    <cfRule type="cellIs" dxfId="138" priority="51" stopIfTrue="1" operator="equal">
      <formula>0</formula>
    </cfRule>
  </conditionalFormatting>
  <conditionalFormatting sqref="B993:I1010 C1017:I1017 F1011:I1016">
    <cfRule type="cellIs" dxfId="137" priority="50" stopIfTrue="1" operator="equal">
      <formula>0</formula>
    </cfRule>
  </conditionalFormatting>
  <conditionalFormatting sqref="B1020:I1031">
    <cfRule type="cellIs" dxfId="136" priority="49" stopIfTrue="1" operator="equal">
      <formula>0</formula>
    </cfRule>
  </conditionalFormatting>
  <conditionalFormatting sqref="B1034:I1044">
    <cfRule type="cellIs" dxfId="135" priority="48" stopIfTrue="1" operator="equal">
      <formula>0</formula>
    </cfRule>
  </conditionalFormatting>
  <conditionalFormatting sqref="B1047:I1063 C1070:I1070 F1064:I1069">
    <cfRule type="cellIs" dxfId="134" priority="47" stopIfTrue="1" operator="equal">
      <formula>0</formula>
    </cfRule>
  </conditionalFormatting>
  <conditionalFormatting sqref="B1073:I1084">
    <cfRule type="cellIs" dxfId="133" priority="46" stopIfTrue="1" operator="equal">
      <formula>0</formula>
    </cfRule>
  </conditionalFormatting>
  <conditionalFormatting sqref="B1087:I1097">
    <cfRule type="cellIs" dxfId="132" priority="45" stopIfTrue="1" operator="equal">
      <formula>0</formula>
    </cfRule>
  </conditionalFormatting>
  <conditionalFormatting sqref="B1100:I1109">
    <cfRule type="cellIs" dxfId="131" priority="44" stopIfTrue="1" operator="equal">
      <formula>0</formula>
    </cfRule>
  </conditionalFormatting>
  <conditionalFormatting sqref="B1125:I1136">
    <cfRule type="cellIs" dxfId="130" priority="43" stopIfTrue="1" operator="equal">
      <formula>0</formula>
    </cfRule>
  </conditionalFormatting>
  <conditionalFormatting sqref="B1139:I1149">
    <cfRule type="cellIs" dxfId="129" priority="42" stopIfTrue="1" operator="equal">
      <formula>0</formula>
    </cfRule>
  </conditionalFormatting>
  <conditionalFormatting sqref="B1152:I1168 C1175:I1175 F1169:I1174">
    <cfRule type="cellIs" dxfId="128" priority="41" stopIfTrue="1" operator="equal">
      <formula>0</formula>
    </cfRule>
  </conditionalFormatting>
  <conditionalFormatting sqref="B1178:I1188">
    <cfRule type="cellIs" dxfId="127" priority="40" stopIfTrue="1" operator="equal">
      <formula>0</formula>
    </cfRule>
  </conditionalFormatting>
  <conditionalFormatting sqref="B1191:I1202">
    <cfRule type="cellIs" dxfId="126" priority="39" stopIfTrue="1" operator="equal">
      <formula>0</formula>
    </cfRule>
  </conditionalFormatting>
  <conditionalFormatting sqref="C117:E117">
    <cfRule type="cellIs" dxfId="125" priority="38" stopIfTrue="1" operator="equal">
      <formula>0</formula>
    </cfRule>
  </conditionalFormatting>
  <conditionalFormatting sqref="C170:E170">
    <cfRule type="cellIs" dxfId="124" priority="37" stopIfTrue="1" operator="equal">
      <formula>0</formula>
    </cfRule>
  </conditionalFormatting>
  <conditionalFormatting sqref="C223:E223">
    <cfRule type="cellIs" dxfId="123" priority="36" stopIfTrue="1" operator="equal">
      <formula>0</formula>
    </cfRule>
  </conditionalFormatting>
  <conditionalFormatting sqref="C276:E276">
    <cfRule type="cellIs" dxfId="122" priority="35" stopIfTrue="1" operator="equal">
      <formula>0</formula>
    </cfRule>
  </conditionalFormatting>
  <conditionalFormatting sqref="C328:E328">
    <cfRule type="cellIs" dxfId="121" priority="34" stopIfTrue="1" operator="equal">
      <formula>0</formula>
    </cfRule>
  </conditionalFormatting>
  <conditionalFormatting sqref="C434:E434">
    <cfRule type="cellIs" dxfId="120" priority="33" stopIfTrue="1" operator="equal">
      <formula>0</formula>
    </cfRule>
  </conditionalFormatting>
  <conditionalFormatting sqref="C593:E593">
    <cfRule type="cellIs" dxfId="119" priority="32" stopIfTrue="1" operator="equal">
      <formula>0</formula>
    </cfRule>
  </conditionalFormatting>
  <conditionalFormatting sqref="C645:E645">
    <cfRule type="cellIs" dxfId="118" priority="31" stopIfTrue="1" operator="equal">
      <formula>0</formula>
    </cfRule>
  </conditionalFormatting>
  <conditionalFormatting sqref="C698:E698">
    <cfRule type="cellIs" dxfId="117" priority="30" stopIfTrue="1" operator="equal">
      <formula>0</formula>
    </cfRule>
  </conditionalFormatting>
  <conditionalFormatting sqref="C751:E751">
    <cfRule type="cellIs" dxfId="116" priority="29" stopIfTrue="1" operator="equal">
      <formula>0</formula>
    </cfRule>
  </conditionalFormatting>
  <conditionalFormatting sqref="C804:E804">
    <cfRule type="cellIs" dxfId="115" priority="28" stopIfTrue="1" operator="equal">
      <formula>0</formula>
    </cfRule>
  </conditionalFormatting>
  <conditionalFormatting sqref="C857:E857">
    <cfRule type="cellIs" dxfId="114" priority="27" stopIfTrue="1" operator="equal">
      <formula>0</formula>
    </cfRule>
  </conditionalFormatting>
  <conditionalFormatting sqref="C910:E910">
    <cfRule type="cellIs" dxfId="113" priority="26" stopIfTrue="1" operator="equal">
      <formula>0</formula>
    </cfRule>
  </conditionalFormatting>
  <conditionalFormatting sqref="C963:E963">
    <cfRule type="cellIs" dxfId="112" priority="25" stopIfTrue="1" operator="equal">
      <formula>0</formula>
    </cfRule>
  </conditionalFormatting>
  <conditionalFormatting sqref="C1016:E1016">
    <cfRule type="cellIs" dxfId="111" priority="24" stopIfTrue="1" operator="equal">
      <formula>0</formula>
    </cfRule>
  </conditionalFormatting>
  <conditionalFormatting sqref="C1069:E1069">
    <cfRule type="cellIs" dxfId="110" priority="23" stopIfTrue="1" operator="equal">
      <formula>0</formula>
    </cfRule>
  </conditionalFormatting>
  <conditionalFormatting sqref="C1121:E1121">
    <cfRule type="cellIs" dxfId="109" priority="22" stopIfTrue="1" operator="equal">
      <formula>0</formula>
    </cfRule>
  </conditionalFormatting>
  <conditionalFormatting sqref="C1174:E1174">
    <cfRule type="cellIs" dxfId="108" priority="21" stopIfTrue="1" operator="equal">
      <formula>0</formula>
    </cfRule>
  </conditionalFormatting>
  <conditionalFormatting sqref="B341:I342">
    <cfRule type="cellIs" dxfId="107" priority="19" stopIfTrue="1" operator="equal">
      <formula>0</formula>
    </cfRule>
  </conditionalFormatting>
  <conditionalFormatting sqref="B354:I355">
    <cfRule type="cellIs" dxfId="106" priority="18" stopIfTrue="1" operator="equal">
      <formula>0</formula>
    </cfRule>
  </conditionalFormatting>
  <conditionalFormatting sqref="B392:I393">
    <cfRule type="cellIs" dxfId="105" priority="17" stopIfTrue="1" operator="equal">
      <formula>0</formula>
    </cfRule>
  </conditionalFormatting>
  <conditionalFormatting sqref="B404:I405">
    <cfRule type="cellIs" dxfId="104" priority="16" stopIfTrue="1" operator="equal">
      <formula>0</formula>
    </cfRule>
  </conditionalFormatting>
  <conditionalFormatting sqref="B445:I446">
    <cfRule type="cellIs" dxfId="103" priority="15" stopIfTrue="1" operator="equal">
      <formula>0</formula>
    </cfRule>
  </conditionalFormatting>
  <conditionalFormatting sqref="B457:I458">
    <cfRule type="cellIs" dxfId="102" priority="14" stopIfTrue="1" operator="equal">
      <formula>0</formula>
    </cfRule>
  </conditionalFormatting>
  <conditionalFormatting sqref="B499:I500">
    <cfRule type="cellIs" dxfId="101" priority="13" stopIfTrue="1" operator="equal">
      <formula>0</formula>
    </cfRule>
  </conditionalFormatting>
  <conditionalFormatting sqref="B508:I509">
    <cfRule type="cellIs" dxfId="100" priority="12" stopIfTrue="1" operator="equal">
      <formula>0</formula>
    </cfRule>
  </conditionalFormatting>
  <conditionalFormatting sqref="C541:I541 F536:I540">
    <cfRule type="cellIs" dxfId="99" priority="11" stopIfTrue="1" operator="equal">
      <formula>0</formula>
    </cfRule>
  </conditionalFormatting>
  <conditionalFormatting sqref="B552:I553">
    <cfRule type="cellIs" dxfId="98" priority="10" stopIfTrue="1" operator="equal">
      <formula>0</formula>
    </cfRule>
  </conditionalFormatting>
  <conditionalFormatting sqref="B563:I564">
    <cfRule type="cellIs" dxfId="97" priority="9" stopIfTrue="1" operator="equal">
      <formula>0</formula>
    </cfRule>
  </conditionalFormatting>
  <conditionalFormatting sqref="C594:I594 F593:I593">
    <cfRule type="cellIs" dxfId="96" priority="8" stopIfTrue="1" operator="equal">
      <formula>0</formula>
    </cfRule>
  </conditionalFormatting>
  <conditionalFormatting sqref="B606:I607">
    <cfRule type="cellIs" dxfId="95" priority="7" stopIfTrue="1" operator="equal">
      <formula>0</formula>
    </cfRule>
  </conditionalFormatting>
  <conditionalFormatting sqref="F487:M487 B488:M488">
    <cfRule type="cellIs" dxfId="94" priority="6" stopIfTrue="1" operator="equal">
      <formula>0</formula>
    </cfRule>
  </conditionalFormatting>
  <conditionalFormatting sqref="C487:E487">
    <cfRule type="cellIs" dxfId="93" priority="5" stopIfTrue="1" operator="equal">
      <formula>0</formula>
    </cfRule>
  </conditionalFormatting>
  <conditionalFormatting sqref="C540:E540">
    <cfRule type="cellIs" dxfId="92" priority="4" stopIfTrue="1" operator="equal">
      <formula>0</formula>
    </cfRule>
  </conditionalFormatting>
  <conditionalFormatting sqref="F381:M381 B382:M382">
    <cfRule type="cellIs" dxfId="91" priority="3" stopIfTrue="1" operator="equal">
      <formula>0</formula>
    </cfRule>
  </conditionalFormatting>
  <conditionalFormatting sqref="C381:E381">
    <cfRule type="cellIs" dxfId="90" priority="2" stopIfTrue="1" operator="equal">
      <formula>0</formula>
    </cfRule>
  </conditionalFormatting>
  <conditionalFormatting sqref="B594">
    <cfRule type="cellIs" dxfId="89" priority="1" stopIfTrue="1" operator="equal">
      <formula>0</formula>
    </cfRule>
  </conditionalFormatting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21"/>
  <sheetViews>
    <sheetView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0" style="247" customWidth="1"/>
    <col min="2" max="2" width="7.7109375" style="245" customWidth="1"/>
    <col min="3" max="3" width="7.5703125" style="245" customWidth="1"/>
    <col min="4" max="4" width="6.28515625" style="245" customWidth="1"/>
    <col min="5" max="5" width="6.85546875" style="245" customWidth="1"/>
    <col min="6" max="6" width="7.85546875" style="245" customWidth="1"/>
    <col min="7" max="7" width="7.42578125" style="245" customWidth="1"/>
    <col min="8" max="8" width="5.5703125" style="245" customWidth="1"/>
    <col min="9" max="11" width="7.140625" style="245" customWidth="1"/>
    <col min="12" max="12" width="4.7109375" style="245" bestFit="1" customWidth="1"/>
    <col min="13" max="13" width="7.140625" style="245" customWidth="1"/>
    <col min="14" max="256" width="11.42578125" style="20"/>
    <col min="257" max="257" width="30" style="20" customWidth="1"/>
    <col min="258" max="258" width="7.7109375" style="20" customWidth="1"/>
    <col min="259" max="259" width="7.5703125" style="20" customWidth="1"/>
    <col min="260" max="260" width="6.28515625" style="20" customWidth="1"/>
    <col min="261" max="261" width="6.85546875" style="20" customWidth="1"/>
    <col min="262" max="262" width="7.85546875" style="20" customWidth="1"/>
    <col min="263" max="263" width="7.42578125" style="20" customWidth="1"/>
    <col min="264" max="264" width="5.5703125" style="20" customWidth="1"/>
    <col min="265" max="267" width="7.140625" style="20" customWidth="1"/>
    <col min="268" max="268" width="4.7109375" style="20" bestFit="1" customWidth="1"/>
    <col min="269" max="269" width="7.140625" style="20" customWidth="1"/>
    <col min="270" max="512" width="11.42578125" style="20"/>
    <col min="513" max="513" width="30" style="20" customWidth="1"/>
    <col min="514" max="514" width="7.7109375" style="20" customWidth="1"/>
    <col min="515" max="515" width="7.5703125" style="20" customWidth="1"/>
    <col min="516" max="516" width="6.28515625" style="20" customWidth="1"/>
    <col min="517" max="517" width="6.85546875" style="20" customWidth="1"/>
    <col min="518" max="518" width="7.85546875" style="20" customWidth="1"/>
    <col min="519" max="519" width="7.42578125" style="20" customWidth="1"/>
    <col min="520" max="520" width="5.5703125" style="20" customWidth="1"/>
    <col min="521" max="523" width="7.140625" style="20" customWidth="1"/>
    <col min="524" max="524" width="4.7109375" style="20" bestFit="1" customWidth="1"/>
    <col min="525" max="525" width="7.140625" style="20" customWidth="1"/>
    <col min="526" max="768" width="11.42578125" style="20"/>
    <col min="769" max="769" width="30" style="20" customWidth="1"/>
    <col min="770" max="770" width="7.7109375" style="20" customWidth="1"/>
    <col min="771" max="771" width="7.5703125" style="20" customWidth="1"/>
    <col min="772" max="772" width="6.28515625" style="20" customWidth="1"/>
    <col min="773" max="773" width="6.85546875" style="20" customWidth="1"/>
    <col min="774" max="774" width="7.85546875" style="20" customWidth="1"/>
    <col min="775" max="775" width="7.42578125" style="20" customWidth="1"/>
    <col min="776" max="776" width="5.5703125" style="20" customWidth="1"/>
    <col min="777" max="779" width="7.140625" style="20" customWidth="1"/>
    <col min="780" max="780" width="4.7109375" style="20" bestFit="1" customWidth="1"/>
    <col min="781" max="781" width="7.140625" style="20" customWidth="1"/>
    <col min="782" max="1024" width="11.42578125" style="20"/>
    <col min="1025" max="1025" width="30" style="20" customWidth="1"/>
    <col min="1026" max="1026" width="7.7109375" style="20" customWidth="1"/>
    <col min="1027" max="1027" width="7.5703125" style="20" customWidth="1"/>
    <col min="1028" max="1028" width="6.28515625" style="20" customWidth="1"/>
    <col min="1029" max="1029" width="6.85546875" style="20" customWidth="1"/>
    <col min="1030" max="1030" width="7.85546875" style="20" customWidth="1"/>
    <col min="1031" max="1031" width="7.42578125" style="20" customWidth="1"/>
    <col min="1032" max="1032" width="5.5703125" style="20" customWidth="1"/>
    <col min="1033" max="1035" width="7.140625" style="20" customWidth="1"/>
    <col min="1036" max="1036" width="4.7109375" style="20" bestFit="1" customWidth="1"/>
    <col min="1037" max="1037" width="7.140625" style="20" customWidth="1"/>
    <col min="1038" max="1280" width="11.42578125" style="20"/>
    <col min="1281" max="1281" width="30" style="20" customWidth="1"/>
    <col min="1282" max="1282" width="7.7109375" style="20" customWidth="1"/>
    <col min="1283" max="1283" width="7.5703125" style="20" customWidth="1"/>
    <col min="1284" max="1284" width="6.28515625" style="20" customWidth="1"/>
    <col min="1285" max="1285" width="6.85546875" style="20" customWidth="1"/>
    <col min="1286" max="1286" width="7.85546875" style="20" customWidth="1"/>
    <col min="1287" max="1287" width="7.42578125" style="20" customWidth="1"/>
    <col min="1288" max="1288" width="5.5703125" style="20" customWidth="1"/>
    <col min="1289" max="1291" width="7.140625" style="20" customWidth="1"/>
    <col min="1292" max="1292" width="4.7109375" style="20" bestFit="1" customWidth="1"/>
    <col min="1293" max="1293" width="7.140625" style="20" customWidth="1"/>
    <col min="1294" max="1536" width="11.42578125" style="20"/>
    <col min="1537" max="1537" width="30" style="20" customWidth="1"/>
    <col min="1538" max="1538" width="7.7109375" style="20" customWidth="1"/>
    <col min="1539" max="1539" width="7.5703125" style="20" customWidth="1"/>
    <col min="1540" max="1540" width="6.28515625" style="20" customWidth="1"/>
    <col min="1541" max="1541" width="6.85546875" style="20" customWidth="1"/>
    <col min="1542" max="1542" width="7.85546875" style="20" customWidth="1"/>
    <col min="1543" max="1543" width="7.42578125" style="20" customWidth="1"/>
    <col min="1544" max="1544" width="5.5703125" style="20" customWidth="1"/>
    <col min="1545" max="1547" width="7.140625" style="20" customWidth="1"/>
    <col min="1548" max="1548" width="4.7109375" style="20" bestFit="1" customWidth="1"/>
    <col min="1549" max="1549" width="7.140625" style="20" customWidth="1"/>
    <col min="1550" max="1792" width="11.42578125" style="20"/>
    <col min="1793" max="1793" width="30" style="20" customWidth="1"/>
    <col min="1794" max="1794" width="7.7109375" style="20" customWidth="1"/>
    <col min="1795" max="1795" width="7.5703125" style="20" customWidth="1"/>
    <col min="1796" max="1796" width="6.28515625" style="20" customWidth="1"/>
    <col min="1797" max="1797" width="6.85546875" style="20" customWidth="1"/>
    <col min="1798" max="1798" width="7.85546875" style="20" customWidth="1"/>
    <col min="1799" max="1799" width="7.42578125" style="20" customWidth="1"/>
    <col min="1800" max="1800" width="5.5703125" style="20" customWidth="1"/>
    <col min="1801" max="1803" width="7.140625" style="20" customWidth="1"/>
    <col min="1804" max="1804" width="4.7109375" style="20" bestFit="1" customWidth="1"/>
    <col min="1805" max="1805" width="7.140625" style="20" customWidth="1"/>
    <col min="1806" max="2048" width="11.42578125" style="20"/>
    <col min="2049" max="2049" width="30" style="20" customWidth="1"/>
    <col min="2050" max="2050" width="7.7109375" style="20" customWidth="1"/>
    <col min="2051" max="2051" width="7.5703125" style="20" customWidth="1"/>
    <col min="2052" max="2052" width="6.28515625" style="20" customWidth="1"/>
    <col min="2053" max="2053" width="6.85546875" style="20" customWidth="1"/>
    <col min="2054" max="2054" width="7.85546875" style="20" customWidth="1"/>
    <col min="2055" max="2055" width="7.42578125" style="20" customWidth="1"/>
    <col min="2056" max="2056" width="5.5703125" style="20" customWidth="1"/>
    <col min="2057" max="2059" width="7.140625" style="20" customWidth="1"/>
    <col min="2060" max="2060" width="4.7109375" style="20" bestFit="1" customWidth="1"/>
    <col min="2061" max="2061" width="7.140625" style="20" customWidth="1"/>
    <col min="2062" max="2304" width="11.42578125" style="20"/>
    <col min="2305" max="2305" width="30" style="20" customWidth="1"/>
    <col min="2306" max="2306" width="7.7109375" style="20" customWidth="1"/>
    <col min="2307" max="2307" width="7.5703125" style="20" customWidth="1"/>
    <col min="2308" max="2308" width="6.28515625" style="20" customWidth="1"/>
    <col min="2309" max="2309" width="6.85546875" style="20" customWidth="1"/>
    <col min="2310" max="2310" width="7.85546875" style="20" customWidth="1"/>
    <col min="2311" max="2311" width="7.42578125" style="20" customWidth="1"/>
    <col min="2312" max="2312" width="5.5703125" style="20" customWidth="1"/>
    <col min="2313" max="2315" width="7.140625" style="20" customWidth="1"/>
    <col min="2316" max="2316" width="4.7109375" style="20" bestFit="1" customWidth="1"/>
    <col min="2317" max="2317" width="7.140625" style="20" customWidth="1"/>
    <col min="2318" max="2560" width="11.42578125" style="20"/>
    <col min="2561" max="2561" width="30" style="20" customWidth="1"/>
    <col min="2562" max="2562" width="7.7109375" style="20" customWidth="1"/>
    <col min="2563" max="2563" width="7.5703125" style="20" customWidth="1"/>
    <col min="2564" max="2564" width="6.28515625" style="20" customWidth="1"/>
    <col min="2565" max="2565" width="6.85546875" style="20" customWidth="1"/>
    <col min="2566" max="2566" width="7.85546875" style="20" customWidth="1"/>
    <col min="2567" max="2567" width="7.42578125" style="20" customWidth="1"/>
    <col min="2568" max="2568" width="5.5703125" style="20" customWidth="1"/>
    <col min="2569" max="2571" width="7.140625" style="20" customWidth="1"/>
    <col min="2572" max="2572" width="4.7109375" style="20" bestFit="1" customWidth="1"/>
    <col min="2573" max="2573" width="7.140625" style="20" customWidth="1"/>
    <col min="2574" max="2816" width="11.42578125" style="20"/>
    <col min="2817" max="2817" width="30" style="20" customWidth="1"/>
    <col min="2818" max="2818" width="7.7109375" style="20" customWidth="1"/>
    <col min="2819" max="2819" width="7.5703125" style="20" customWidth="1"/>
    <col min="2820" max="2820" width="6.28515625" style="20" customWidth="1"/>
    <col min="2821" max="2821" width="6.85546875" style="20" customWidth="1"/>
    <col min="2822" max="2822" width="7.85546875" style="20" customWidth="1"/>
    <col min="2823" max="2823" width="7.42578125" style="20" customWidth="1"/>
    <col min="2824" max="2824" width="5.5703125" style="20" customWidth="1"/>
    <col min="2825" max="2827" width="7.140625" style="20" customWidth="1"/>
    <col min="2828" max="2828" width="4.7109375" style="20" bestFit="1" customWidth="1"/>
    <col min="2829" max="2829" width="7.140625" style="20" customWidth="1"/>
    <col min="2830" max="3072" width="11.42578125" style="20"/>
    <col min="3073" max="3073" width="30" style="20" customWidth="1"/>
    <col min="3074" max="3074" width="7.7109375" style="20" customWidth="1"/>
    <col min="3075" max="3075" width="7.5703125" style="20" customWidth="1"/>
    <col min="3076" max="3076" width="6.28515625" style="20" customWidth="1"/>
    <col min="3077" max="3077" width="6.85546875" style="20" customWidth="1"/>
    <col min="3078" max="3078" width="7.85546875" style="20" customWidth="1"/>
    <col min="3079" max="3079" width="7.42578125" style="20" customWidth="1"/>
    <col min="3080" max="3080" width="5.5703125" style="20" customWidth="1"/>
    <col min="3081" max="3083" width="7.140625" style="20" customWidth="1"/>
    <col min="3084" max="3084" width="4.7109375" style="20" bestFit="1" customWidth="1"/>
    <col min="3085" max="3085" width="7.140625" style="20" customWidth="1"/>
    <col min="3086" max="3328" width="11.42578125" style="20"/>
    <col min="3329" max="3329" width="30" style="20" customWidth="1"/>
    <col min="3330" max="3330" width="7.7109375" style="20" customWidth="1"/>
    <col min="3331" max="3331" width="7.5703125" style="20" customWidth="1"/>
    <col min="3332" max="3332" width="6.28515625" style="20" customWidth="1"/>
    <col min="3333" max="3333" width="6.85546875" style="20" customWidth="1"/>
    <col min="3334" max="3334" width="7.85546875" style="20" customWidth="1"/>
    <col min="3335" max="3335" width="7.42578125" style="20" customWidth="1"/>
    <col min="3336" max="3336" width="5.5703125" style="20" customWidth="1"/>
    <col min="3337" max="3339" width="7.140625" style="20" customWidth="1"/>
    <col min="3340" max="3340" width="4.7109375" style="20" bestFit="1" customWidth="1"/>
    <col min="3341" max="3341" width="7.140625" style="20" customWidth="1"/>
    <col min="3342" max="3584" width="11.42578125" style="20"/>
    <col min="3585" max="3585" width="30" style="20" customWidth="1"/>
    <col min="3586" max="3586" width="7.7109375" style="20" customWidth="1"/>
    <col min="3587" max="3587" width="7.5703125" style="20" customWidth="1"/>
    <col min="3588" max="3588" width="6.28515625" style="20" customWidth="1"/>
    <col min="3589" max="3589" width="6.85546875" style="20" customWidth="1"/>
    <col min="3590" max="3590" width="7.85546875" style="20" customWidth="1"/>
    <col min="3591" max="3591" width="7.42578125" style="20" customWidth="1"/>
    <col min="3592" max="3592" width="5.5703125" style="20" customWidth="1"/>
    <col min="3593" max="3595" width="7.140625" style="20" customWidth="1"/>
    <col min="3596" max="3596" width="4.7109375" style="20" bestFit="1" customWidth="1"/>
    <col min="3597" max="3597" width="7.140625" style="20" customWidth="1"/>
    <col min="3598" max="3840" width="11.42578125" style="20"/>
    <col min="3841" max="3841" width="30" style="20" customWidth="1"/>
    <col min="3842" max="3842" width="7.7109375" style="20" customWidth="1"/>
    <col min="3843" max="3843" width="7.5703125" style="20" customWidth="1"/>
    <col min="3844" max="3844" width="6.28515625" style="20" customWidth="1"/>
    <col min="3845" max="3845" width="6.85546875" style="20" customWidth="1"/>
    <col min="3846" max="3846" width="7.85546875" style="20" customWidth="1"/>
    <col min="3847" max="3847" width="7.42578125" style="20" customWidth="1"/>
    <col min="3848" max="3848" width="5.5703125" style="20" customWidth="1"/>
    <col min="3849" max="3851" width="7.140625" style="20" customWidth="1"/>
    <col min="3852" max="3852" width="4.7109375" style="20" bestFit="1" customWidth="1"/>
    <col min="3853" max="3853" width="7.140625" style="20" customWidth="1"/>
    <col min="3854" max="4096" width="11.42578125" style="20"/>
    <col min="4097" max="4097" width="30" style="20" customWidth="1"/>
    <col min="4098" max="4098" width="7.7109375" style="20" customWidth="1"/>
    <col min="4099" max="4099" width="7.5703125" style="20" customWidth="1"/>
    <col min="4100" max="4100" width="6.28515625" style="20" customWidth="1"/>
    <col min="4101" max="4101" width="6.85546875" style="20" customWidth="1"/>
    <col min="4102" max="4102" width="7.85546875" style="20" customWidth="1"/>
    <col min="4103" max="4103" width="7.42578125" style="20" customWidth="1"/>
    <col min="4104" max="4104" width="5.5703125" style="20" customWidth="1"/>
    <col min="4105" max="4107" width="7.140625" style="20" customWidth="1"/>
    <col min="4108" max="4108" width="4.7109375" style="20" bestFit="1" customWidth="1"/>
    <col min="4109" max="4109" width="7.140625" style="20" customWidth="1"/>
    <col min="4110" max="4352" width="11.42578125" style="20"/>
    <col min="4353" max="4353" width="30" style="20" customWidth="1"/>
    <col min="4354" max="4354" width="7.7109375" style="20" customWidth="1"/>
    <col min="4355" max="4355" width="7.5703125" style="20" customWidth="1"/>
    <col min="4356" max="4356" width="6.28515625" style="20" customWidth="1"/>
    <col min="4357" max="4357" width="6.85546875" style="20" customWidth="1"/>
    <col min="4358" max="4358" width="7.85546875" style="20" customWidth="1"/>
    <col min="4359" max="4359" width="7.42578125" style="20" customWidth="1"/>
    <col min="4360" max="4360" width="5.5703125" style="20" customWidth="1"/>
    <col min="4361" max="4363" width="7.140625" style="20" customWidth="1"/>
    <col min="4364" max="4364" width="4.7109375" style="20" bestFit="1" customWidth="1"/>
    <col min="4365" max="4365" width="7.140625" style="20" customWidth="1"/>
    <col min="4366" max="4608" width="11.42578125" style="20"/>
    <col min="4609" max="4609" width="30" style="20" customWidth="1"/>
    <col min="4610" max="4610" width="7.7109375" style="20" customWidth="1"/>
    <col min="4611" max="4611" width="7.5703125" style="20" customWidth="1"/>
    <col min="4612" max="4612" width="6.28515625" style="20" customWidth="1"/>
    <col min="4613" max="4613" width="6.85546875" style="20" customWidth="1"/>
    <col min="4614" max="4614" width="7.85546875" style="20" customWidth="1"/>
    <col min="4615" max="4615" width="7.42578125" style="20" customWidth="1"/>
    <col min="4616" max="4616" width="5.5703125" style="20" customWidth="1"/>
    <col min="4617" max="4619" width="7.140625" style="20" customWidth="1"/>
    <col min="4620" max="4620" width="4.7109375" style="20" bestFit="1" customWidth="1"/>
    <col min="4621" max="4621" width="7.140625" style="20" customWidth="1"/>
    <col min="4622" max="4864" width="11.42578125" style="20"/>
    <col min="4865" max="4865" width="30" style="20" customWidth="1"/>
    <col min="4866" max="4866" width="7.7109375" style="20" customWidth="1"/>
    <col min="4867" max="4867" width="7.5703125" style="20" customWidth="1"/>
    <col min="4868" max="4868" width="6.28515625" style="20" customWidth="1"/>
    <col min="4869" max="4869" width="6.85546875" style="20" customWidth="1"/>
    <col min="4870" max="4870" width="7.85546875" style="20" customWidth="1"/>
    <col min="4871" max="4871" width="7.42578125" style="20" customWidth="1"/>
    <col min="4872" max="4872" width="5.5703125" style="20" customWidth="1"/>
    <col min="4873" max="4875" width="7.140625" style="20" customWidth="1"/>
    <col min="4876" max="4876" width="4.7109375" style="20" bestFit="1" customWidth="1"/>
    <col min="4877" max="4877" width="7.140625" style="20" customWidth="1"/>
    <col min="4878" max="5120" width="11.42578125" style="20"/>
    <col min="5121" max="5121" width="30" style="20" customWidth="1"/>
    <col min="5122" max="5122" width="7.7109375" style="20" customWidth="1"/>
    <col min="5123" max="5123" width="7.5703125" style="20" customWidth="1"/>
    <col min="5124" max="5124" width="6.28515625" style="20" customWidth="1"/>
    <col min="5125" max="5125" width="6.85546875" style="20" customWidth="1"/>
    <col min="5126" max="5126" width="7.85546875" style="20" customWidth="1"/>
    <col min="5127" max="5127" width="7.42578125" style="20" customWidth="1"/>
    <col min="5128" max="5128" width="5.5703125" style="20" customWidth="1"/>
    <col min="5129" max="5131" width="7.140625" style="20" customWidth="1"/>
    <col min="5132" max="5132" width="4.7109375" style="20" bestFit="1" customWidth="1"/>
    <col min="5133" max="5133" width="7.140625" style="20" customWidth="1"/>
    <col min="5134" max="5376" width="11.42578125" style="20"/>
    <col min="5377" max="5377" width="30" style="20" customWidth="1"/>
    <col min="5378" max="5378" width="7.7109375" style="20" customWidth="1"/>
    <col min="5379" max="5379" width="7.5703125" style="20" customWidth="1"/>
    <col min="5380" max="5380" width="6.28515625" style="20" customWidth="1"/>
    <col min="5381" max="5381" width="6.85546875" style="20" customWidth="1"/>
    <col min="5382" max="5382" width="7.85546875" style="20" customWidth="1"/>
    <col min="5383" max="5383" width="7.42578125" style="20" customWidth="1"/>
    <col min="5384" max="5384" width="5.5703125" style="20" customWidth="1"/>
    <col min="5385" max="5387" width="7.140625" style="20" customWidth="1"/>
    <col min="5388" max="5388" width="4.7109375" style="20" bestFit="1" customWidth="1"/>
    <col min="5389" max="5389" width="7.140625" style="20" customWidth="1"/>
    <col min="5390" max="5632" width="11.42578125" style="20"/>
    <col min="5633" max="5633" width="30" style="20" customWidth="1"/>
    <col min="5634" max="5634" width="7.7109375" style="20" customWidth="1"/>
    <col min="5635" max="5635" width="7.5703125" style="20" customWidth="1"/>
    <col min="5636" max="5636" width="6.28515625" style="20" customWidth="1"/>
    <col min="5637" max="5637" width="6.85546875" style="20" customWidth="1"/>
    <col min="5638" max="5638" width="7.85546875" style="20" customWidth="1"/>
    <col min="5639" max="5639" width="7.42578125" style="20" customWidth="1"/>
    <col min="5640" max="5640" width="5.5703125" style="20" customWidth="1"/>
    <col min="5641" max="5643" width="7.140625" style="20" customWidth="1"/>
    <col min="5644" max="5644" width="4.7109375" style="20" bestFit="1" customWidth="1"/>
    <col min="5645" max="5645" width="7.140625" style="20" customWidth="1"/>
    <col min="5646" max="5888" width="11.42578125" style="20"/>
    <col min="5889" max="5889" width="30" style="20" customWidth="1"/>
    <col min="5890" max="5890" width="7.7109375" style="20" customWidth="1"/>
    <col min="5891" max="5891" width="7.5703125" style="20" customWidth="1"/>
    <col min="5892" max="5892" width="6.28515625" style="20" customWidth="1"/>
    <col min="5893" max="5893" width="6.85546875" style="20" customWidth="1"/>
    <col min="5894" max="5894" width="7.85546875" style="20" customWidth="1"/>
    <col min="5895" max="5895" width="7.42578125" style="20" customWidth="1"/>
    <col min="5896" max="5896" width="5.5703125" style="20" customWidth="1"/>
    <col min="5897" max="5899" width="7.140625" style="20" customWidth="1"/>
    <col min="5900" max="5900" width="4.7109375" style="20" bestFit="1" customWidth="1"/>
    <col min="5901" max="5901" width="7.140625" style="20" customWidth="1"/>
    <col min="5902" max="6144" width="11.42578125" style="20"/>
    <col min="6145" max="6145" width="30" style="20" customWidth="1"/>
    <col min="6146" max="6146" width="7.7109375" style="20" customWidth="1"/>
    <col min="6147" max="6147" width="7.5703125" style="20" customWidth="1"/>
    <col min="6148" max="6148" width="6.28515625" style="20" customWidth="1"/>
    <col min="6149" max="6149" width="6.85546875" style="20" customWidth="1"/>
    <col min="6150" max="6150" width="7.85546875" style="20" customWidth="1"/>
    <col min="6151" max="6151" width="7.42578125" style="20" customWidth="1"/>
    <col min="6152" max="6152" width="5.5703125" style="20" customWidth="1"/>
    <col min="6153" max="6155" width="7.140625" style="20" customWidth="1"/>
    <col min="6156" max="6156" width="4.7109375" style="20" bestFit="1" customWidth="1"/>
    <col min="6157" max="6157" width="7.140625" style="20" customWidth="1"/>
    <col min="6158" max="6400" width="11.42578125" style="20"/>
    <col min="6401" max="6401" width="30" style="20" customWidth="1"/>
    <col min="6402" max="6402" width="7.7109375" style="20" customWidth="1"/>
    <col min="6403" max="6403" width="7.5703125" style="20" customWidth="1"/>
    <col min="6404" max="6404" width="6.28515625" style="20" customWidth="1"/>
    <col min="6405" max="6405" width="6.85546875" style="20" customWidth="1"/>
    <col min="6406" max="6406" width="7.85546875" style="20" customWidth="1"/>
    <col min="6407" max="6407" width="7.42578125" style="20" customWidth="1"/>
    <col min="6408" max="6408" width="5.5703125" style="20" customWidth="1"/>
    <col min="6409" max="6411" width="7.140625" style="20" customWidth="1"/>
    <col min="6412" max="6412" width="4.7109375" style="20" bestFit="1" customWidth="1"/>
    <col min="6413" max="6413" width="7.140625" style="20" customWidth="1"/>
    <col min="6414" max="6656" width="11.42578125" style="20"/>
    <col min="6657" max="6657" width="30" style="20" customWidth="1"/>
    <col min="6658" max="6658" width="7.7109375" style="20" customWidth="1"/>
    <col min="6659" max="6659" width="7.5703125" style="20" customWidth="1"/>
    <col min="6660" max="6660" width="6.28515625" style="20" customWidth="1"/>
    <col min="6661" max="6661" width="6.85546875" style="20" customWidth="1"/>
    <col min="6662" max="6662" width="7.85546875" style="20" customWidth="1"/>
    <col min="6663" max="6663" width="7.42578125" style="20" customWidth="1"/>
    <col min="6664" max="6664" width="5.5703125" style="20" customWidth="1"/>
    <col min="6665" max="6667" width="7.140625" style="20" customWidth="1"/>
    <col min="6668" max="6668" width="4.7109375" style="20" bestFit="1" customWidth="1"/>
    <col min="6669" max="6669" width="7.140625" style="20" customWidth="1"/>
    <col min="6670" max="6912" width="11.42578125" style="20"/>
    <col min="6913" max="6913" width="30" style="20" customWidth="1"/>
    <col min="6914" max="6914" width="7.7109375" style="20" customWidth="1"/>
    <col min="6915" max="6915" width="7.5703125" style="20" customWidth="1"/>
    <col min="6916" max="6916" width="6.28515625" style="20" customWidth="1"/>
    <col min="6917" max="6917" width="6.85546875" style="20" customWidth="1"/>
    <col min="6918" max="6918" width="7.85546875" style="20" customWidth="1"/>
    <col min="6919" max="6919" width="7.42578125" style="20" customWidth="1"/>
    <col min="6920" max="6920" width="5.5703125" style="20" customWidth="1"/>
    <col min="6921" max="6923" width="7.140625" style="20" customWidth="1"/>
    <col min="6924" max="6924" width="4.7109375" style="20" bestFit="1" customWidth="1"/>
    <col min="6925" max="6925" width="7.140625" style="20" customWidth="1"/>
    <col min="6926" max="7168" width="11.42578125" style="20"/>
    <col min="7169" max="7169" width="30" style="20" customWidth="1"/>
    <col min="7170" max="7170" width="7.7109375" style="20" customWidth="1"/>
    <col min="7171" max="7171" width="7.5703125" style="20" customWidth="1"/>
    <col min="7172" max="7172" width="6.28515625" style="20" customWidth="1"/>
    <col min="7173" max="7173" width="6.85546875" style="20" customWidth="1"/>
    <col min="7174" max="7174" width="7.85546875" style="20" customWidth="1"/>
    <col min="7175" max="7175" width="7.42578125" style="20" customWidth="1"/>
    <col min="7176" max="7176" width="5.5703125" style="20" customWidth="1"/>
    <col min="7177" max="7179" width="7.140625" style="20" customWidth="1"/>
    <col min="7180" max="7180" width="4.7109375" style="20" bestFit="1" customWidth="1"/>
    <col min="7181" max="7181" width="7.140625" style="20" customWidth="1"/>
    <col min="7182" max="7424" width="11.42578125" style="20"/>
    <col min="7425" max="7425" width="30" style="20" customWidth="1"/>
    <col min="7426" max="7426" width="7.7109375" style="20" customWidth="1"/>
    <col min="7427" max="7427" width="7.5703125" style="20" customWidth="1"/>
    <col min="7428" max="7428" width="6.28515625" style="20" customWidth="1"/>
    <col min="7429" max="7429" width="6.85546875" style="20" customWidth="1"/>
    <col min="7430" max="7430" width="7.85546875" style="20" customWidth="1"/>
    <col min="7431" max="7431" width="7.42578125" style="20" customWidth="1"/>
    <col min="7432" max="7432" width="5.5703125" style="20" customWidth="1"/>
    <col min="7433" max="7435" width="7.140625" style="20" customWidth="1"/>
    <col min="7436" max="7436" width="4.7109375" style="20" bestFit="1" customWidth="1"/>
    <col min="7437" max="7437" width="7.140625" style="20" customWidth="1"/>
    <col min="7438" max="7680" width="11.42578125" style="20"/>
    <col min="7681" max="7681" width="30" style="20" customWidth="1"/>
    <col min="7682" max="7682" width="7.7109375" style="20" customWidth="1"/>
    <col min="7683" max="7683" width="7.5703125" style="20" customWidth="1"/>
    <col min="7684" max="7684" width="6.28515625" style="20" customWidth="1"/>
    <col min="7685" max="7685" width="6.85546875" style="20" customWidth="1"/>
    <col min="7686" max="7686" width="7.85546875" style="20" customWidth="1"/>
    <col min="7687" max="7687" width="7.42578125" style="20" customWidth="1"/>
    <col min="7688" max="7688" width="5.5703125" style="20" customWidth="1"/>
    <col min="7689" max="7691" width="7.140625" style="20" customWidth="1"/>
    <col min="7692" max="7692" width="4.7109375" style="20" bestFit="1" customWidth="1"/>
    <col min="7693" max="7693" width="7.140625" style="20" customWidth="1"/>
    <col min="7694" max="7936" width="11.42578125" style="20"/>
    <col min="7937" max="7937" width="30" style="20" customWidth="1"/>
    <col min="7938" max="7938" width="7.7109375" style="20" customWidth="1"/>
    <col min="7939" max="7939" width="7.5703125" style="20" customWidth="1"/>
    <col min="7940" max="7940" width="6.28515625" style="20" customWidth="1"/>
    <col min="7941" max="7941" width="6.85546875" style="20" customWidth="1"/>
    <col min="7942" max="7942" width="7.85546875" style="20" customWidth="1"/>
    <col min="7943" max="7943" width="7.42578125" style="20" customWidth="1"/>
    <col min="7944" max="7944" width="5.5703125" style="20" customWidth="1"/>
    <col min="7945" max="7947" width="7.140625" style="20" customWidth="1"/>
    <col min="7948" max="7948" width="4.7109375" style="20" bestFit="1" customWidth="1"/>
    <col min="7949" max="7949" width="7.140625" style="20" customWidth="1"/>
    <col min="7950" max="8192" width="11.42578125" style="20"/>
    <col min="8193" max="8193" width="30" style="20" customWidth="1"/>
    <col min="8194" max="8194" width="7.7109375" style="20" customWidth="1"/>
    <col min="8195" max="8195" width="7.5703125" style="20" customWidth="1"/>
    <col min="8196" max="8196" width="6.28515625" style="20" customWidth="1"/>
    <col min="8197" max="8197" width="6.85546875" style="20" customWidth="1"/>
    <col min="8198" max="8198" width="7.85546875" style="20" customWidth="1"/>
    <col min="8199" max="8199" width="7.42578125" style="20" customWidth="1"/>
    <col min="8200" max="8200" width="5.5703125" style="20" customWidth="1"/>
    <col min="8201" max="8203" width="7.140625" style="20" customWidth="1"/>
    <col min="8204" max="8204" width="4.7109375" style="20" bestFit="1" customWidth="1"/>
    <col min="8205" max="8205" width="7.140625" style="20" customWidth="1"/>
    <col min="8206" max="8448" width="11.42578125" style="20"/>
    <col min="8449" max="8449" width="30" style="20" customWidth="1"/>
    <col min="8450" max="8450" width="7.7109375" style="20" customWidth="1"/>
    <col min="8451" max="8451" width="7.5703125" style="20" customWidth="1"/>
    <col min="8452" max="8452" width="6.28515625" style="20" customWidth="1"/>
    <col min="8453" max="8453" width="6.85546875" style="20" customWidth="1"/>
    <col min="8454" max="8454" width="7.85546875" style="20" customWidth="1"/>
    <col min="8455" max="8455" width="7.42578125" style="20" customWidth="1"/>
    <col min="8456" max="8456" width="5.5703125" style="20" customWidth="1"/>
    <col min="8457" max="8459" width="7.140625" style="20" customWidth="1"/>
    <col min="8460" max="8460" width="4.7109375" style="20" bestFit="1" customWidth="1"/>
    <col min="8461" max="8461" width="7.140625" style="20" customWidth="1"/>
    <col min="8462" max="8704" width="11.42578125" style="20"/>
    <col min="8705" max="8705" width="30" style="20" customWidth="1"/>
    <col min="8706" max="8706" width="7.7109375" style="20" customWidth="1"/>
    <col min="8707" max="8707" width="7.5703125" style="20" customWidth="1"/>
    <col min="8708" max="8708" width="6.28515625" style="20" customWidth="1"/>
    <col min="8709" max="8709" width="6.85546875" style="20" customWidth="1"/>
    <col min="8710" max="8710" width="7.85546875" style="20" customWidth="1"/>
    <col min="8711" max="8711" width="7.42578125" style="20" customWidth="1"/>
    <col min="8712" max="8712" width="5.5703125" style="20" customWidth="1"/>
    <col min="8713" max="8715" width="7.140625" style="20" customWidth="1"/>
    <col min="8716" max="8716" width="4.7109375" style="20" bestFit="1" customWidth="1"/>
    <col min="8717" max="8717" width="7.140625" style="20" customWidth="1"/>
    <col min="8718" max="8960" width="11.42578125" style="20"/>
    <col min="8961" max="8961" width="30" style="20" customWidth="1"/>
    <col min="8962" max="8962" width="7.7109375" style="20" customWidth="1"/>
    <col min="8963" max="8963" width="7.5703125" style="20" customWidth="1"/>
    <col min="8964" max="8964" width="6.28515625" style="20" customWidth="1"/>
    <col min="8965" max="8965" width="6.85546875" style="20" customWidth="1"/>
    <col min="8966" max="8966" width="7.85546875" style="20" customWidth="1"/>
    <col min="8967" max="8967" width="7.42578125" style="20" customWidth="1"/>
    <col min="8968" max="8968" width="5.5703125" style="20" customWidth="1"/>
    <col min="8969" max="8971" width="7.140625" style="20" customWidth="1"/>
    <col min="8972" max="8972" width="4.7109375" style="20" bestFit="1" customWidth="1"/>
    <col min="8973" max="8973" width="7.140625" style="20" customWidth="1"/>
    <col min="8974" max="9216" width="11.42578125" style="20"/>
    <col min="9217" max="9217" width="30" style="20" customWidth="1"/>
    <col min="9218" max="9218" width="7.7109375" style="20" customWidth="1"/>
    <col min="9219" max="9219" width="7.5703125" style="20" customWidth="1"/>
    <col min="9220" max="9220" width="6.28515625" style="20" customWidth="1"/>
    <col min="9221" max="9221" width="6.85546875" style="20" customWidth="1"/>
    <col min="9222" max="9222" width="7.85546875" style="20" customWidth="1"/>
    <col min="9223" max="9223" width="7.42578125" style="20" customWidth="1"/>
    <col min="9224" max="9224" width="5.5703125" style="20" customWidth="1"/>
    <col min="9225" max="9227" width="7.140625" style="20" customWidth="1"/>
    <col min="9228" max="9228" width="4.7109375" style="20" bestFit="1" customWidth="1"/>
    <col min="9229" max="9229" width="7.140625" style="20" customWidth="1"/>
    <col min="9230" max="9472" width="11.42578125" style="20"/>
    <col min="9473" max="9473" width="30" style="20" customWidth="1"/>
    <col min="9474" max="9474" width="7.7109375" style="20" customWidth="1"/>
    <col min="9475" max="9475" width="7.5703125" style="20" customWidth="1"/>
    <col min="9476" max="9476" width="6.28515625" style="20" customWidth="1"/>
    <col min="9477" max="9477" width="6.85546875" style="20" customWidth="1"/>
    <col min="9478" max="9478" width="7.85546875" style="20" customWidth="1"/>
    <col min="9479" max="9479" width="7.42578125" style="20" customWidth="1"/>
    <col min="9480" max="9480" width="5.5703125" style="20" customWidth="1"/>
    <col min="9481" max="9483" width="7.140625" style="20" customWidth="1"/>
    <col min="9484" max="9484" width="4.7109375" style="20" bestFit="1" customWidth="1"/>
    <col min="9485" max="9485" width="7.140625" style="20" customWidth="1"/>
    <col min="9486" max="9728" width="11.42578125" style="20"/>
    <col min="9729" max="9729" width="30" style="20" customWidth="1"/>
    <col min="9730" max="9730" width="7.7109375" style="20" customWidth="1"/>
    <col min="9731" max="9731" width="7.5703125" style="20" customWidth="1"/>
    <col min="9732" max="9732" width="6.28515625" style="20" customWidth="1"/>
    <col min="9733" max="9733" width="6.85546875" style="20" customWidth="1"/>
    <col min="9734" max="9734" width="7.85546875" style="20" customWidth="1"/>
    <col min="9735" max="9735" width="7.42578125" style="20" customWidth="1"/>
    <col min="9736" max="9736" width="5.5703125" style="20" customWidth="1"/>
    <col min="9737" max="9739" width="7.140625" style="20" customWidth="1"/>
    <col min="9740" max="9740" width="4.7109375" style="20" bestFit="1" customWidth="1"/>
    <col min="9741" max="9741" width="7.140625" style="20" customWidth="1"/>
    <col min="9742" max="9984" width="11.42578125" style="20"/>
    <col min="9985" max="9985" width="30" style="20" customWidth="1"/>
    <col min="9986" max="9986" width="7.7109375" style="20" customWidth="1"/>
    <col min="9987" max="9987" width="7.5703125" style="20" customWidth="1"/>
    <col min="9988" max="9988" width="6.28515625" style="20" customWidth="1"/>
    <col min="9989" max="9989" width="6.85546875" style="20" customWidth="1"/>
    <col min="9990" max="9990" width="7.85546875" style="20" customWidth="1"/>
    <col min="9991" max="9991" width="7.42578125" style="20" customWidth="1"/>
    <col min="9992" max="9992" width="5.5703125" style="20" customWidth="1"/>
    <col min="9993" max="9995" width="7.140625" style="20" customWidth="1"/>
    <col min="9996" max="9996" width="4.7109375" style="20" bestFit="1" customWidth="1"/>
    <col min="9997" max="9997" width="7.140625" style="20" customWidth="1"/>
    <col min="9998" max="10240" width="11.42578125" style="20"/>
    <col min="10241" max="10241" width="30" style="20" customWidth="1"/>
    <col min="10242" max="10242" width="7.7109375" style="20" customWidth="1"/>
    <col min="10243" max="10243" width="7.5703125" style="20" customWidth="1"/>
    <col min="10244" max="10244" width="6.28515625" style="20" customWidth="1"/>
    <col min="10245" max="10245" width="6.85546875" style="20" customWidth="1"/>
    <col min="10246" max="10246" width="7.85546875" style="20" customWidth="1"/>
    <col min="10247" max="10247" width="7.42578125" style="20" customWidth="1"/>
    <col min="10248" max="10248" width="5.5703125" style="20" customWidth="1"/>
    <col min="10249" max="10251" width="7.140625" style="20" customWidth="1"/>
    <col min="10252" max="10252" width="4.7109375" style="20" bestFit="1" customWidth="1"/>
    <col min="10253" max="10253" width="7.140625" style="20" customWidth="1"/>
    <col min="10254" max="10496" width="11.42578125" style="20"/>
    <col min="10497" max="10497" width="30" style="20" customWidth="1"/>
    <col min="10498" max="10498" width="7.7109375" style="20" customWidth="1"/>
    <col min="10499" max="10499" width="7.5703125" style="20" customWidth="1"/>
    <col min="10500" max="10500" width="6.28515625" style="20" customWidth="1"/>
    <col min="10501" max="10501" width="6.85546875" style="20" customWidth="1"/>
    <col min="10502" max="10502" width="7.85546875" style="20" customWidth="1"/>
    <col min="10503" max="10503" width="7.42578125" style="20" customWidth="1"/>
    <col min="10504" max="10504" width="5.5703125" style="20" customWidth="1"/>
    <col min="10505" max="10507" width="7.140625" style="20" customWidth="1"/>
    <col min="10508" max="10508" width="4.7109375" style="20" bestFit="1" customWidth="1"/>
    <col min="10509" max="10509" width="7.140625" style="20" customWidth="1"/>
    <col min="10510" max="10752" width="11.42578125" style="20"/>
    <col min="10753" max="10753" width="30" style="20" customWidth="1"/>
    <col min="10754" max="10754" width="7.7109375" style="20" customWidth="1"/>
    <col min="10755" max="10755" width="7.5703125" style="20" customWidth="1"/>
    <col min="10756" max="10756" width="6.28515625" style="20" customWidth="1"/>
    <col min="10757" max="10757" width="6.85546875" style="20" customWidth="1"/>
    <col min="10758" max="10758" width="7.85546875" style="20" customWidth="1"/>
    <col min="10759" max="10759" width="7.42578125" style="20" customWidth="1"/>
    <col min="10760" max="10760" width="5.5703125" style="20" customWidth="1"/>
    <col min="10761" max="10763" width="7.140625" style="20" customWidth="1"/>
    <col min="10764" max="10764" width="4.7109375" style="20" bestFit="1" customWidth="1"/>
    <col min="10765" max="10765" width="7.140625" style="20" customWidth="1"/>
    <col min="10766" max="11008" width="11.42578125" style="20"/>
    <col min="11009" max="11009" width="30" style="20" customWidth="1"/>
    <col min="11010" max="11010" width="7.7109375" style="20" customWidth="1"/>
    <col min="11011" max="11011" width="7.5703125" style="20" customWidth="1"/>
    <col min="11012" max="11012" width="6.28515625" style="20" customWidth="1"/>
    <col min="11013" max="11013" width="6.85546875" style="20" customWidth="1"/>
    <col min="11014" max="11014" width="7.85546875" style="20" customWidth="1"/>
    <col min="11015" max="11015" width="7.42578125" style="20" customWidth="1"/>
    <col min="11016" max="11016" width="5.5703125" style="20" customWidth="1"/>
    <col min="11017" max="11019" width="7.140625" style="20" customWidth="1"/>
    <col min="11020" max="11020" width="4.7109375" style="20" bestFit="1" customWidth="1"/>
    <col min="11021" max="11021" width="7.140625" style="20" customWidth="1"/>
    <col min="11022" max="11264" width="11.42578125" style="20"/>
    <col min="11265" max="11265" width="30" style="20" customWidth="1"/>
    <col min="11266" max="11266" width="7.7109375" style="20" customWidth="1"/>
    <col min="11267" max="11267" width="7.5703125" style="20" customWidth="1"/>
    <col min="11268" max="11268" width="6.28515625" style="20" customWidth="1"/>
    <col min="11269" max="11269" width="6.85546875" style="20" customWidth="1"/>
    <col min="11270" max="11270" width="7.85546875" style="20" customWidth="1"/>
    <col min="11271" max="11271" width="7.42578125" style="20" customWidth="1"/>
    <col min="11272" max="11272" width="5.5703125" style="20" customWidth="1"/>
    <col min="11273" max="11275" width="7.140625" style="20" customWidth="1"/>
    <col min="11276" max="11276" width="4.7109375" style="20" bestFit="1" customWidth="1"/>
    <col min="11277" max="11277" width="7.140625" style="20" customWidth="1"/>
    <col min="11278" max="11520" width="11.42578125" style="20"/>
    <col min="11521" max="11521" width="30" style="20" customWidth="1"/>
    <col min="11522" max="11522" width="7.7109375" style="20" customWidth="1"/>
    <col min="11523" max="11523" width="7.5703125" style="20" customWidth="1"/>
    <col min="11524" max="11524" width="6.28515625" style="20" customWidth="1"/>
    <col min="11525" max="11525" width="6.85546875" style="20" customWidth="1"/>
    <col min="11526" max="11526" width="7.85546875" style="20" customWidth="1"/>
    <col min="11527" max="11527" width="7.42578125" style="20" customWidth="1"/>
    <col min="11528" max="11528" width="5.5703125" style="20" customWidth="1"/>
    <col min="11529" max="11531" width="7.140625" style="20" customWidth="1"/>
    <col min="11532" max="11532" width="4.7109375" style="20" bestFit="1" customWidth="1"/>
    <col min="11533" max="11533" width="7.140625" style="20" customWidth="1"/>
    <col min="11534" max="11776" width="11.42578125" style="20"/>
    <col min="11777" max="11777" width="30" style="20" customWidth="1"/>
    <col min="11778" max="11778" width="7.7109375" style="20" customWidth="1"/>
    <col min="11779" max="11779" width="7.5703125" style="20" customWidth="1"/>
    <col min="11780" max="11780" width="6.28515625" style="20" customWidth="1"/>
    <col min="11781" max="11781" width="6.85546875" style="20" customWidth="1"/>
    <col min="11782" max="11782" width="7.85546875" style="20" customWidth="1"/>
    <col min="11783" max="11783" width="7.42578125" style="20" customWidth="1"/>
    <col min="11784" max="11784" width="5.5703125" style="20" customWidth="1"/>
    <col min="11785" max="11787" width="7.140625" style="20" customWidth="1"/>
    <col min="11788" max="11788" width="4.7109375" style="20" bestFit="1" customWidth="1"/>
    <col min="11789" max="11789" width="7.140625" style="20" customWidth="1"/>
    <col min="11790" max="12032" width="11.42578125" style="20"/>
    <col min="12033" max="12033" width="30" style="20" customWidth="1"/>
    <col min="12034" max="12034" width="7.7109375" style="20" customWidth="1"/>
    <col min="12035" max="12035" width="7.5703125" style="20" customWidth="1"/>
    <col min="12036" max="12036" width="6.28515625" style="20" customWidth="1"/>
    <col min="12037" max="12037" width="6.85546875" style="20" customWidth="1"/>
    <col min="12038" max="12038" width="7.85546875" style="20" customWidth="1"/>
    <col min="12039" max="12039" width="7.42578125" style="20" customWidth="1"/>
    <col min="12040" max="12040" width="5.5703125" style="20" customWidth="1"/>
    <col min="12041" max="12043" width="7.140625" style="20" customWidth="1"/>
    <col min="12044" max="12044" width="4.7109375" style="20" bestFit="1" customWidth="1"/>
    <col min="12045" max="12045" width="7.140625" style="20" customWidth="1"/>
    <col min="12046" max="12288" width="11.42578125" style="20"/>
    <col min="12289" max="12289" width="30" style="20" customWidth="1"/>
    <col min="12290" max="12290" width="7.7109375" style="20" customWidth="1"/>
    <col min="12291" max="12291" width="7.5703125" style="20" customWidth="1"/>
    <col min="12292" max="12292" width="6.28515625" style="20" customWidth="1"/>
    <col min="12293" max="12293" width="6.85546875" style="20" customWidth="1"/>
    <col min="12294" max="12294" width="7.85546875" style="20" customWidth="1"/>
    <col min="12295" max="12295" width="7.42578125" style="20" customWidth="1"/>
    <col min="12296" max="12296" width="5.5703125" style="20" customWidth="1"/>
    <col min="12297" max="12299" width="7.140625" style="20" customWidth="1"/>
    <col min="12300" max="12300" width="4.7109375" style="20" bestFit="1" customWidth="1"/>
    <col min="12301" max="12301" width="7.140625" style="20" customWidth="1"/>
    <col min="12302" max="12544" width="11.42578125" style="20"/>
    <col min="12545" max="12545" width="30" style="20" customWidth="1"/>
    <col min="12546" max="12546" width="7.7109375" style="20" customWidth="1"/>
    <col min="12547" max="12547" width="7.5703125" style="20" customWidth="1"/>
    <col min="12548" max="12548" width="6.28515625" style="20" customWidth="1"/>
    <col min="12549" max="12549" width="6.85546875" style="20" customWidth="1"/>
    <col min="12550" max="12550" width="7.85546875" style="20" customWidth="1"/>
    <col min="12551" max="12551" width="7.42578125" style="20" customWidth="1"/>
    <col min="12552" max="12552" width="5.5703125" style="20" customWidth="1"/>
    <col min="12553" max="12555" width="7.140625" style="20" customWidth="1"/>
    <col min="12556" max="12556" width="4.7109375" style="20" bestFit="1" customWidth="1"/>
    <col min="12557" max="12557" width="7.140625" style="20" customWidth="1"/>
    <col min="12558" max="12800" width="11.42578125" style="20"/>
    <col min="12801" max="12801" width="30" style="20" customWidth="1"/>
    <col min="12802" max="12802" width="7.7109375" style="20" customWidth="1"/>
    <col min="12803" max="12803" width="7.5703125" style="20" customWidth="1"/>
    <col min="12804" max="12804" width="6.28515625" style="20" customWidth="1"/>
    <col min="12805" max="12805" width="6.85546875" style="20" customWidth="1"/>
    <col min="12806" max="12806" width="7.85546875" style="20" customWidth="1"/>
    <col min="12807" max="12807" width="7.42578125" style="20" customWidth="1"/>
    <col min="12808" max="12808" width="5.5703125" style="20" customWidth="1"/>
    <col min="12809" max="12811" width="7.140625" style="20" customWidth="1"/>
    <col min="12812" max="12812" width="4.7109375" style="20" bestFit="1" customWidth="1"/>
    <col min="12813" max="12813" width="7.140625" style="20" customWidth="1"/>
    <col min="12814" max="13056" width="11.42578125" style="20"/>
    <col min="13057" max="13057" width="30" style="20" customWidth="1"/>
    <col min="13058" max="13058" width="7.7109375" style="20" customWidth="1"/>
    <col min="13059" max="13059" width="7.5703125" style="20" customWidth="1"/>
    <col min="13060" max="13060" width="6.28515625" style="20" customWidth="1"/>
    <col min="13061" max="13061" width="6.85546875" style="20" customWidth="1"/>
    <col min="13062" max="13062" width="7.85546875" style="20" customWidth="1"/>
    <col min="13063" max="13063" width="7.42578125" style="20" customWidth="1"/>
    <col min="13064" max="13064" width="5.5703125" style="20" customWidth="1"/>
    <col min="13065" max="13067" width="7.140625" style="20" customWidth="1"/>
    <col min="13068" max="13068" width="4.7109375" style="20" bestFit="1" customWidth="1"/>
    <col min="13069" max="13069" width="7.140625" style="20" customWidth="1"/>
    <col min="13070" max="13312" width="11.42578125" style="20"/>
    <col min="13313" max="13313" width="30" style="20" customWidth="1"/>
    <col min="13314" max="13314" width="7.7109375" style="20" customWidth="1"/>
    <col min="13315" max="13315" width="7.5703125" style="20" customWidth="1"/>
    <col min="13316" max="13316" width="6.28515625" style="20" customWidth="1"/>
    <col min="13317" max="13317" width="6.85546875" style="20" customWidth="1"/>
    <col min="13318" max="13318" width="7.85546875" style="20" customWidth="1"/>
    <col min="13319" max="13319" width="7.42578125" style="20" customWidth="1"/>
    <col min="13320" max="13320" width="5.5703125" style="20" customWidth="1"/>
    <col min="13321" max="13323" width="7.140625" style="20" customWidth="1"/>
    <col min="13324" max="13324" width="4.7109375" style="20" bestFit="1" customWidth="1"/>
    <col min="13325" max="13325" width="7.140625" style="20" customWidth="1"/>
    <col min="13326" max="13568" width="11.42578125" style="20"/>
    <col min="13569" max="13569" width="30" style="20" customWidth="1"/>
    <col min="13570" max="13570" width="7.7109375" style="20" customWidth="1"/>
    <col min="13571" max="13571" width="7.5703125" style="20" customWidth="1"/>
    <col min="13572" max="13572" width="6.28515625" style="20" customWidth="1"/>
    <col min="13573" max="13573" width="6.85546875" style="20" customWidth="1"/>
    <col min="13574" max="13574" width="7.85546875" style="20" customWidth="1"/>
    <col min="13575" max="13575" width="7.42578125" style="20" customWidth="1"/>
    <col min="13576" max="13576" width="5.5703125" style="20" customWidth="1"/>
    <col min="13577" max="13579" width="7.140625" style="20" customWidth="1"/>
    <col min="13580" max="13580" width="4.7109375" style="20" bestFit="1" customWidth="1"/>
    <col min="13581" max="13581" width="7.140625" style="20" customWidth="1"/>
    <col min="13582" max="13824" width="11.42578125" style="20"/>
    <col min="13825" max="13825" width="30" style="20" customWidth="1"/>
    <col min="13826" max="13826" width="7.7109375" style="20" customWidth="1"/>
    <col min="13827" max="13827" width="7.5703125" style="20" customWidth="1"/>
    <col min="13828" max="13828" width="6.28515625" style="20" customWidth="1"/>
    <col min="13829" max="13829" width="6.85546875" style="20" customWidth="1"/>
    <col min="13830" max="13830" width="7.85546875" style="20" customWidth="1"/>
    <col min="13831" max="13831" width="7.42578125" style="20" customWidth="1"/>
    <col min="13832" max="13832" width="5.5703125" style="20" customWidth="1"/>
    <col min="13833" max="13835" width="7.140625" style="20" customWidth="1"/>
    <col min="13836" max="13836" width="4.7109375" style="20" bestFit="1" customWidth="1"/>
    <col min="13837" max="13837" width="7.140625" style="20" customWidth="1"/>
    <col min="13838" max="14080" width="11.42578125" style="20"/>
    <col min="14081" max="14081" width="30" style="20" customWidth="1"/>
    <col min="14082" max="14082" width="7.7109375" style="20" customWidth="1"/>
    <col min="14083" max="14083" width="7.5703125" style="20" customWidth="1"/>
    <col min="14084" max="14084" width="6.28515625" style="20" customWidth="1"/>
    <col min="14085" max="14085" width="6.85546875" style="20" customWidth="1"/>
    <col min="14086" max="14086" width="7.85546875" style="20" customWidth="1"/>
    <col min="14087" max="14087" width="7.42578125" style="20" customWidth="1"/>
    <col min="14088" max="14088" width="5.5703125" style="20" customWidth="1"/>
    <col min="14089" max="14091" width="7.140625" style="20" customWidth="1"/>
    <col min="14092" max="14092" width="4.7109375" style="20" bestFit="1" customWidth="1"/>
    <col min="14093" max="14093" width="7.140625" style="20" customWidth="1"/>
    <col min="14094" max="14336" width="11.42578125" style="20"/>
    <col min="14337" max="14337" width="30" style="20" customWidth="1"/>
    <col min="14338" max="14338" width="7.7109375" style="20" customWidth="1"/>
    <col min="14339" max="14339" width="7.5703125" style="20" customWidth="1"/>
    <col min="14340" max="14340" width="6.28515625" style="20" customWidth="1"/>
    <col min="14341" max="14341" width="6.85546875" style="20" customWidth="1"/>
    <col min="14342" max="14342" width="7.85546875" style="20" customWidth="1"/>
    <col min="14343" max="14343" width="7.42578125" style="20" customWidth="1"/>
    <col min="14344" max="14344" width="5.5703125" style="20" customWidth="1"/>
    <col min="14345" max="14347" width="7.140625" style="20" customWidth="1"/>
    <col min="14348" max="14348" width="4.7109375" style="20" bestFit="1" customWidth="1"/>
    <col min="14349" max="14349" width="7.140625" style="20" customWidth="1"/>
    <col min="14350" max="14592" width="11.42578125" style="20"/>
    <col min="14593" max="14593" width="30" style="20" customWidth="1"/>
    <col min="14594" max="14594" width="7.7109375" style="20" customWidth="1"/>
    <col min="14595" max="14595" width="7.5703125" style="20" customWidth="1"/>
    <col min="14596" max="14596" width="6.28515625" style="20" customWidth="1"/>
    <col min="14597" max="14597" width="6.85546875" style="20" customWidth="1"/>
    <col min="14598" max="14598" width="7.85546875" style="20" customWidth="1"/>
    <col min="14599" max="14599" width="7.42578125" style="20" customWidth="1"/>
    <col min="14600" max="14600" width="5.5703125" style="20" customWidth="1"/>
    <col min="14601" max="14603" width="7.140625" style="20" customWidth="1"/>
    <col min="14604" max="14604" width="4.7109375" style="20" bestFit="1" customWidth="1"/>
    <col min="14605" max="14605" width="7.140625" style="20" customWidth="1"/>
    <col min="14606" max="14848" width="11.42578125" style="20"/>
    <col min="14849" max="14849" width="30" style="20" customWidth="1"/>
    <col min="14850" max="14850" width="7.7109375" style="20" customWidth="1"/>
    <col min="14851" max="14851" width="7.5703125" style="20" customWidth="1"/>
    <col min="14852" max="14852" width="6.28515625" style="20" customWidth="1"/>
    <col min="14853" max="14853" width="6.85546875" style="20" customWidth="1"/>
    <col min="14854" max="14854" width="7.85546875" style="20" customWidth="1"/>
    <col min="14855" max="14855" width="7.42578125" style="20" customWidth="1"/>
    <col min="14856" max="14856" width="5.5703125" style="20" customWidth="1"/>
    <col min="14857" max="14859" width="7.140625" style="20" customWidth="1"/>
    <col min="14860" max="14860" width="4.7109375" style="20" bestFit="1" customWidth="1"/>
    <col min="14861" max="14861" width="7.140625" style="20" customWidth="1"/>
    <col min="14862" max="15104" width="11.42578125" style="20"/>
    <col min="15105" max="15105" width="30" style="20" customWidth="1"/>
    <col min="15106" max="15106" width="7.7109375" style="20" customWidth="1"/>
    <col min="15107" max="15107" width="7.5703125" style="20" customWidth="1"/>
    <col min="15108" max="15108" width="6.28515625" style="20" customWidth="1"/>
    <col min="15109" max="15109" width="6.85546875" style="20" customWidth="1"/>
    <col min="15110" max="15110" width="7.85546875" style="20" customWidth="1"/>
    <col min="15111" max="15111" width="7.42578125" style="20" customWidth="1"/>
    <col min="15112" max="15112" width="5.5703125" style="20" customWidth="1"/>
    <col min="15113" max="15115" width="7.140625" style="20" customWidth="1"/>
    <col min="15116" max="15116" width="4.7109375" style="20" bestFit="1" customWidth="1"/>
    <col min="15117" max="15117" width="7.140625" style="20" customWidth="1"/>
    <col min="15118" max="15360" width="11.42578125" style="20"/>
    <col min="15361" max="15361" width="30" style="20" customWidth="1"/>
    <col min="15362" max="15362" width="7.7109375" style="20" customWidth="1"/>
    <col min="15363" max="15363" width="7.5703125" style="20" customWidth="1"/>
    <col min="15364" max="15364" width="6.28515625" style="20" customWidth="1"/>
    <col min="15365" max="15365" width="6.85546875" style="20" customWidth="1"/>
    <col min="15366" max="15366" width="7.85546875" style="20" customWidth="1"/>
    <col min="15367" max="15367" width="7.42578125" style="20" customWidth="1"/>
    <col min="15368" max="15368" width="5.5703125" style="20" customWidth="1"/>
    <col min="15369" max="15371" width="7.140625" style="20" customWidth="1"/>
    <col min="15372" max="15372" width="4.7109375" style="20" bestFit="1" customWidth="1"/>
    <col min="15373" max="15373" width="7.140625" style="20" customWidth="1"/>
    <col min="15374" max="15616" width="11.42578125" style="20"/>
    <col min="15617" max="15617" width="30" style="20" customWidth="1"/>
    <col min="15618" max="15618" width="7.7109375" style="20" customWidth="1"/>
    <col min="15619" max="15619" width="7.5703125" style="20" customWidth="1"/>
    <col min="15620" max="15620" width="6.28515625" style="20" customWidth="1"/>
    <col min="15621" max="15621" width="6.85546875" style="20" customWidth="1"/>
    <col min="15622" max="15622" width="7.85546875" style="20" customWidth="1"/>
    <col min="15623" max="15623" width="7.42578125" style="20" customWidth="1"/>
    <col min="15624" max="15624" width="5.5703125" style="20" customWidth="1"/>
    <col min="15625" max="15627" width="7.140625" style="20" customWidth="1"/>
    <col min="15628" max="15628" width="4.7109375" style="20" bestFit="1" customWidth="1"/>
    <col min="15629" max="15629" width="7.140625" style="20" customWidth="1"/>
    <col min="15630" max="15872" width="11.42578125" style="20"/>
    <col min="15873" max="15873" width="30" style="20" customWidth="1"/>
    <col min="15874" max="15874" width="7.7109375" style="20" customWidth="1"/>
    <col min="15875" max="15875" width="7.5703125" style="20" customWidth="1"/>
    <col min="15876" max="15876" width="6.28515625" style="20" customWidth="1"/>
    <col min="15877" max="15877" width="6.85546875" style="20" customWidth="1"/>
    <col min="15878" max="15878" width="7.85546875" style="20" customWidth="1"/>
    <col min="15879" max="15879" width="7.42578125" style="20" customWidth="1"/>
    <col min="15880" max="15880" width="5.5703125" style="20" customWidth="1"/>
    <col min="15881" max="15883" width="7.140625" style="20" customWidth="1"/>
    <col min="15884" max="15884" width="4.7109375" style="20" bestFit="1" customWidth="1"/>
    <col min="15885" max="15885" width="7.140625" style="20" customWidth="1"/>
    <col min="15886" max="16128" width="11.42578125" style="20"/>
    <col min="16129" max="16129" width="30" style="20" customWidth="1"/>
    <col min="16130" max="16130" width="7.7109375" style="20" customWidth="1"/>
    <col min="16131" max="16131" width="7.5703125" style="20" customWidth="1"/>
    <col min="16132" max="16132" width="6.28515625" style="20" customWidth="1"/>
    <col min="16133" max="16133" width="6.85546875" style="20" customWidth="1"/>
    <col min="16134" max="16134" width="7.85546875" style="20" customWidth="1"/>
    <col min="16135" max="16135" width="7.42578125" style="20" customWidth="1"/>
    <col min="16136" max="16136" width="5.5703125" style="20" customWidth="1"/>
    <col min="16137" max="16139" width="7.140625" style="20" customWidth="1"/>
    <col min="16140" max="16140" width="4.7109375" style="20" bestFit="1" customWidth="1"/>
    <col min="16141" max="16141" width="7.140625" style="20" customWidth="1"/>
    <col min="16142" max="16384" width="11.42578125" style="20"/>
  </cols>
  <sheetData>
    <row r="1" spans="1:14" ht="12" customHeight="1" x14ac:dyDescent="0.2">
      <c r="A1" s="206" t="s">
        <v>920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5"/>
    </row>
    <row r="2" spans="1:14" ht="12" customHeight="1" x14ac:dyDescent="0.2">
      <c r="A2" s="207" t="s">
        <v>150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5"/>
    </row>
    <row r="3" spans="1:14" s="19" customFormat="1" ht="12" customHeight="1" x14ac:dyDescent="0.2">
      <c r="A3" s="207" t="s">
        <v>948</v>
      </c>
      <c r="B3" s="207"/>
      <c r="C3" s="207"/>
      <c r="D3" s="207"/>
      <c r="E3" s="207"/>
      <c r="F3" s="207"/>
      <c r="G3" s="207"/>
      <c r="H3" s="207"/>
      <c r="I3" s="207"/>
      <c r="J3" s="207"/>
      <c r="K3" s="207"/>
      <c r="L3" s="207"/>
      <c r="M3" s="209"/>
    </row>
    <row r="4" spans="1:14" ht="15" customHeight="1" x14ac:dyDescent="0.2">
      <c r="A4" s="236"/>
      <c r="B4" s="217"/>
      <c r="C4" s="217"/>
      <c r="D4" s="217"/>
      <c r="E4" s="217"/>
      <c r="F4" s="217"/>
      <c r="G4" s="217"/>
      <c r="H4" s="217"/>
      <c r="I4" s="217"/>
      <c r="J4" s="237"/>
      <c r="K4" s="237"/>
      <c r="L4" s="237"/>
      <c r="M4" s="237"/>
    </row>
    <row r="5" spans="1:14" s="63" customFormat="1" ht="33" customHeight="1" x14ac:dyDescent="0.15">
      <c r="A5" s="343" t="s">
        <v>922</v>
      </c>
      <c r="B5" s="386" t="s">
        <v>949</v>
      </c>
      <c r="C5" s="386"/>
      <c r="D5" s="386"/>
      <c r="E5" s="386"/>
      <c r="F5" s="372" t="s">
        <v>950</v>
      </c>
      <c r="G5" s="372"/>
      <c r="H5" s="372"/>
      <c r="I5" s="372"/>
      <c r="J5" s="346" t="s">
        <v>951</v>
      </c>
      <c r="K5" s="346"/>
      <c r="L5" s="346"/>
      <c r="M5" s="346"/>
    </row>
    <row r="6" spans="1:14" s="63" customFormat="1" ht="12" customHeight="1" x14ac:dyDescent="0.15">
      <c r="A6" s="316"/>
      <c r="B6" s="386" t="s">
        <v>155</v>
      </c>
      <c r="C6" s="389" t="s">
        <v>926</v>
      </c>
      <c r="D6" s="389"/>
      <c r="E6" s="389"/>
      <c r="F6" s="386" t="s">
        <v>155</v>
      </c>
      <c r="G6" s="389" t="s">
        <v>926</v>
      </c>
      <c r="H6" s="389"/>
      <c r="I6" s="390"/>
      <c r="J6" s="386" t="s">
        <v>155</v>
      </c>
      <c r="K6" s="390" t="s">
        <v>926</v>
      </c>
      <c r="L6" s="391"/>
      <c r="M6" s="391"/>
    </row>
    <row r="7" spans="1:14" s="63" customFormat="1" ht="9" x14ac:dyDescent="0.15">
      <c r="A7" s="316"/>
      <c r="B7" s="389"/>
      <c r="C7" s="389" t="s">
        <v>413</v>
      </c>
      <c r="D7" s="386" t="s">
        <v>414</v>
      </c>
      <c r="E7" s="386" t="s">
        <v>415</v>
      </c>
      <c r="F7" s="389"/>
      <c r="G7" s="389" t="s">
        <v>413</v>
      </c>
      <c r="H7" s="386" t="s">
        <v>414</v>
      </c>
      <c r="I7" s="387" t="s">
        <v>415</v>
      </c>
      <c r="J7" s="389"/>
      <c r="K7" s="389" t="s">
        <v>413</v>
      </c>
      <c r="L7" s="386" t="s">
        <v>414</v>
      </c>
      <c r="M7" s="376" t="s">
        <v>415</v>
      </c>
    </row>
    <row r="8" spans="1:14" s="63" customFormat="1" ht="9" x14ac:dyDescent="0.15">
      <c r="A8" s="316"/>
      <c r="B8" s="389"/>
      <c r="C8" s="389"/>
      <c r="D8" s="386"/>
      <c r="E8" s="386"/>
      <c r="F8" s="389"/>
      <c r="G8" s="389"/>
      <c r="H8" s="386"/>
      <c r="I8" s="387"/>
      <c r="J8" s="389"/>
      <c r="K8" s="389"/>
      <c r="L8" s="386"/>
      <c r="M8" s="376"/>
    </row>
    <row r="9" spans="1:14" s="63" customFormat="1" ht="9" x14ac:dyDescent="0.15">
      <c r="A9" s="317"/>
      <c r="B9" s="389"/>
      <c r="C9" s="389"/>
      <c r="D9" s="386"/>
      <c r="E9" s="386"/>
      <c r="F9" s="389"/>
      <c r="G9" s="389"/>
      <c r="H9" s="386"/>
      <c r="I9" s="387"/>
      <c r="J9" s="389"/>
      <c r="K9" s="389"/>
      <c r="L9" s="386"/>
      <c r="M9" s="377"/>
    </row>
    <row r="10" spans="1:14" ht="27" customHeight="1" x14ac:dyDescent="0.2">
      <c r="A10" s="248"/>
      <c r="B10" s="239" t="s">
        <v>928</v>
      </c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20"/>
    </row>
    <row r="11" spans="1:14" ht="21.95" customHeight="1" x14ac:dyDescent="0.2">
      <c r="A11" s="20"/>
      <c r="B11" s="239" t="s">
        <v>117</v>
      </c>
      <c r="C11" s="239"/>
      <c r="D11" s="239"/>
      <c r="E11" s="239"/>
      <c r="F11" s="239"/>
      <c r="G11" s="239"/>
      <c r="H11" s="239"/>
      <c r="I11" s="239"/>
      <c r="J11" s="239"/>
      <c r="K11" s="239"/>
      <c r="L11" s="239"/>
      <c r="M11" s="20"/>
    </row>
    <row r="12" spans="1:14" ht="12" customHeight="1" x14ac:dyDescent="0.2">
      <c r="A12" s="20"/>
      <c r="B12" s="239"/>
      <c r="C12" s="239"/>
      <c r="D12" s="239"/>
      <c r="E12" s="239"/>
      <c r="F12" s="239"/>
      <c r="G12" s="239"/>
      <c r="H12" s="239"/>
      <c r="I12" s="239"/>
      <c r="J12" s="239"/>
      <c r="K12" s="239"/>
      <c r="L12" s="239"/>
      <c r="M12" s="20"/>
    </row>
    <row r="13" spans="1:14" s="63" customFormat="1" ht="12" customHeight="1" x14ac:dyDescent="0.15">
      <c r="A13" s="134" t="s">
        <v>418</v>
      </c>
      <c r="B13" s="112">
        <v>1774</v>
      </c>
      <c r="C13" s="112">
        <v>1760</v>
      </c>
      <c r="D13" s="112">
        <v>7</v>
      </c>
      <c r="E13" s="112">
        <v>7</v>
      </c>
      <c r="F13" s="112">
        <v>680</v>
      </c>
      <c r="G13" s="112">
        <v>673</v>
      </c>
      <c r="H13" s="112">
        <v>0</v>
      </c>
      <c r="I13" s="112">
        <v>7</v>
      </c>
      <c r="J13" s="241">
        <v>0.38331454340473509</v>
      </c>
      <c r="K13" s="241">
        <v>0.38238636363636364</v>
      </c>
      <c r="L13" s="241" t="s">
        <v>929</v>
      </c>
      <c r="M13" s="241">
        <v>1</v>
      </c>
      <c r="N13" s="84"/>
    </row>
    <row r="14" spans="1:14" s="63" customFormat="1" ht="12" customHeight="1" x14ac:dyDescent="0.15">
      <c r="A14" s="134" t="s">
        <v>437</v>
      </c>
      <c r="B14" s="112">
        <v>130</v>
      </c>
      <c r="C14" s="112">
        <v>130</v>
      </c>
      <c r="D14" s="112">
        <v>0</v>
      </c>
      <c r="E14" s="112">
        <v>0</v>
      </c>
      <c r="F14" s="112">
        <v>31</v>
      </c>
      <c r="G14" s="112">
        <v>31</v>
      </c>
      <c r="H14" s="112">
        <v>0</v>
      </c>
      <c r="I14" s="112">
        <v>0</v>
      </c>
      <c r="J14" s="241">
        <v>0.23846153846153847</v>
      </c>
      <c r="K14" s="241">
        <v>0.23846153846153847</v>
      </c>
      <c r="L14" s="241" t="s">
        <v>929</v>
      </c>
      <c r="M14" s="241" t="s">
        <v>929</v>
      </c>
      <c r="N14" s="84"/>
    </row>
    <row r="15" spans="1:14" s="63" customFormat="1" ht="12" customHeight="1" x14ac:dyDescent="0.15">
      <c r="A15" s="134" t="s">
        <v>440</v>
      </c>
      <c r="B15" s="112">
        <v>1099</v>
      </c>
      <c r="C15" s="112">
        <v>1067</v>
      </c>
      <c r="D15" s="112">
        <v>32</v>
      </c>
      <c r="E15" s="112">
        <v>0</v>
      </c>
      <c r="F15" s="112">
        <v>440</v>
      </c>
      <c r="G15" s="112">
        <v>428</v>
      </c>
      <c r="H15" s="112">
        <v>12</v>
      </c>
      <c r="I15" s="112">
        <v>0</v>
      </c>
      <c r="J15" s="241">
        <v>0.40036396724294815</v>
      </c>
      <c r="K15" s="241">
        <v>0.40112464854732893</v>
      </c>
      <c r="L15" s="241">
        <v>0.375</v>
      </c>
      <c r="M15" s="241" t="s">
        <v>929</v>
      </c>
      <c r="N15" s="84"/>
    </row>
    <row r="16" spans="1:14" s="63" customFormat="1" ht="12" customHeight="1" x14ac:dyDescent="0.15">
      <c r="A16" s="134" t="s">
        <v>451</v>
      </c>
      <c r="B16" s="112">
        <v>2389</v>
      </c>
      <c r="C16" s="112">
        <v>2389</v>
      </c>
      <c r="D16" s="112">
        <v>0</v>
      </c>
      <c r="E16" s="112">
        <v>0</v>
      </c>
      <c r="F16" s="112">
        <v>832</v>
      </c>
      <c r="G16" s="112">
        <v>832</v>
      </c>
      <c r="H16" s="112">
        <v>0</v>
      </c>
      <c r="I16" s="112">
        <v>0</v>
      </c>
      <c r="J16" s="241">
        <v>0.34826287149434909</v>
      </c>
      <c r="K16" s="241">
        <v>0.34826287149434909</v>
      </c>
      <c r="L16" s="241" t="s">
        <v>929</v>
      </c>
      <c r="M16" s="241" t="s">
        <v>929</v>
      </c>
    </row>
    <row r="17" spans="1:13" s="63" customFormat="1" ht="12" customHeight="1" x14ac:dyDescent="0.15">
      <c r="A17" s="134" t="s">
        <v>462</v>
      </c>
      <c r="B17" s="112">
        <v>5565</v>
      </c>
      <c r="C17" s="112">
        <v>5565</v>
      </c>
      <c r="D17" s="112">
        <v>0</v>
      </c>
      <c r="E17" s="112">
        <v>0</v>
      </c>
      <c r="F17" s="112">
        <v>414</v>
      </c>
      <c r="G17" s="112">
        <v>413</v>
      </c>
      <c r="H17" s="112">
        <v>1</v>
      </c>
      <c r="I17" s="112">
        <v>0</v>
      </c>
      <c r="J17" s="241">
        <v>7.4393530997304586E-2</v>
      </c>
      <c r="K17" s="241">
        <v>7.4213836477987419E-2</v>
      </c>
      <c r="L17" s="241" t="s">
        <v>929</v>
      </c>
      <c r="M17" s="241" t="s">
        <v>929</v>
      </c>
    </row>
    <row r="18" spans="1:13" s="63" customFormat="1" ht="12" customHeight="1" x14ac:dyDescent="0.15">
      <c r="A18" s="134" t="s">
        <v>114</v>
      </c>
      <c r="B18" s="112">
        <v>268</v>
      </c>
      <c r="C18" s="112">
        <v>268</v>
      </c>
      <c r="D18" s="112">
        <v>0</v>
      </c>
      <c r="E18" s="112">
        <v>0</v>
      </c>
      <c r="F18" s="112">
        <v>87</v>
      </c>
      <c r="G18" s="112">
        <v>87</v>
      </c>
      <c r="H18" s="112">
        <v>0</v>
      </c>
      <c r="I18" s="112">
        <v>0</v>
      </c>
      <c r="J18" s="241">
        <v>0.32462686567164178</v>
      </c>
      <c r="K18" s="241">
        <v>0.32462686567164178</v>
      </c>
      <c r="L18" s="241" t="s">
        <v>929</v>
      </c>
      <c r="M18" s="241" t="s">
        <v>929</v>
      </c>
    </row>
    <row r="19" spans="1:13" s="63" customFormat="1" ht="12" customHeight="1" x14ac:dyDescent="0.15">
      <c r="A19" s="134" t="s">
        <v>474</v>
      </c>
      <c r="B19" s="112">
        <v>1148</v>
      </c>
      <c r="C19" s="112">
        <v>1148</v>
      </c>
      <c r="D19" s="112">
        <v>0</v>
      </c>
      <c r="E19" s="112">
        <v>0</v>
      </c>
      <c r="F19" s="112">
        <v>278</v>
      </c>
      <c r="G19" s="112">
        <v>278</v>
      </c>
      <c r="H19" s="112">
        <v>0</v>
      </c>
      <c r="I19" s="112">
        <v>0</v>
      </c>
      <c r="J19" s="241">
        <v>0.24216027874564461</v>
      </c>
      <c r="K19" s="241">
        <v>0.24216027874564461</v>
      </c>
      <c r="L19" s="241" t="s">
        <v>929</v>
      </c>
      <c r="M19" s="241" t="s">
        <v>929</v>
      </c>
    </row>
    <row r="20" spans="1:13" s="63" customFormat="1" ht="12" customHeight="1" x14ac:dyDescent="0.15">
      <c r="A20" s="134" t="s">
        <v>486</v>
      </c>
      <c r="B20" s="112">
        <v>461</v>
      </c>
      <c r="C20" s="112">
        <v>460</v>
      </c>
      <c r="D20" s="112">
        <v>0</v>
      </c>
      <c r="E20" s="112">
        <v>1</v>
      </c>
      <c r="F20" s="112">
        <v>387</v>
      </c>
      <c r="G20" s="112">
        <v>386</v>
      </c>
      <c r="H20" s="112">
        <v>0</v>
      </c>
      <c r="I20" s="112">
        <v>1</v>
      </c>
      <c r="J20" s="241">
        <v>0.83947939262472882</v>
      </c>
      <c r="K20" s="241">
        <v>0.83913043478260874</v>
      </c>
      <c r="L20" s="241" t="s">
        <v>929</v>
      </c>
      <c r="M20" s="241">
        <v>1</v>
      </c>
    </row>
    <row r="21" spans="1:13" s="63" customFormat="1" ht="12" customHeight="1" x14ac:dyDescent="0.15">
      <c r="A21" s="134" t="s">
        <v>944</v>
      </c>
      <c r="B21" s="112">
        <v>13748</v>
      </c>
      <c r="C21" s="112">
        <v>13701</v>
      </c>
      <c r="D21" s="112">
        <v>40</v>
      </c>
      <c r="E21" s="112">
        <v>7</v>
      </c>
      <c r="F21" s="112">
        <v>3183</v>
      </c>
      <c r="G21" s="112">
        <v>3163</v>
      </c>
      <c r="H21" s="112">
        <v>13</v>
      </c>
      <c r="I21" s="112">
        <v>8</v>
      </c>
      <c r="J21" s="241">
        <v>0.23152458539423917</v>
      </c>
      <c r="K21" s="241">
        <v>0.23085906138238085</v>
      </c>
      <c r="L21" s="241">
        <v>0.32500000000000001</v>
      </c>
      <c r="M21" s="241">
        <v>1.1428571428571428</v>
      </c>
    </row>
    <row r="22" spans="1:13" s="63" customFormat="1" ht="36.950000000000003" customHeight="1" x14ac:dyDescent="0.15">
      <c r="A22" s="134" t="s">
        <v>945</v>
      </c>
      <c r="B22" s="112">
        <v>8096</v>
      </c>
      <c r="C22" s="112">
        <v>8049</v>
      </c>
      <c r="D22" s="112">
        <v>40</v>
      </c>
      <c r="E22" s="112">
        <v>7</v>
      </c>
      <c r="F22" s="112">
        <v>2770</v>
      </c>
      <c r="G22" s="112">
        <v>2750</v>
      </c>
      <c r="H22" s="112">
        <v>12</v>
      </c>
      <c r="I22" s="112">
        <v>8</v>
      </c>
      <c r="J22" s="241">
        <v>0.34214426877470355</v>
      </c>
      <c r="K22" s="241">
        <v>0.3416573487389738</v>
      </c>
      <c r="L22" s="241">
        <v>0.3</v>
      </c>
      <c r="M22" s="241">
        <v>1.1428571428571428</v>
      </c>
    </row>
    <row r="23" spans="1:13" s="63" customFormat="1" ht="36.950000000000003" customHeight="1" x14ac:dyDescent="0.15">
      <c r="A23" s="134" t="s">
        <v>932</v>
      </c>
      <c r="B23" s="112">
        <v>5652</v>
      </c>
      <c r="C23" s="112">
        <v>5652</v>
      </c>
      <c r="D23" s="112">
        <v>0</v>
      </c>
      <c r="E23" s="112">
        <v>0</v>
      </c>
      <c r="F23" s="112">
        <v>414</v>
      </c>
      <c r="G23" s="112">
        <v>413</v>
      </c>
      <c r="H23" s="112">
        <v>1</v>
      </c>
      <c r="I23" s="112">
        <v>0</v>
      </c>
      <c r="J23" s="241">
        <v>7.32484076433121E-2</v>
      </c>
      <c r="K23" s="241">
        <v>7.3071479122434543E-2</v>
      </c>
      <c r="L23" s="241" t="s">
        <v>929</v>
      </c>
      <c r="M23" s="241" t="s">
        <v>929</v>
      </c>
    </row>
    <row r="24" spans="1:13" s="63" customFormat="1" ht="21.95" customHeight="1" x14ac:dyDescent="0.15">
      <c r="A24" s="134"/>
      <c r="B24" s="239" t="s">
        <v>118</v>
      </c>
      <c r="C24" s="112"/>
      <c r="D24" s="112"/>
      <c r="E24" s="112"/>
      <c r="F24" s="112"/>
      <c r="G24" s="112"/>
      <c r="H24" s="112"/>
      <c r="I24" s="112"/>
      <c r="J24" s="241"/>
      <c r="K24" s="241" t="s">
        <v>933</v>
      </c>
      <c r="L24" s="241" t="s">
        <v>933</v>
      </c>
      <c r="M24" s="241" t="s">
        <v>933</v>
      </c>
    </row>
    <row r="25" spans="1:13" s="63" customFormat="1" ht="12" customHeight="1" x14ac:dyDescent="0.15">
      <c r="A25" s="134"/>
      <c r="B25" s="239"/>
      <c r="C25" s="112"/>
      <c r="D25" s="112"/>
      <c r="E25" s="112"/>
      <c r="F25" s="112"/>
      <c r="G25" s="112"/>
      <c r="H25" s="112"/>
      <c r="I25" s="112"/>
      <c r="J25" s="241"/>
      <c r="K25" s="241" t="s">
        <v>933</v>
      </c>
      <c r="L25" s="241" t="s">
        <v>933</v>
      </c>
      <c r="M25" s="241" t="s">
        <v>933</v>
      </c>
    </row>
    <row r="26" spans="1:13" s="63" customFormat="1" ht="12" customHeight="1" x14ac:dyDescent="0.15">
      <c r="A26" s="134" t="s">
        <v>418</v>
      </c>
      <c r="B26" s="112">
        <v>2478</v>
      </c>
      <c r="C26" s="112">
        <v>2335</v>
      </c>
      <c r="D26" s="112">
        <v>0</v>
      </c>
      <c r="E26" s="112">
        <v>144</v>
      </c>
      <c r="F26" s="112">
        <v>775</v>
      </c>
      <c r="G26" s="112">
        <v>691</v>
      </c>
      <c r="H26" s="112">
        <v>0</v>
      </c>
      <c r="I26" s="112">
        <v>85</v>
      </c>
      <c r="J26" s="241">
        <v>0.31275221953188054</v>
      </c>
      <c r="K26" s="241">
        <v>0.29593147751605997</v>
      </c>
      <c r="L26" s="241" t="s">
        <v>929</v>
      </c>
      <c r="M26" s="241">
        <v>0.59027777777777779</v>
      </c>
    </row>
    <row r="27" spans="1:13" s="63" customFormat="1" ht="12" customHeight="1" x14ac:dyDescent="0.15">
      <c r="A27" s="134" t="s">
        <v>437</v>
      </c>
      <c r="B27" s="112">
        <v>158</v>
      </c>
      <c r="C27" s="112">
        <v>154</v>
      </c>
      <c r="D27" s="112">
        <v>0</v>
      </c>
      <c r="E27" s="112">
        <v>4</v>
      </c>
      <c r="F27" s="112">
        <v>20</v>
      </c>
      <c r="G27" s="112">
        <v>20</v>
      </c>
      <c r="H27" s="112">
        <v>0</v>
      </c>
      <c r="I27" s="112">
        <v>0</v>
      </c>
      <c r="J27" s="241">
        <v>0.12658227848101267</v>
      </c>
      <c r="K27" s="241">
        <v>0.12987012987012986</v>
      </c>
      <c r="L27" s="241" t="s">
        <v>929</v>
      </c>
      <c r="M27" s="241" t="s">
        <v>929</v>
      </c>
    </row>
    <row r="28" spans="1:13" s="63" customFormat="1" ht="12" customHeight="1" x14ac:dyDescent="0.15">
      <c r="A28" s="134" t="s">
        <v>440</v>
      </c>
      <c r="B28" s="112">
        <v>1813</v>
      </c>
      <c r="C28" s="112">
        <v>1751</v>
      </c>
      <c r="D28" s="112">
        <v>0</v>
      </c>
      <c r="E28" s="112">
        <v>62</v>
      </c>
      <c r="F28" s="112">
        <v>561</v>
      </c>
      <c r="G28" s="112">
        <v>523</v>
      </c>
      <c r="H28" s="112">
        <v>0</v>
      </c>
      <c r="I28" s="112">
        <v>38</v>
      </c>
      <c r="J28" s="241">
        <v>0.30943188086045231</v>
      </c>
      <c r="K28" s="241">
        <v>0.29868646487721301</v>
      </c>
      <c r="L28" s="241" t="s">
        <v>929</v>
      </c>
      <c r="M28" s="241">
        <v>0.61290322580645162</v>
      </c>
    </row>
    <row r="29" spans="1:13" s="63" customFormat="1" ht="12" customHeight="1" x14ac:dyDescent="0.15">
      <c r="A29" s="134" t="s">
        <v>451</v>
      </c>
      <c r="B29" s="112">
        <v>3025</v>
      </c>
      <c r="C29" s="112">
        <v>3002</v>
      </c>
      <c r="D29" s="112">
        <v>0</v>
      </c>
      <c r="E29" s="112">
        <v>23</v>
      </c>
      <c r="F29" s="112">
        <v>917</v>
      </c>
      <c r="G29" s="112">
        <v>905</v>
      </c>
      <c r="H29" s="112">
        <v>0</v>
      </c>
      <c r="I29" s="112">
        <v>12</v>
      </c>
      <c r="J29" s="241">
        <v>0.30314049586776859</v>
      </c>
      <c r="K29" s="241">
        <v>0.30146568954030645</v>
      </c>
      <c r="L29" s="241" t="s">
        <v>929</v>
      </c>
      <c r="M29" s="241">
        <v>0.52173913043478259</v>
      </c>
    </row>
    <row r="30" spans="1:13" s="63" customFormat="1" ht="12" customHeight="1" x14ac:dyDescent="0.15">
      <c r="A30" s="134" t="s">
        <v>462</v>
      </c>
      <c r="B30" s="112">
        <v>5883</v>
      </c>
      <c r="C30" s="112">
        <v>5883</v>
      </c>
      <c r="D30" s="112">
        <v>0</v>
      </c>
      <c r="E30" s="112">
        <v>0</v>
      </c>
      <c r="F30" s="112">
        <v>575</v>
      </c>
      <c r="G30" s="112">
        <v>575</v>
      </c>
      <c r="H30" s="112">
        <v>0</v>
      </c>
      <c r="I30" s="112">
        <v>0</v>
      </c>
      <c r="J30" s="241">
        <v>9.7739248682644914E-2</v>
      </c>
      <c r="K30" s="241">
        <v>9.7739248682644914E-2</v>
      </c>
      <c r="L30" s="241" t="s">
        <v>929</v>
      </c>
      <c r="M30" s="241" t="s">
        <v>929</v>
      </c>
    </row>
    <row r="31" spans="1:13" s="63" customFormat="1" ht="12" customHeight="1" x14ac:dyDescent="0.15">
      <c r="A31" s="134" t="s">
        <v>467</v>
      </c>
      <c r="B31" s="112">
        <v>148</v>
      </c>
      <c r="C31" s="112">
        <v>148</v>
      </c>
      <c r="D31" s="112">
        <v>0</v>
      </c>
      <c r="E31" s="112">
        <v>0</v>
      </c>
      <c r="F31" s="112">
        <v>35</v>
      </c>
      <c r="G31" s="112">
        <v>35</v>
      </c>
      <c r="H31" s="112">
        <v>0</v>
      </c>
      <c r="I31" s="112">
        <v>0</v>
      </c>
      <c r="J31" s="241">
        <v>0.23648648648648649</v>
      </c>
      <c r="K31" s="241">
        <v>0.23648648648648649</v>
      </c>
      <c r="L31" s="241" t="s">
        <v>929</v>
      </c>
      <c r="M31" s="241" t="s">
        <v>929</v>
      </c>
    </row>
    <row r="32" spans="1:13" s="63" customFormat="1" ht="12" customHeight="1" x14ac:dyDescent="0.15">
      <c r="A32" s="134" t="s">
        <v>114</v>
      </c>
      <c r="B32" s="112">
        <v>187</v>
      </c>
      <c r="C32" s="112">
        <v>187</v>
      </c>
      <c r="D32" s="112">
        <v>0</v>
      </c>
      <c r="E32" s="112">
        <v>0</v>
      </c>
      <c r="F32" s="112">
        <v>49</v>
      </c>
      <c r="G32" s="112">
        <v>49</v>
      </c>
      <c r="H32" s="112">
        <v>0</v>
      </c>
      <c r="I32" s="112">
        <v>0</v>
      </c>
      <c r="J32" s="241">
        <v>0.26203208556149732</v>
      </c>
      <c r="K32" s="241">
        <v>0.26203208556149732</v>
      </c>
      <c r="L32" s="241" t="s">
        <v>929</v>
      </c>
      <c r="M32" s="241" t="s">
        <v>929</v>
      </c>
    </row>
    <row r="33" spans="1:13" s="63" customFormat="1" ht="12" customHeight="1" x14ac:dyDescent="0.15">
      <c r="A33" s="134" t="s">
        <v>474</v>
      </c>
      <c r="B33" s="112">
        <v>1376</v>
      </c>
      <c r="C33" s="112">
        <v>1376</v>
      </c>
      <c r="D33" s="112">
        <v>0</v>
      </c>
      <c r="E33" s="112">
        <v>0</v>
      </c>
      <c r="F33" s="112">
        <v>307</v>
      </c>
      <c r="G33" s="112">
        <v>307</v>
      </c>
      <c r="H33" s="112">
        <v>0</v>
      </c>
      <c r="I33" s="112">
        <v>0</v>
      </c>
      <c r="J33" s="241">
        <v>0.22311046511627908</v>
      </c>
      <c r="K33" s="241">
        <v>0.22311046511627908</v>
      </c>
      <c r="L33" s="241" t="s">
        <v>929</v>
      </c>
      <c r="M33" s="241" t="s">
        <v>929</v>
      </c>
    </row>
    <row r="34" spans="1:13" s="63" customFormat="1" ht="12" customHeight="1" x14ac:dyDescent="0.15">
      <c r="A34" s="134" t="s">
        <v>486</v>
      </c>
      <c r="B34" s="112">
        <v>620</v>
      </c>
      <c r="C34" s="112">
        <v>576</v>
      </c>
      <c r="D34" s="112">
        <v>0</v>
      </c>
      <c r="E34" s="112">
        <v>44</v>
      </c>
      <c r="F34" s="112">
        <v>252</v>
      </c>
      <c r="G34" s="112">
        <v>236</v>
      </c>
      <c r="H34" s="112">
        <v>0</v>
      </c>
      <c r="I34" s="112">
        <v>16</v>
      </c>
      <c r="J34" s="241">
        <v>0.40645161290322579</v>
      </c>
      <c r="K34" s="241">
        <v>0.40972222222222221</v>
      </c>
      <c r="L34" s="241" t="s">
        <v>929</v>
      </c>
      <c r="M34" s="241">
        <v>0.36363636363636365</v>
      </c>
    </row>
    <row r="35" spans="1:13" s="63" customFormat="1" ht="12" customHeight="1" x14ac:dyDescent="0.15">
      <c r="A35" s="134" t="s">
        <v>944</v>
      </c>
      <c r="B35" s="112">
        <v>16524</v>
      </c>
      <c r="C35" s="112">
        <v>16230</v>
      </c>
      <c r="D35" s="112">
        <v>0</v>
      </c>
      <c r="E35" s="112">
        <v>294</v>
      </c>
      <c r="F35" s="112">
        <v>3500</v>
      </c>
      <c r="G35" s="112">
        <v>3350</v>
      </c>
      <c r="H35" s="112">
        <v>0</v>
      </c>
      <c r="I35" s="112">
        <v>151</v>
      </c>
      <c r="J35" s="241">
        <v>0.21181312030985233</v>
      </c>
      <c r="K35" s="241">
        <v>0.20640788662969808</v>
      </c>
      <c r="L35" s="241" t="s">
        <v>929</v>
      </c>
      <c r="M35" s="241">
        <v>0.51360544217687076</v>
      </c>
    </row>
    <row r="36" spans="1:13" s="63" customFormat="1" ht="36.75" customHeight="1" x14ac:dyDescent="0.15">
      <c r="A36" s="134" t="s">
        <v>945</v>
      </c>
      <c r="B36" s="112">
        <v>10619</v>
      </c>
      <c r="C36" s="112">
        <v>10326</v>
      </c>
      <c r="D36" s="112">
        <v>0</v>
      </c>
      <c r="E36" s="112">
        <v>294</v>
      </c>
      <c r="F36" s="112">
        <v>2924</v>
      </c>
      <c r="G36" s="112">
        <v>2774</v>
      </c>
      <c r="H36" s="112">
        <v>0</v>
      </c>
      <c r="I36" s="112">
        <v>151</v>
      </c>
      <c r="J36" s="241">
        <v>0.27535549486769001</v>
      </c>
      <c r="K36" s="241">
        <v>0.26864226225062948</v>
      </c>
      <c r="L36" s="241" t="s">
        <v>929</v>
      </c>
      <c r="M36" s="241">
        <v>0.51360544217687076</v>
      </c>
    </row>
    <row r="37" spans="1:13" s="63" customFormat="1" ht="36.75" customHeight="1" x14ac:dyDescent="0.15">
      <c r="A37" s="134" t="s">
        <v>932</v>
      </c>
      <c r="B37" s="112">
        <v>5905</v>
      </c>
      <c r="C37" s="112">
        <v>5905</v>
      </c>
      <c r="D37" s="112">
        <v>0</v>
      </c>
      <c r="E37" s="112">
        <v>0</v>
      </c>
      <c r="F37" s="112">
        <v>576</v>
      </c>
      <c r="G37" s="112">
        <v>576</v>
      </c>
      <c r="H37" s="112">
        <v>0</v>
      </c>
      <c r="I37" s="112">
        <v>0</v>
      </c>
      <c r="J37" s="241">
        <v>9.7544453852667232E-2</v>
      </c>
      <c r="K37" s="241">
        <v>9.7544453852667232E-2</v>
      </c>
      <c r="L37" s="241" t="s">
        <v>929</v>
      </c>
      <c r="M37" s="241" t="s">
        <v>929</v>
      </c>
    </row>
    <row r="38" spans="1:13" s="63" customFormat="1" ht="21.95" customHeight="1" x14ac:dyDescent="0.15">
      <c r="A38" s="134"/>
      <c r="B38" s="239" t="s">
        <v>119</v>
      </c>
      <c r="C38" s="112"/>
      <c r="D38" s="112"/>
      <c r="E38" s="112"/>
      <c r="F38" s="112"/>
      <c r="G38" s="112"/>
      <c r="H38" s="112"/>
      <c r="I38" s="112"/>
      <c r="J38" s="241"/>
      <c r="K38" s="241" t="s">
        <v>933</v>
      </c>
      <c r="L38" s="241" t="s">
        <v>933</v>
      </c>
      <c r="M38" s="241" t="s">
        <v>933</v>
      </c>
    </row>
    <row r="39" spans="1:13" s="63" customFormat="1" ht="12" customHeight="1" x14ac:dyDescent="0.15">
      <c r="A39" s="134"/>
      <c r="B39" s="240"/>
      <c r="C39" s="112"/>
      <c r="D39" s="112"/>
      <c r="E39" s="112"/>
      <c r="F39" s="112"/>
      <c r="G39" s="112"/>
      <c r="H39" s="112"/>
      <c r="I39" s="112"/>
      <c r="J39" s="241"/>
      <c r="K39" s="241" t="s">
        <v>933</v>
      </c>
      <c r="L39" s="241" t="s">
        <v>933</v>
      </c>
      <c r="M39" s="241" t="s">
        <v>933</v>
      </c>
    </row>
    <row r="40" spans="1:13" s="63" customFormat="1" ht="12" customHeight="1" x14ac:dyDescent="0.15">
      <c r="A40" s="134" t="s">
        <v>418</v>
      </c>
      <c r="B40" s="112">
        <v>789</v>
      </c>
      <c r="C40" s="112">
        <v>787</v>
      </c>
      <c r="D40" s="112">
        <v>2</v>
      </c>
      <c r="E40" s="112">
        <v>0</v>
      </c>
      <c r="F40" s="112">
        <v>349</v>
      </c>
      <c r="G40" s="112">
        <v>346</v>
      </c>
      <c r="H40" s="112">
        <v>3</v>
      </c>
      <c r="I40" s="112">
        <v>0</v>
      </c>
      <c r="J40" s="241">
        <v>0.44233206590621038</v>
      </c>
      <c r="K40" s="241">
        <v>0.43964421855146124</v>
      </c>
      <c r="L40" s="241">
        <v>1.5</v>
      </c>
      <c r="M40" s="241" t="s">
        <v>929</v>
      </c>
    </row>
    <row r="41" spans="1:13" s="63" customFormat="1" ht="12" customHeight="1" x14ac:dyDescent="0.15">
      <c r="A41" s="134" t="s">
        <v>437</v>
      </c>
      <c r="B41" s="112">
        <v>16</v>
      </c>
      <c r="C41" s="112">
        <v>16</v>
      </c>
      <c r="D41" s="112">
        <v>0</v>
      </c>
      <c r="E41" s="112">
        <v>0</v>
      </c>
      <c r="F41" s="112">
        <v>4</v>
      </c>
      <c r="G41" s="112">
        <v>4</v>
      </c>
      <c r="H41" s="112">
        <v>0</v>
      </c>
      <c r="I41" s="112">
        <v>0</v>
      </c>
      <c r="J41" s="241">
        <v>0.25</v>
      </c>
      <c r="K41" s="241">
        <v>0.25</v>
      </c>
      <c r="L41" s="241" t="s">
        <v>929</v>
      </c>
      <c r="M41" s="241" t="s">
        <v>929</v>
      </c>
    </row>
    <row r="42" spans="1:13" s="63" customFormat="1" ht="12" customHeight="1" x14ac:dyDescent="0.15">
      <c r="A42" s="134" t="s">
        <v>440</v>
      </c>
      <c r="B42" s="112">
        <v>481</v>
      </c>
      <c r="C42" s="112">
        <v>413</v>
      </c>
      <c r="D42" s="112">
        <v>69</v>
      </c>
      <c r="E42" s="112">
        <v>0</v>
      </c>
      <c r="F42" s="112">
        <v>255</v>
      </c>
      <c r="G42" s="112">
        <v>205</v>
      </c>
      <c r="H42" s="112">
        <v>50</v>
      </c>
      <c r="I42" s="112">
        <v>0</v>
      </c>
      <c r="J42" s="241">
        <v>0.53014553014553012</v>
      </c>
      <c r="K42" s="241">
        <v>0.49636803874092011</v>
      </c>
      <c r="L42" s="241">
        <v>0.72463768115942029</v>
      </c>
      <c r="M42" s="241" t="s">
        <v>929</v>
      </c>
    </row>
    <row r="43" spans="1:13" s="63" customFormat="1" ht="12" customHeight="1" x14ac:dyDescent="0.15">
      <c r="A43" s="134" t="s">
        <v>451</v>
      </c>
      <c r="B43" s="112">
        <v>962</v>
      </c>
      <c r="C43" s="112">
        <v>962</v>
      </c>
      <c r="D43" s="112">
        <v>0</v>
      </c>
      <c r="E43" s="112">
        <v>0</v>
      </c>
      <c r="F43" s="112">
        <v>400</v>
      </c>
      <c r="G43" s="112">
        <v>400</v>
      </c>
      <c r="H43" s="112">
        <v>0</v>
      </c>
      <c r="I43" s="112">
        <v>0</v>
      </c>
      <c r="J43" s="241">
        <v>0.41580041580041582</v>
      </c>
      <c r="K43" s="241">
        <v>0.41580041580041582</v>
      </c>
      <c r="L43" s="241" t="s">
        <v>929</v>
      </c>
      <c r="M43" s="241" t="s">
        <v>929</v>
      </c>
    </row>
    <row r="44" spans="1:13" s="63" customFormat="1" ht="12" customHeight="1" x14ac:dyDescent="0.15">
      <c r="A44" s="134" t="s">
        <v>462</v>
      </c>
      <c r="B44" s="112">
        <v>2174</v>
      </c>
      <c r="C44" s="112">
        <v>2174</v>
      </c>
      <c r="D44" s="112">
        <v>0</v>
      </c>
      <c r="E44" s="112">
        <v>0</v>
      </c>
      <c r="F44" s="112">
        <v>172</v>
      </c>
      <c r="G44" s="112">
        <v>172</v>
      </c>
      <c r="H44" s="112">
        <v>0</v>
      </c>
      <c r="I44" s="112">
        <v>0</v>
      </c>
      <c r="J44" s="241">
        <v>7.9116835326586935E-2</v>
      </c>
      <c r="K44" s="241">
        <v>7.9116835326586935E-2</v>
      </c>
      <c r="L44" s="241" t="s">
        <v>929</v>
      </c>
      <c r="M44" s="241" t="s">
        <v>929</v>
      </c>
    </row>
    <row r="45" spans="1:13" s="63" customFormat="1" ht="12" customHeight="1" x14ac:dyDescent="0.15">
      <c r="A45" s="134" t="s">
        <v>467</v>
      </c>
      <c r="B45" s="112">
        <v>116</v>
      </c>
      <c r="C45" s="112">
        <v>116</v>
      </c>
      <c r="D45" s="112">
        <v>0</v>
      </c>
      <c r="E45" s="112">
        <v>0</v>
      </c>
      <c r="F45" s="112">
        <v>29</v>
      </c>
      <c r="G45" s="112">
        <v>29</v>
      </c>
      <c r="H45" s="112">
        <v>0</v>
      </c>
      <c r="I45" s="112">
        <v>0</v>
      </c>
      <c r="J45" s="241">
        <v>0.25</v>
      </c>
      <c r="K45" s="241">
        <v>0.25</v>
      </c>
      <c r="L45" s="241" t="s">
        <v>929</v>
      </c>
      <c r="M45" s="241" t="s">
        <v>929</v>
      </c>
    </row>
    <row r="46" spans="1:13" s="63" customFormat="1" ht="12" customHeight="1" x14ac:dyDescent="0.15">
      <c r="A46" s="134" t="s">
        <v>114</v>
      </c>
      <c r="B46" s="112">
        <v>58</v>
      </c>
      <c r="C46" s="112">
        <v>58</v>
      </c>
      <c r="D46" s="112">
        <v>0</v>
      </c>
      <c r="E46" s="112">
        <v>0</v>
      </c>
      <c r="F46" s="112">
        <v>25</v>
      </c>
      <c r="G46" s="112">
        <v>25</v>
      </c>
      <c r="H46" s="112">
        <v>0</v>
      </c>
      <c r="I46" s="112">
        <v>0</v>
      </c>
      <c r="J46" s="241">
        <v>0.43103448275862066</v>
      </c>
      <c r="K46" s="241">
        <v>0.43103448275862066</v>
      </c>
      <c r="L46" s="241" t="s">
        <v>929</v>
      </c>
      <c r="M46" s="241" t="s">
        <v>929</v>
      </c>
    </row>
    <row r="47" spans="1:13" s="63" customFormat="1" ht="12" customHeight="1" x14ac:dyDescent="0.15">
      <c r="A47" s="134" t="s">
        <v>474</v>
      </c>
      <c r="B47" s="112">
        <v>700</v>
      </c>
      <c r="C47" s="112">
        <v>700</v>
      </c>
      <c r="D47" s="112">
        <v>0</v>
      </c>
      <c r="E47" s="112">
        <v>0</v>
      </c>
      <c r="F47" s="112">
        <v>197</v>
      </c>
      <c r="G47" s="112">
        <v>197</v>
      </c>
      <c r="H47" s="112">
        <v>0</v>
      </c>
      <c r="I47" s="112">
        <v>0</v>
      </c>
      <c r="J47" s="241">
        <v>0.28142857142857142</v>
      </c>
      <c r="K47" s="241">
        <v>0.28142857142857142</v>
      </c>
      <c r="L47" s="241" t="s">
        <v>929</v>
      </c>
      <c r="M47" s="241" t="s">
        <v>929</v>
      </c>
    </row>
    <row r="48" spans="1:13" s="63" customFormat="1" ht="12" customHeight="1" x14ac:dyDescent="0.15">
      <c r="A48" s="134" t="s">
        <v>486</v>
      </c>
      <c r="B48" s="112">
        <v>423</v>
      </c>
      <c r="C48" s="112">
        <v>412</v>
      </c>
      <c r="D48" s="112">
        <v>12</v>
      </c>
      <c r="E48" s="112">
        <v>0</v>
      </c>
      <c r="F48" s="112">
        <v>306</v>
      </c>
      <c r="G48" s="112">
        <v>305</v>
      </c>
      <c r="H48" s="112">
        <v>1</v>
      </c>
      <c r="I48" s="112">
        <v>0</v>
      </c>
      <c r="J48" s="241">
        <v>0.72340425531914898</v>
      </c>
      <c r="K48" s="241">
        <v>0.74029126213592233</v>
      </c>
      <c r="L48" s="241">
        <v>8.3333333333333329E-2</v>
      </c>
      <c r="M48" s="241" t="s">
        <v>929</v>
      </c>
    </row>
    <row r="49" spans="1:13" s="63" customFormat="1" ht="12" customHeight="1" x14ac:dyDescent="0.15">
      <c r="A49" s="134" t="s">
        <v>944</v>
      </c>
      <c r="B49" s="112">
        <v>6053</v>
      </c>
      <c r="C49" s="112">
        <v>5970</v>
      </c>
      <c r="D49" s="112">
        <v>83</v>
      </c>
      <c r="E49" s="112">
        <v>0</v>
      </c>
      <c r="F49" s="112">
        <v>1768</v>
      </c>
      <c r="G49" s="112">
        <v>1714</v>
      </c>
      <c r="H49" s="112">
        <v>54</v>
      </c>
      <c r="I49" s="112">
        <v>0</v>
      </c>
      <c r="J49" s="241">
        <v>0.29208656864364779</v>
      </c>
      <c r="K49" s="241">
        <v>0.28710217755443884</v>
      </c>
      <c r="L49" s="241">
        <v>0.6506024096385542</v>
      </c>
      <c r="M49" s="241" t="s">
        <v>929</v>
      </c>
    </row>
    <row r="50" spans="1:13" s="63" customFormat="1" ht="36.950000000000003" customHeight="1" x14ac:dyDescent="0.15">
      <c r="A50" s="134" t="s">
        <v>945</v>
      </c>
      <c r="B50" s="112">
        <v>3831</v>
      </c>
      <c r="C50" s="112">
        <v>3748</v>
      </c>
      <c r="D50" s="112">
        <v>83</v>
      </c>
      <c r="E50" s="112">
        <v>0</v>
      </c>
      <c r="F50" s="112">
        <v>1595</v>
      </c>
      <c r="G50" s="112">
        <v>1541</v>
      </c>
      <c r="H50" s="112">
        <v>54</v>
      </c>
      <c r="I50" s="112">
        <v>0</v>
      </c>
      <c r="J50" s="241">
        <v>0.41634038110154009</v>
      </c>
      <c r="K50" s="241">
        <v>0.41115261472785486</v>
      </c>
      <c r="L50" s="241">
        <v>0.6506024096385542</v>
      </c>
      <c r="M50" s="241" t="s">
        <v>929</v>
      </c>
    </row>
    <row r="51" spans="1:13" s="63" customFormat="1" ht="41.25" customHeight="1" x14ac:dyDescent="0.15">
      <c r="A51" s="134" t="s">
        <v>932</v>
      </c>
      <c r="B51" s="112">
        <v>2221</v>
      </c>
      <c r="C51" s="112">
        <v>2221</v>
      </c>
      <c r="D51" s="112">
        <v>0</v>
      </c>
      <c r="E51" s="112">
        <v>0</v>
      </c>
      <c r="F51" s="112">
        <v>173</v>
      </c>
      <c r="G51" s="112">
        <v>173</v>
      </c>
      <c r="H51" s="112">
        <v>0</v>
      </c>
      <c r="I51" s="112">
        <v>0</v>
      </c>
      <c r="J51" s="241">
        <v>7.7892841062584428E-2</v>
      </c>
      <c r="K51" s="241">
        <v>7.7892841062584428E-2</v>
      </c>
      <c r="L51" s="241" t="s">
        <v>929</v>
      </c>
      <c r="M51" s="241" t="s">
        <v>929</v>
      </c>
    </row>
    <row r="52" spans="1:13" s="63" customFormat="1" ht="12" customHeight="1" x14ac:dyDescent="0.15">
      <c r="A52" s="134"/>
      <c r="C52" s="112"/>
      <c r="D52" s="112"/>
      <c r="E52" s="112"/>
      <c r="F52" s="112"/>
      <c r="G52" s="112"/>
      <c r="H52" s="112"/>
      <c r="I52" s="112"/>
      <c r="J52" s="241"/>
      <c r="K52" s="241" t="s">
        <v>933</v>
      </c>
      <c r="L52" s="241" t="s">
        <v>933</v>
      </c>
      <c r="M52" s="241" t="s">
        <v>933</v>
      </c>
    </row>
    <row r="53" spans="1:13" s="63" customFormat="1" ht="12" customHeight="1" x14ac:dyDescent="0.15">
      <c r="A53" s="134"/>
      <c r="C53" s="112"/>
      <c r="D53" s="112"/>
      <c r="E53" s="112"/>
      <c r="F53" s="112"/>
      <c r="G53" s="112"/>
      <c r="H53" s="112"/>
      <c r="I53" s="112"/>
      <c r="J53" s="241"/>
      <c r="K53" s="241" t="s">
        <v>933</v>
      </c>
      <c r="L53" s="241" t="s">
        <v>933</v>
      </c>
      <c r="M53" s="241" t="s">
        <v>933</v>
      </c>
    </row>
    <row r="54" spans="1:13" s="63" customFormat="1" ht="12" customHeight="1" x14ac:dyDescent="0.15">
      <c r="A54" s="134"/>
      <c r="C54" s="112"/>
      <c r="D54" s="112"/>
      <c r="E54" s="112"/>
      <c r="F54" s="112"/>
      <c r="G54" s="112"/>
      <c r="H54" s="112"/>
      <c r="I54" s="112"/>
      <c r="J54" s="241"/>
      <c r="K54" s="241"/>
      <c r="L54" s="241"/>
      <c r="M54" s="241"/>
    </row>
    <row r="55" spans="1:13" s="63" customFormat="1" ht="12" customHeight="1" x14ac:dyDescent="0.15">
      <c r="A55" s="134"/>
      <c r="C55" s="112"/>
      <c r="D55" s="112"/>
      <c r="E55" s="112"/>
      <c r="F55" s="112"/>
      <c r="G55" s="112"/>
      <c r="H55" s="112"/>
      <c r="I55" s="112"/>
      <c r="J55" s="241"/>
      <c r="K55" s="241" t="s">
        <v>933</v>
      </c>
      <c r="L55" s="241" t="s">
        <v>933</v>
      </c>
      <c r="M55" s="241" t="s">
        <v>933</v>
      </c>
    </row>
    <row r="56" spans="1:13" s="63" customFormat="1" ht="12" customHeight="1" x14ac:dyDescent="0.15">
      <c r="C56" s="112"/>
      <c r="D56" s="112"/>
      <c r="E56" s="112"/>
      <c r="F56" s="112"/>
      <c r="G56" s="112"/>
      <c r="H56" s="112"/>
      <c r="I56" s="112"/>
      <c r="J56" s="241"/>
      <c r="K56" s="241" t="s">
        <v>933</v>
      </c>
      <c r="L56" s="241" t="s">
        <v>933</v>
      </c>
      <c r="M56" s="241" t="s">
        <v>933</v>
      </c>
    </row>
    <row r="57" spans="1:13" s="63" customFormat="1" ht="12" customHeight="1" x14ac:dyDescent="0.15">
      <c r="A57" s="238" t="s">
        <v>934</v>
      </c>
      <c r="C57" s="112"/>
      <c r="D57" s="112"/>
      <c r="E57" s="112"/>
      <c r="F57" s="112"/>
      <c r="G57" s="112"/>
      <c r="H57" s="112"/>
      <c r="I57" s="112"/>
      <c r="J57" s="241"/>
      <c r="K57" s="241" t="s">
        <v>933</v>
      </c>
      <c r="L57" s="241" t="s">
        <v>933</v>
      </c>
      <c r="M57" s="241" t="s">
        <v>933</v>
      </c>
    </row>
    <row r="58" spans="1:13" s="63" customFormat="1" ht="12" customHeight="1" x14ac:dyDescent="0.15">
      <c r="A58" s="242" t="s">
        <v>946</v>
      </c>
      <c r="C58" s="112"/>
      <c r="D58" s="112"/>
      <c r="E58" s="112"/>
      <c r="F58" s="112"/>
      <c r="G58" s="112"/>
      <c r="H58" s="112"/>
      <c r="I58" s="112"/>
      <c r="J58" s="241"/>
      <c r="K58" s="241" t="s">
        <v>933</v>
      </c>
      <c r="L58" s="241" t="s">
        <v>933</v>
      </c>
      <c r="M58" s="241" t="s">
        <v>933</v>
      </c>
    </row>
    <row r="59" spans="1:13" s="63" customFormat="1" ht="12" customHeight="1" x14ac:dyDescent="0.15">
      <c r="A59" s="134" t="s">
        <v>947</v>
      </c>
      <c r="C59" s="112"/>
      <c r="D59" s="112"/>
      <c r="E59" s="112"/>
      <c r="F59" s="112"/>
      <c r="G59" s="112"/>
      <c r="H59" s="112"/>
      <c r="I59" s="112"/>
      <c r="J59" s="241"/>
      <c r="K59" s="241"/>
      <c r="L59" s="241"/>
      <c r="M59" s="241"/>
    </row>
    <row r="60" spans="1:13" s="63" customFormat="1" ht="12" customHeight="1" x14ac:dyDescent="0.15">
      <c r="A60" s="134"/>
      <c r="C60" s="112"/>
      <c r="D60" s="112"/>
      <c r="E60" s="112"/>
      <c r="F60" s="112"/>
      <c r="G60" s="112"/>
      <c r="H60" s="112"/>
      <c r="I60" s="112"/>
      <c r="J60" s="241"/>
      <c r="K60" s="241"/>
      <c r="L60" s="241"/>
      <c r="M60" s="241"/>
    </row>
    <row r="61" spans="1:13" s="63" customFormat="1" ht="12" customHeight="1" x14ac:dyDescent="0.15">
      <c r="A61" s="134"/>
      <c r="C61" s="112"/>
      <c r="D61" s="112"/>
      <c r="E61" s="112"/>
      <c r="F61" s="112"/>
      <c r="G61" s="112"/>
      <c r="H61" s="112"/>
      <c r="I61" s="112"/>
      <c r="J61" s="241"/>
      <c r="K61" s="241"/>
      <c r="L61" s="241"/>
      <c r="M61" s="241"/>
    </row>
    <row r="62" spans="1:13" s="63" customFormat="1" ht="9" x14ac:dyDescent="0.15">
      <c r="A62" s="320" t="s">
        <v>73</v>
      </c>
      <c r="B62" s="320"/>
      <c r="C62" s="320"/>
      <c r="D62" s="320"/>
      <c r="E62" s="320"/>
      <c r="F62" s="112"/>
      <c r="G62" s="112"/>
      <c r="H62" s="112"/>
      <c r="I62" s="112"/>
      <c r="J62" s="241"/>
      <c r="K62" s="241" t="s">
        <v>933</v>
      </c>
      <c r="L62" s="241" t="s">
        <v>933</v>
      </c>
      <c r="M62" s="241" t="s">
        <v>933</v>
      </c>
    </row>
    <row r="63" spans="1:13" s="63" customFormat="1" ht="27" customHeight="1" x14ac:dyDescent="0.15">
      <c r="A63" s="238"/>
      <c r="B63" s="239" t="s">
        <v>928</v>
      </c>
      <c r="C63" s="166"/>
      <c r="D63" s="166"/>
      <c r="E63" s="166"/>
      <c r="F63" s="166"/>
      <c r="G63" s="166"/>
      <c r="H63" s="166"/>
      <c r="I63" s="166"/>
      <c r="J63" s="166"/>
      <c r="K63" s="166"/>
      <c r="L63" s="166"/>
    </row>
    <row r="64" spans="1:13" s="63" customFormat="1" ht="21.95" customHeight="1" x14ac:dyDescent="0.15">
      <c r="A64" s="134"/>
      <c r="B64" s="239" t="s">
        <v>120</v>
      </c>
      <c r="C64" s="112"/>
      <c r="D64" s="112"/>
      <c r="E64" s="112"/>
      <c r="F64" s="112"/>
      <c r="G64" s="112"/>
      <c r="H64" s="112"/>
      <c r="I64" s="112"/>
      <c r="J64" s="241"/>
      <c r="K64" s="241" t="s">
        <v>933</v>
      </c>
      <c r="L64" s="241" t="s">
        <v>933</v>
      </c>
      <c r="M64" s="241" t="s">
        <v>933</v>
      </c>
    </row>
    <row r="65" spans="1:13" s="63" customFormat="1" ht="12" customHeight="1" x14ac:dyDescent="0.2">
      <c r="A65" s="134"/>
      <c r="B65" s="245"/>
      <c r="C65" s="112"/>
      <c r="D65" s="112"/>
      <c r="E65" s="112"/>
      <c r="F65" s="112"/>
      <c r="G65" s="112"/>
      <c r="H65" s="112"/>
      <c r="I65" s="112"/>
      <c r="J65" s="241"/>
      <c r="K65" s="241" t="s">
        <v>933</v>
      </c>
      <c r="L65" s="241" t="s">
        <v>933</v>
      </c>
      <c r="M65" s="241" t="s">
        <v>933</v>
      </c>
    </row>
    <row r="66" spans="1:13" s="63" customFormat="1" ht="12" customHeight="1" x14ac:dyDescent="0.15">
      <c r="A66" s="134" t="s">
        <v>418</v>
      </c>
      <c r="B66" s="112">
        <v>300</v>
      </c>
      <c r="C66" s="112">
        <v>300</v>
      </c>
      <c r="D66" s="112">
        <v>0</v>
      </c>
      <c r="E66" s="112">
        <v>0</v>
      </c>
      <c r="F66" s="112">
        <v>113</v>
      </c>
      <c r="G66" s="112">
        <v>113</v>
      </c>
      <c r="H66" s="112">
        <v>0</v>
      </c>
      <c r="I66" s="112">
        <v>0</v>
      </c>
      <c r="J66" s="241">
        <v>0.37666666666666665</v>
      </c>
      <c r="K66" s="241">
        <v>0.37666666666666665</v>
      </c>
      <c r="L66" s="241" t="s">
        <v>929</v>
      </c>
      <c r="M66" s="241" t="s">
        <v>929</v>
      </c>
    </row>
    <row r="67" spans="1:13" s="63" customFormat="1" ht="12" customHeight="1" x14ac:dyDescent="0.15">
      <c r="A67" s="134" t="s">
        <v>437</v>
      </c>
      <c r="B67" s="112">
        <v>34</v>
      </c>
      <c r="C67" s="112">
        <v>34</v>
      </c>
      <c r="D67" s="112">
        <v>0</v>
      </c>
      <c r="E67" s="112">
        <v>0</v>
      </c>
      <c r="F67" s="112">
        <v>7</v>
      </c>
      <c r="G67" s="112">
        <v>7</v>
      </c>
      <c r="H67" s="112">
        <v>0</v>
      </c>
      <c r="I67" s="112">
        <v>0</v>
      </c>
      <c r="J67" s="241">
        <v>0.20588235294117646</v>
      </c>
      <c r="K67" s="241">
        <v>0.20588235294117646</v>
      </c>
      <c r="L67" s="241" t="s">
        <v>929</v>
      </c>
      <c r="M67" s="241" t="s">
        <v>929</v>
      </c>
    </row>
    <row r="68" spans="1:13" s="63" customFormat="1" ht="12" customHeight="1" x14ac:dyDescent="0.15">
      <c r="A68" s="134" t="s">
        <v>440</v>
      </c>
      <c r="B68" s="112">
        <v>221</v>
      </c>
      <c r="C68" s="112">
        <v>221</v>
      </c>
      <c r="D68" s="112">
        <v>0</v>
      </c>
      <c r="E68" s="112">
        <v>0</v>
      </c>
      <c r="F68" s="112">
        <v>91</v>
      </c>
      <c r="G68" s="112">
        <v>91</v>
      </c>
      <c r="H68" s="112">
        <v>0</v>
      </c>
      <c r="I68" s="112">
        <v>0</v>
      </c>
      <c r="J68" s="241">
        <v>0.41176470588235292</v>
      </c>
      <c r="K68" s="241">
        <v>0.41176470588235292</v>
      </c>
      <c r="L68" s="241" t="s">
        <v>929</v>
      </c>
      <c r="M68" s="241" t="s">
        <v>929</v>
      </c>
    </row>
    <row r="69" spans="1:13" s="63" customFormat="1" ht="12" customHeight="1" x14ac:dyDescent="0.15">
      <c r="A69" s="134" t="s">
        <v>451</v>
      </c>
      <c r="B69" s="112">
        <v>306</v>
      </c>
      <c r="C69" s="112">
        <v>306</v>
      </c>
      <c r="D69" s="112">
        <v>0</v>
      </c>
      <c r="E69" s="112">
        <v>0</v>
      </c>
      <c r="F69" s="112">
        <v>119</v>
      </c>
      <c r="G69" s="112">
        <v>119</v>
      </c>
      <c r="H69" s="112">
        <v>0</v>
      </c>
      <c r="I69" s="112">
        <v>0</v>
      </c>
      <c r="J69" s="241">
        <v>0.3888888888888889</v>
      </c>
      <c r="K69" s="241">
        <v>0.3888888888888889</v>
      </c>
      <c r="L69" s="241" t="s">
        <v>929</v>
      </c>
      <c r="M69" s="241" t="s">
        <v>929</v>
      </c>
    </row>
    <row r="70" spans="1:13" s="63" customFormat="1" ht="12" customHeight="1" x14ac:dyDescent="0.15">
      <c r="A70" s="134" t="s">
        <v>114</v>
      </c>
      <c r="B70" s="112">
        <v>12</v>
      </c>
      <c r="C70" s="112">
        <v>12</v>
      </c>
      <c r="D70" s="112">
        <v>0</v>
      </c>
      <c r="E70" s="112">
        <v>0</v>
      </c>
      <c r="F70" s="112">
        <v>10</v>
      </c>
      <c r="G70" s="112">
        <v>10</v>
      </c>
      <c r="H70" s="112">
        <v>0</v>
      </c>
      <c r="I70" s="112">
        <v>0</v>
      </c>
      <c r="J70" s="241">
        <v>0.83333333333333337</v>
      </c>
      <c r="K70" s="241">
        <v>0.83333333333333337</v>
      </c>
      <c r="L70" s="241" t="s">
        <v>929</v>
      </c>
      <c r="M70" s="241" t="s">
        <v>929</v>
      </c>
    </row>
    <row r="71" spans="1:13" s="63" customFormat="1" ht="12" customHeight="1" x14ac:dyDescent="0.15">
      <c r="A71" s="134" t="s">
        <v>474</v>
      </c>
      <c r="B71" s="112">
        <v>162</v>
      </c>
      <c r="C71" s="112">
        <v>162</v>
      </c>
      <c r="D71" s="112">
        <v>0</v>
      </c>
      <c r="E71" s="112">
        <v>0</v>
      </c>
      <c r="F71" s="112">
        <v>74</v>
      </c>
      <c r="G71" s="112">
        <v>74</v>
      </c>
      <c r="H71" s="112">
        <v>0</v>
      </c>
      <c r="I71" s="112">
        <v>0</v>
      </c>
      <c r="J71" s="241">
        <v>0.4567901234567901</v>
      </c>
      <c r="K71" s="241">
        <v>0.4567901234567901</v>
      </c>
      <c r="L71" s="241" t="s">
        <v>929</v>
      </c>
      <c r="M71" s="241" t="s">
        <v>929</v>
      </c>
    </row>
    <row r="72" spans="1:13" s="63" customFormat="1" ht="12" customHeight="1" x14ac:dyDescent="0.15">
      <c r="A72" s="134" t="s">
        <v>486</v>
      </c>
      <c r="B72" s="112">
        <v>58</v>
      </c>
      <c r="C72" s="112">
        <v>58</v>
      </c>
      <c r="D72" s="112">
        <v>0</v>
      </c>
      <c r="E72" s="112">
        <v>0</v>
      </c>
      <c r="F72" s="112">
        <v>32</v>
      </c>
      <c r="G72" s="112">
        <v>32</v>
      </c>
      <c r="H72" s="112">
        <v>0</v>
      </c>
      <c r="I72" s="112">
        <v>0</v>
      </c>
      <c r="J72" s="241">
        <v>0.55172413793103448</v>
      </c>
      <c r="K72" s="241">
        <v>0.55172413793103448</v>
      </c>
      <c r="L72" s="241" t="s">
        <v>929</v>
      </c>
      <c r="M72" s="241" t="s">
        <v>929</v>
      </c>
    </row>
    <row r="73" spans="1:13" s="63" customFormat="1" ht="12" customHeight="1" x14ac:dyDescent="0.15">
      <c r="A73" s="134" t="s">
        <v>944</v>
      </c>
      <c r="B73" s="112">
        <v>1296</v>
      </c>
      <c r="C73" s="112">
        <v>1296</v>
      </c>
      <c r="D73" s="112">
        <v>0</v>
      </c>
      <c r="E73" s="112">
        <v>0</v>
      </c>
      <c r="F73" s="112">
        <v>446</v>
      </c>
      <c r="G73" s="112">
        <v>446</v>
      </c>
      <c r="H73" s="112">
        <v>0</v>
      </c>
      <c r="I73" s="112">
        <v>0</v>
      </c>
      <c r="J73" s="241">
        <v>0.34413580246913578</v>
      </c>
      <c r="K73" s="241">
        <v>0.34413580246913578</v>
      </c>
      <c r="L73" s="241" t="s">
        <v>929</v>
      </c>
      <c r="M73" s="241" t="s">
        <v>929</v>
      </c>
    </row>
    <row r="74" spans="1:13" s="63" customFormat="1" ht="21.95" customHeight="1" x14ac:dyDescent="0.15">
      <c r="A74" s="134"/>
      <c r="B74" s="239" t="s">
        <v>121</v>
      </c>
      <c r="C74" s="112"/>
      <c r="D74" s="112"/>
      <c r="E74" s="112"/>
      <c r="F74" s="112"/>
      <c r="G74" s="112"/>
      <c r="H74" s="112"/>
      <c r="I74" s="112"/>
      <c r="J74" s="241"/>
      <c r="K74" s="241" t="s">
        <v>933</v>
      </c>
      <c r="L74" s="241" t="s">
        <v>933</v>
      </c>
      <c r="M74" s="241" t="s">
        <v>933</v>
      </c>
    </row>
    <row r="75" spans="1:13" s="63" customFormat="1" ht="12" customHeight="1" x14ac:dyDescent="0.2">
      <c r="A75" s="134"/>
      <c r="B75" s="245"/>
      <c r="C75" s="112"/>
      <c r="D75" s="112"/>
      <c r="E75" s="112"/>
      <c r="F75" s="112"/>
      <c r="G75" s="112"/>
      <c r="H75" s="112"/>
      <c r="I75" s="112"/>
      <c r="J75" s="241"/>
      <c r="K75" s="241" t="s">
        <v>933</v>
      </c>
      <c r="L75" s="241" t="s">
        <v>933</v>
      </c>
      <c r="M75" s="241" t="s">
        <v>933</v>
      </c>
    </row>
    <row r="76" spans="1:13" s="63" customFormat="1" ht="12" customHeight="1" x14ac:dyDescent="0.15">
      <c r="A76" s="134" t="s">
        <v>418</v>
      </c>
      <c r="B76" s="112">
        <v>154</v>
      </c>
      <c r="C76" s="112">
        <v>149</v>
      </c>
      <c r="D76" s="112">
        <v>6</v>
      </c>
      <c r="E76" s="112">
        <v>0</v>
      </c>
      <c r="F76" s="112">
        <v>75</v>
      </c>
      <c r="G76" s="112">
        <v>56</v>
      </c>
      <c r="H76" s="112">
        <v>19</v>
      </c>
      <c r="I76" s="112">
        <v>0</v>
      </c>
      <c r="J76" s="241">
        <v>0.48701298701298701</v>
      </c>
      <c r="K76" s="241">
        <v>0.37583892617449666</v>
      </c>
      <c r="L76" s="241">
        <v>3.1666666666666665</v>
      </c>
      <c r="M76" s="241" t="s">
        <v>929</v>
      </c>
    </row>
    <row r="77" spans="1:13" s="63" customFormat="1" ht="12" customHeight="1" x14ac:dyDescent="0.15">
      <c r="A77" s="134" t="s">
        <v>437</v>
      </c>
      <c r="B77" s="112">
        <v>6</v>
      </c>
      <c r="C77" s="112">
        <v>6</v>
      </c>
      <c r="D77" s="112">
        <v>0</v>
      </c>
      <c r="E77" s="112">
        <v>0</v>
      </c>
      <c r="F77" s="112">
        <v>1</v>
      </c>
      <c r="G77" s="112">
        <v>1</v>
      </c>
      <c r="H77" s="112">
        <v>0</v>
      </c>
      <c r="I77" s="112">
        <v>0</v>
      </c>
      <c r="J77" s="241">
        <v>0.16666666666666666</v>
      </c>
      <c r="K77" s="241">
        <v>0.16666666666666666</v>
      </c>
      <c r="L77" s="241" t="s">
        <v>929</v>
      </c>
      <c r="M77" s="241" t="s">
        <v>929</v>
      </c>
    </row>
    <row r="78" spans="1:13" s="63" customFormat="1" ht="12" customHeight="1" x14ac:dyDescent="0.15">
      <c r="A78" s="134" t="s">
        <v>440</v>
      </c>
      <c r="B78" s="112">
        <v>115</v>
      </c>
      <c r="C78" s="112">
        <v>106</v>
      </c>
      <c r="D78" s="112">
        <v>9</v>
      </c>
      <c r="E78" s="112">
        <v>0</v>
      </c>
      <c r="F78" s="112">
        <v>69</v>
      </c>
      <c r="G78" s="112">
        <v>48</v>
      </c>
      <c r="H78" s="112">
        <v>21</v>
      </c>
      <c r="I78" s="112">
        <v>0</v>
      </c>
      <c r="J78" s="241">
        <v>0.6</v>
      </c>
      <c r="K78" s="241">
        <v>0.45283018867924529</v>
      </c>
      <c r="L78" s="241">
        <v>2.3333333333333335</v>
      </c>
      <c r="M78" s="241" t="s">
        <v>929</v>
      </c>
    </row>
    <row r="79" spans="1:13" s="63" customFormat="1" ht="12" customHeight="1" x14ac:dyDescent="0.15">
      <c r="A79" s="134" t="s">
        <v>451</v>
      </c>
      <c r="B79" s="112">
        <v>283</v>
      </c>
      <c r="C79" s="112">
        <v>257</v>
      </c>
      <c r="D79" s="112">
        <v>26</v>
      </c>
      <c r="E79" s="112">
        <v>0</v>
      </c>
      <c r="F79" s="112">
        <v>158</v>
      </c>
      <c r="G79" s="112">
        <v>113</v>
      </c>
      <c r="H79" s="112">
        <v>45</v>
      </c>
      <c r="I79" s="112">
        <v>0</v>
      </c>
      <c r="J79" s="241">
        <v>0.55830388692579502</v>
      </c>
      <c r="K79" s="241">
        <v>0.43968871595330739</v>
      </c>
      <c r="L79" s="241">
        <v>1.7307692307692308</v>
      </c>
      <c r="M79" s="241" t="s">
        <v>929</v>
      </c>
    </row>
    <row r="80" spans="1:13" s="63" customFormat="1" ht="12" customHeight="1" x14ac:dyDescent="0.15">
      <c r="A80" s="134" t="s">
        <v>462</v>
      </c>
      <c r="B80" s="112">
        <v>8</v>
      </c>
      <c r="C80" s="112">
        <v>8</v>
      </c>
      <c r="D80" s="112">
        <v>0</v>
      </c>
      <c r="E80" s="112">
        <v>0</v>
      </c>
      <c r="F80" s="112">
        <v>7</v>
      </c>
      <c r="G80" s="112">
        <v>7</v>
      </c>
      <c r="H80" s="112">
        <v>0</v>
      </c>
      <c r="I80" s="112">
        <v>0</v>
      </c>
      <c r="J80" s="241">
        <v>0.875</v>
      </c>
      <c r="K80" s="241">
        <v>0.875</v>
      </c>
      <c r="L80" s="241" t="s">
        <v>929</v>
      </c>
      <c r="M80" s="241" t="s">
        <v>929</v>
      </c>
    </row>
    <row r="81" spans="1:13" s="63" customFormat="1" ht="12" customHeight="1" x14ac:dyDescent="0.15">
      <c r="A81" s="134" t="s">
        <v>474</v>
      </c>
      <c r="B81" s="112">
        <v>103</v>
      </c>
      <c r="C81" s="112">
        <v>101</v>
      </c>
      <c r="D81" s="112">
        <v>2</v>
      </c>
      <c r="E81" s="112">
        <v>0</v>
      </c>
      <c r="F81" s="112">
        <v>39</v>
      </c>
      <c r="G81" s="112">
        <v>36</v>
      </c>
      <c r="H81" s="112">
        <v>3</v>
      </c>
      <c r="I81" s="112">
        <v>0</v>
      </c>
      <c r="J81" s="241">
        <v>0.37864077669902912</v>
      </c>
      <c r="K81" s="241">
        <v>0.35643564356435642</v>
      </c>
      <c r="L81" s="241">
        <v>1.5</v>
      </c>
      <c r="M81" s="241" t="s">
        <v>929</v>
      </c>
    </row>
    <row r="82" spans="1:13" s="63" customFormat="1" ht="12" customHeight="1" x14ac:dyDescent="0.15">
      <c r="A82" s="134" t="s">
        <v>486</v>
      </c>
      <c r="B82" s="112">
        <v>71</v>
      </c>
      <c r="C82" s="112">
        <v>71</v>
      </c>
      <c r="D82" s="112">
        <v>0</v>
      </c>
      <c r="E82" s="112">
        <v>0</v>
      </c>
      <c r="F82" s="112">
        <v>55</v>
      </c>
      <c r="G82" s="112">
        <v>55</v>
      </c>
      <c r="H82" s="112">
        <v>0</v>
      </c>
      <c r="I82" s="112">
        <v>0</v>
      </c>
      <c r="J82" s="241">
        <v>0.77464788732394363</v>
      </c>
      <c r="K82" s="241">
        <v>0.77464788732394363</v>
      </c>
      <c r="L82" s="241" t="s">
        <v>929</v>
      </c>
      <c r="M82" s="241" t="s">
        <v>929</v>
      </c>
    </row>
    <row r="83" spans="1:13" s="63" customFormat="1" ht="12" customHeight="1" x14ac:dyDescent="0.15">
      <c r="A83" s="134" t="s">
        <v>944</v>
      </c>
      <c r="B83" s="112">
        <v>830</v>
      </c>
      <c r="C83" s="112">
        <v>788</v>
      </c>
      <c r="D83" s="112">
        <v>42</v>
      </c>
      <c r="E83" s="112">
        <v>0</v>
      </c>
      <c r="F83" s="112">
        <v>406</v>
      </c>
      <c r="G83" s="112">
        <v>318</v>
      </c>
      <c r="H83" s="112">
        <v>88</v>
      </c>
      <c r="I83" s="112">
        <v>0</v>
      </c>
      <c r="J83" s="241">
        <v>0.48915662650602409</v>
      </c>
      <c r="K83" s="241">
        <v>0.40355329949238578</v>
      </c>
      <c r="L83" s="241">
        <v>2.0952380952380953</v>
      </c>
      <c r="M83" s="241" t="s">
        <v>929</v>
      </c>
    </row>
    <row r="84" spans="1:13" s="63" customFormat="1" ht="36.950000000000003" customHeight="1" x14ac:dyDescent="0.15">
      <c r="A84" s="134" t="s">
        <v>945</v>
      </c>
      <c r="B84" s="112">
        <v>823</v>
      </c>
      <c r="C84" s="112">
        <v>781</v>
      </c>
      <c r="D84" s="112">
        <v>42</v>
      </c>
      <c r="E84" s="112">
        <v>0</v>
      </c>
      <c r="F84" s="112">
        <v>399</v>
      </c>
      <c r="G84" s="112">
        <v>311</v>
      </c>
      <c r="H84" s="112">
        <v>88</v>
      </c>
      <c r="I84" s="112">
        <v>0</v>
      </c>
      <c r="J84" s="241">
        <v>0.48481166464155528</v>
      </c>
      <c r="K84" s="241">
        <v>0.39820742637644047</v>
      </c>
      <c r="L84" s="241">
        <v>2.0952380952380953</v>
      </c>
      <c r="M84" s="241" t="s">
        <v>929</v>
      </c>
    </row>
    <row r="85" spans="1:13" s="63" customFormat="1" ht="36.950000000000003" customHeight="1" x14ac:dyDescent="0.15">
      <c r="A85" s="134" t="s">
        <v>932</v>
      </c>
      <c r="B85" s="112">
        <v>8</v>
      </c>
      <c r="C85" s="112">
        <v>8</v>
      </c>
      <c r="D85" s="112">
        <v>0</v>
      </c>
      <c r="E85" s="112">
        <v>0</v>
      </c>
      <c r="F85" s="112">
        <v>7</v>
      </c>
      <c r="G85" s="112">
        <v>7</v>
      </c>
      <c r="H85" s="112">
        <v>0</v>
      </c>
      <c r="I85" s="112">
        <v>0</v>
      </c>
      <c r="J85" s="241">
        <v>0.875</v>
      </c>
      <c r="K85" s="241">
        <v>0.875</v>
      </c>
      <c r="L85" s="241" t="s">
        <v>929</v>
      </c>
      <c r="M85" s="241" t="s">
        <v>929</v>
      </c>
    </row>
    <row r="86" spans="1:13" s="63" customFormat="1" ht="21.95" customHeight="1" x14ac:dyDescent="0.15">
      <c r="A86" s="134"/>
      <c r="B86" s="239" t="s">
        <v>122</v>
      </c>
      <c r="C86" s="112"/>
      <c r="D86" s="112"/>
      <c r="E86" s="112"/>
      <c r="F86" s="112"/>
      <c r="G86" s="112"/>
      <c r="H86" s="112"/>
      <c r="I86" s="112"/>
      <c r="J86" s="241"/>
      <c r="K86" s="241" t="s">
        <v>933</v>
      </c>
      <c r="L86" s="241" t="s">
        <v>933</v>
      </c>
      <c r="M86" s="241" t="s">
        <v>933</v>
      </c>
    </row>
    <row r="87" spans="1:13" s="63" customFormat="1" ht="12" customHeight="1" x14ac:dyDescent="0.15">
      <c r="A87" s="134"/>
      <c r="B87" s="112"/>
      <c r="C87" s="112"/>
      <c r="D87" s="112"/>
      <c r="E87" s="112"/>
      <c r="F87" s="112"/>
      <c r="G87" s="112"/>
      <c r="H87" s="112"/>
      <c r="I87" s="112"/>
      <c r="J87" s="241"/>
      <c r="K87" s="241" t="s">
        <v>933</v>
      </c>
      <c r="L87" s="241" t="s">
        <v>933</v>
      </c>
      <c r="M87" s="241" t="s">
        <v>933</v>
      </c>
    </row>
    <row r="88" spans="1:13" s="63" customFormat="1" ht="12" customHeight="1" x14ac:dyDescent="0.15">
      <c r="A88" s="134" t="s">
        <v>418</v>
      </c>
      <c r="B88" s="112">
        <v>449</v>
      </c>
      <c r="C88" s="112">
        <v>449</v>
      </c>
      <c r="D88" s="112">
        <v>0</v>
      </c>
      <c r="E88" s="112">
        <v>0</v>
      </c>
      <c r="F88" s="112">
        <v>220</v>
      </c>
      <c r="G88" s="112">
        <v>220</v>
      </c>
      <c r="H88" s="112">
        <v>0</v>
      </c>
      <c r="I88" s="112">
        <v>0</v>
      </c>
      <c r="J88" s="241">
        <v>0.48997772828507796</v>
      </c>
      <c r="K88" s="241">
        <v>0.48997772828507796</v>
      </c>
      <c r="L88" s="241" t="s">
        <v>929</v>
      </c>
      <c r="M88" s="241" t="s">
        <v>929</v>
      </c>
    </row>
    <row r="89" spans="1:13" s="63" customFormat="1" ht="12" customHeight="1" x14ac:dyDescent="0.15">
      <c r="A89" s="134" t="s">
        <v>437</v>
      </c>
      <c r="B89" s="112">
        <v>16</v>
      </c>
      <c r="C89" s="112">
        <v>16</v>
      </c>
      <c r="D89" s="112">
        <v>0</v>
      </c>
      <c r="E89" s="112">
        <v>0</v>
      </c>
      <c r="F89" s="112">
        <v>5</v>
      </c>
      <c r="G89" s="112">
        <v>5</v>
      </c>
      <c r="H89" s="112">
        <v>0</v>
      </c>
      <c r="I89" s="112">
        <v>0</v>
      </c>
      <c r="J89" s="241">
        <v>0.3125</v>
      </c>
      <c r="K89" s="241">
        <v>0.3125</v>
      </c>
      <c r="L89" s="241" t="s">
        <v>929</v>
      </c>
      <c r="M89" s="241" t="s">
        <v>929</v>
      </c>
    </row>
    <row r="90" spans="1:13" s="63" customFormat="1" ht="12" customHeight="1" x14ac:dyDescent="0.15">
      <c r="A90" s="134" t="s">
        <v>440</v>
      </c>
      <c r="B90" s="112">
        <v>424</v>
      </c>
      <c r="C90" s="112">
        <v>383</v>
      </c>
      <c r="D90" s="112">
        <v>41</v>
      </c>
      <c r="E90" s="112">
        <v>0</v>
      </c>
      <c r="F90" s="112">
        <v>203</v>
      </c>
      <c r="G90" s="112">
        <v>180</v>
      </c>
      <c r="H90" s="112">
        <v>23</v>
      </c>
      <c r="I90" s="112">
        <v>0</v>
      </c>
      <c r="J90" s="241">
        <v>0.47877358490566035</v>
      </c>
      <c r="K90" s="241">
        <v>0.4699738903394256</v>
      </c>
      <c r="L90" s="241">
        <v>0.56097560975609762</v>
      </c>
      <c r="M90" s="241" t="s">
        <v>929</v>
      </c>
    </row>
    <row r="91" spans="1:13" s="63" customFormat="1" ht="12" customHeight="1" x14ac:dyDescent="0.15">
      <c r="A91" s="134" t="s">
        <v>451</v>
      </c>
      <c r="B91" s="112">
        <v>481</v>
      </c>
      <c r="C91" s="112">
        <v>481</v>
      </c>
      <c r="D91" s="112">
        <v>0</v>
      </c>
      <c r="E91" s="112">
        <v>0</v>
      </c>
      <c r="F91" s="112">
        <v>199</v>
      </c>
      <c r="G91" s="112">
        <v>199</v>
      </c>
      <c r="H91" s="112">
        <v>0</v>
      </c>
      <c r="I91" s="112">
        <v>0</v>
      </c>
      <c r="J91" s="241">
        <v>0.41372141372141374</v>
      </c>
      <c r="K91" s="241">
        <v>0.41372141372141374</v>
      </c>
      <c r="L91" s="241" t="s">
        <v>929</v>
      </c>
      <c r="M91" s="241" t="s">
        <v>929</v>
      </c>
    </row>
    <row r="92" spans="1:13" s="63" customFormat="1" ht="12" customHeight="1" x14ac:dyDescent="0.15">
      <c r="A92" s="134" t="s">
        <v>462</v>
      </c>
      <c r="B92" s="112">
        <v>1223</v>
      </c>
      <c r="C92" s="112">
        <v>1223</v>
      </c>
      <c r="D92" s="112">
        <v>0</v>
      </c>
      <c r="E92" s="112">
        <v>0</v>
      </c>
      <c r="F92" s="112">
        <v>111</v>
      </c>
      <c r="G92" s="112">
        <v>111</v>
      </c>
      <c r="H92" s="112">
        <v>0</v>
      </c>
      <c r="I92" s="112">
        <v>0</v>
      </c>
      <c r="J92" s="241">
        <v>9.0760425183973828E-2</v>
      </c>
      <c r="K92" s="241">
        <v>9.0760425183973828E-2</v>
      </c>
      <c r="L92" s="241" t="s">
        <v>929</v>
      </c>
      <c r="M92" s="241" t="s">
        <v>929</v>
      </c>
    </row>
    <row r="93" spans="1:13" s="63" customFormat="1" ht="12" customHeight="1" x14ac:dyDescent="0.15">
      <c r="A93" s="134" t="s">
        <v>114</v>
      </c>
      <c r="B93" s="112">
        <v>9</v>
      </c>
      <c r="C93" s="112">
        <v>9</v>
      </c>
      <c r="D93" s="112">
        <v>0</v>
      </c>
      <c r="E93" s="112">
        <v>0</v>
      </c>
      <c r="F93" s="112">
        <v>4</v>
      </c>
      <c r="G93" s="112">
        <v>4</v>
      </c>
      <c r="H93" s="112">
        <v>0</v>
      </c>
      <c r="I93" s="112">
        <v>0</v>
      </c>
      <c r="J93" s="241">
        <v>0.44444444444444442</v>
      </c>
      <c r="K93" s="241">
        <v>0.44444444444444442</v>
      </c>
      <c r="L93" s="241" t="s">
        <v>929</v>
      </c>
      <c r="M93" s="241" t="s">
        <v>929</v>
      </c>
    </row>
    <row r="94" spans="1:13" s="63" customFormat="1" ht="12" customHeight="1" x14ac:dyDescent="0.15">
      <c r="A94" s="134" t="s">
        <v>474</v>
      </c>
      <c r="B94" s="112">
        <v>404</v>
      </c>
      <c r="C94" s="112">
        <v>404</v>
      </c>
      <c r="D94" s="112">
        <v>0</v>
      </c>
      <c r="E94" s="112">
        <v>0</v>
      </c>
      <c r="F94" s="112">
        <v>147</v>
      </c>
      <c r="G94" s="112">
        <v>147</v>
      </c>
      <c r="H94" s="112">
        <v>0</v>
      </c>
      <c r="I94" s="112">
        <v>0</v>
      </c>
      <c r="J94" s="241">
        <v>0.36386138613861385</v>
      </c>
      <c r="K94" s="241">
        <v>0.36386138613861385</v>
      </c>
      <c r="L94" s="241" t="s">
        <v>929</v>
      </c>
      <c r="M94" s="241" t="s">
        <v>929</v>
      </c>
    </row>
    <row r="95" spans="1:13" s="63" customFormat="1" ht="12" customHeight="1" x14ac:dyDescent="0.15">
      <c r="A95" s="134" t="s">
        <v>486</v>
      </c>
      <c r="B95" s="112">
        <v>64</v>
      </c>
      <c r="C95" s="112">
        <v>64</v>
      </c>
      <c r="D95" s="112">
        <v>0</v>
      </c>
      <c r="E95" s="112">
        <v>0</v>
      </c>
      <c r="F95" s="112">
        <v>99</v>
      </c>
      <c r="G95" s="112">
        <v>99</v>
      </c>
      <c r="H95" s="112">
        <v>0</v>
      </c>
      <c r="I95" s="112">
        <v>0</v>
      </c>
      <c r="J95" s="241">
        <v>1.546875</v>
      </c>
      <c r="K95" s="241">
        <v>1.546875</v>
      </c>
      <c r="L95" s="241" t="s">
        <v>929</v>
      </c>
      <c r="M95" s="241" t="s">
        <v>929</v>
      </c>
    </row>
    <row r="96" spans="1:13" s="63" customFormat="1" ht="12" customHeight="1" x14ac:dyDescent="0.15">
      <c r="A96" s="134" t="s">
        <v>944</v>
      </c>
      <c r="B96" s="112">
        <v>3265</v>
      </c>
      <c r="C96" s="112">
        <v>3223</v>
      </c>
      <c r="D96" s="112">
        <v>42</v>
      </c>
      <c r="E96" s="112">
        <v>0</v>
      </c>
      <c r="F96" s="112">
        <v>1005</v>
      </c>
      <c r="G96" s="112">
        <v>982</v>
      </c>
      <c r="H96" s="112">
        <v>23</v>
      </c>
      <c r="I96" s="112">
        <v>0</v>
      </c>
      <c r="J96" s="241">
        <v>0.30781010719754975</v>
      </c>
      <c r="K96" s="241">
        <v>0.30468507601613404</v>
      </c>
      <c r="L96" s="241">
        <v>0.54761904761904767</v>
      </c>
      <c r="M96" s="241" t="s">
        <v>929</v>
      </c>
    </row>
    <row r="97" spans="1:13" s="63" customFormat="1" ht="36.950000000000003" customHeight="1" x14ac:dyDescent="0.15">
      <c r="A97" s="134" t="s">
        <v>945</v>
      </c>
      <c r="B97" s="112">
        <v>1971</v>
      </c>
      <c r="C97" s="112">
        <v>1928</v>
      </c>
      <c r="D97" s="112">
        <v>42</v>
      </c>
      <c r="E97" s="112">
        <v>0</v>
      </c>
      <c r="F97" s="112">
        <v>892</v>
      </c>
      <c r="G97" s="112">
        <v>869</v>
      </c>
      <c r="H97" s="112">
        <v>23</v>
      </c>
      <c r="I97" s="112">
        <v>0</v>
      </c>
      <c r="J97" s="241">
        <v>0.45256215119228815</v>
      </c>
      <c r="K97" s="241">
        <v>0.45072614107883818</v>
      </c>
      <c r="L97" s="241">
        <v>0.54761904761904767</v>
      </c>
      <c r="M97" s="241" t="s">
        <v>929</v>
      </c>
    </row>
    <row r="98" spans="1:13" s="63" customFormat="1" ht="36.950000000000003" customHeight="1" x14ac:dyDescent="0.15">
      <c r="A98" s="134" t="s">
        <v>932</v>
      </c>
      <c r="B98" s="112">
        <v>1295</v>
      </c>
      <c r="C98" s="112">
        <v>1295</v>
      </c>
      <c r="D98" s="112">
        <v>0</v>
      </c>
      <c r="E98" s="112">
        <v>0</v>
      </c>
      <c r="F98" s="112">
        <v>113</v>
      </c>
      <c r="G98" s="112">
        <v>113</v>
      </c>
      <c r="H98" s="112">
        <v>0</v>
      </c>
      <c r="I98" s="112">
        <v>0</v>
      </c>
      <c r="J98" s="241">
        <v>8.7258687258687254E-2</v>
      </c>
      <c r="K98" s="241">
        <v>8.7258687258687254E-2</v>
      </c>
      <c r="L98" s="241" t="s">
        <v>929</v>
      </c>
      <c r="M98" s="241" t="s">
        <v>929</v>
      </c>
    </row>
    <row r="99" spans="1:13" s="63" customFormat="1" ht="12" customHeight="1" x14ac:dyDescent="0.15">
      <c r="A99" s="134"/>
      <c r="B99" s="112"/>
      <c r="C99" s="112"/>
      <c r="D99" s="112"/>
      <c r="E99" s="112"/>
      <c r="F99" s="112"/>
      <c r="G99" s="112"/>
      <c r="H99" s="112"/>
      <c r="I99" s="112"/>
      <c r="J99" s="241"/>
      <c r="K99" s="241"/>
      <c r="L99" s="241"/>
      <c r="M99" s="241"/>
    </row>
    <row r="100" spans="1:13" s="63" customFormat="1" ht="12" customHeight="1" x14ac:dyDescent="0.15">
      <c r="A100" s="134"/>
      <c r="B100" s="112"/>
      <c r="C100" s="112"/>
      <c r="D100" s="112"/>
      <c r="E100" s="112"/>
      <c r="F100" s="112"/>
      <c r="G100" s="112"/>
      <c r="H100" s="112"/>
      <c r="I100" s="112"/>
      <c r="J100" s="241"/>
      <c r="K100" s="241"/>
      <c r="L100" s="241"/>
      <c r="M100" s="241"/>
    </row>
    <row r="101" spans="1:13" s="63" customFormat="1" ht="12" customHeight="1" x14ac:dyDescent="0.15">
      <c r="A101" s="134"/>
      <c r="B101" s="112"/>
      <c r="C101" s="112"/>
      <c r="D101" s="112"/>
      <c r="E101" s="112"/>
      <c r="F101" s="112"/>
      <c r="G101" s="112"/>
      <c r="H101" s="112"/>
      <c r="I101" s="112"/>
      <c r="J101" s="241"/>
      <c r="K101" s="241"/>
      <c r="L101" s="241"/>
      <c r="M101" s="241"/>
    </row>
    <row r="102" spans="1:13" s="63" customFormat="1" ht="12" customHeight="1" x14ac:dyDescent="0.15">
      <c r="A102" s="134"/>
      <c r="B102" s="112"/>
      <c r="C102" s="112"/>
      <c r="D102" s="112"/>
      <c r="E102" s="112"/>
      <c r="F102" s="112"/>
      <c r="G102" s="112"/>
      <c r="H102" s="112"/>
      <c r="I102" s="112"/>
      <c r="J102" s="241"/>
      <c r="K102" s="241"/>
      <c r="L102" s="241"/>
      <c r="M102" s="241"/>
    </row>
    <row r="103" spans="1:13" s="63" customFormat="1" ht="12" customHeight="1" x14ac:dyDescent="0.15">
      <c r="A103" s="134"/>
      <c r="B103" s="112"/>
      <c r="C103" s="112"/>
      <c r="D103" s="112"/>
      <c r="E103" s="112"/>
      <c r="F103" s="112"/>
      <c r="G103" s="112"/>
      <c r="H103" s="112"/>
      <c r="I103" s="112"/>
      <c r="J103" s="241"/>
      <c r="K103" s="241"/>
      <c r="L103" s="241"/>
      <c r="M103" s="241"/>
    </row>
    <row r="104" spans="1:13" s="63" customFormat="1" ht="12" customHeight="1" x14ac:dyDescent="0.15">
      <c r="A104" s="134"/>
      <c r="C104" s="112"/>
      <c r="D104" s="112"/>
      <c r="E104" s="112"/>
      <c r="F104" s="112"/>
      <c r="G104" s="112"/>
      <c r="H104" s="112"/>
      <c r="I104" s="112"/>
      <c r="J104" s="241"/>
      <c r="K104" s="241"/>
      <c r="L104" s="241"/>
      <c r="M104" s="241"/>
    </row>
    <row r="105" spans="1:13" s="63" customFormat="1" ht="12" customHeight="1" x14ac:dyDescent="0.15">
      <c r="A105" s="134"/>
      <c r="C105" s="112"/>
      <c r="D105" s="112"/>
      <c r="E105" s="112"/>
      <c r="F105" s="112"/>
      <c r="G105" s="112"/>
      <c r="H105" s="112"/>
      <c r="I105" s="112"/>
      <c r="J105" s="241"/>
      <c r="K105" s="241"/>
      <c r="L105" s="241"/>
      <c r="M105" s="241"/>
    </row>
    <row r="106" spans="1:13" s="63" customFormat="1" ht="12" customHeight="1" x14ac:dyDescent="0.15">
      <c r="A106" s="134"/>
      <c r="C106" s="112"/>
      <c r="D106" s="112"/>
      <c r="E106" s="112"/>
      <c r="F106" s="112"/>
      <c r="G106" s="112"/>
      <c r="H106" s="112"/>
      <c r="I106" s="112"/>
      <c r="J106" s="241"/>
      <c r="K106" s="241"/>
      <c r="L106" s="241"/>
      <c r="M106" s="241"/>
    </row>
    <row r="107" spans="1:13" s="63" customFormat="1" ht="12" customHeight="1" x14ac:dyDescent="0.15">
      <c r="A107" s="134"/>
      <c r="C107" s="112"/>
      <c r="D107" s="112"/>
      <c r="E107" s="112"/>
      <c r="F107" s="112"/>
      <c r="G107" s="112"/>
      <c r="H107" s="112"/>
      <c r="I107" s="112"/>
      <c r="J107" s="241"/>
      <c r="K107" s="241"/>
      <c r="L107" s="241"/>
      <c r="M107" s="241"/>
    </row>
    <row r="108" spans="1:13" s="63" customFormat="1" ht="12" customHeight="1" x14ac:dyDescent="0.15">
      <c r="A108" s="134"/>
      <c r="C108" s="112"/>
      <c r="D108" s="112"/>
      <c r="E108" s="112"/>
      <c r="F108" s="112"/>
      <c r="G108" s="112"/>
      <c r="H108" s="112"/>
      <c r="I108" s="112"/>
      <c r="J108" s="241"/>
      <c r="K108" s="241"/>
      <c r="L108" s="241"/>
      <c r="M108" s="241"/>
    </row>
    <row r="109" spans="1:13" s="63" customFormat="1" ht="12" customHeight="1" x14ac:dyDescent="0.15">
      <c r="A109" s="134"/>
      <c r="C109" s="112"/>
      <c r="D109" s="112"/>
      <c r="E109" s="112"/>
      <c r="F109" s="112"/>
      <c r="G109" s="112"/>
      <c r="H109" s="112"/>
      <c r="I109" s="112"/>
      <c r="J109" s="241"/>
      <c r="K109" s="241"/>
      <c r="L109" s="241"/>
      <c r="M109" s="241"/>
    </row>
    <row r="110" spans="1:13" s="63" customFormat="1" ht="12" customHeight="1" x14ac:dyDescent="0.15">
      <c r="A110" s="134"/>
      <c r="C110" s="112"/>
      <c r="D110" s="112"/>
      <c r="E110" s="112"/>
      <c r="F110" s="112"/>
      <c r="G110" s="112"/>
      <c r="H110" s="112"/>
      <c r="I110" s="112"/>
      <c r="J110" s="241"/>
      <c r="K110" s="241" t="s">
        <v>933</v>
      </c>
      <c r="L110" s="241" t="s">
        <v>933</v>
      </c>
      <c r="M110" s="241" t="s">
        <v>933</v>
      </c>
    </row>
    <row r="111" spans="1:13" s="63" customFormat="1" ht="12" customHeight="1" x14ac:dyDescent="0.15">
      <c r="A111" s="134"/>
      <c r="C111" s="112"/>
      <c r="D111" s="112"/>
      <c r="E111" s="112"/>
      <c r="F111" s="112"/>
      <c r="G111" s="112"/>
      <c r="H111" s="112"/>
      <c r="I111" s="112"/>
      <c r="J111" s="241"/>
      <c r="K111" s="241" t="s">
        <v>933</v>
      </c>
      <c r="L111" s="241" t="s">
        <v>933</v>
      </c>
      <c r="M111" s="241" t="s">
        <v>933</v>
      </c>
    </row>
    <row r="112" spans="1:13" s="63" customFormat="1" ht="12" customHeight="1" x14ac:dyDescent="0.15">
      <c r="C112" s="112"/>
      <c r="D112" s="112"/>
      <c r="E112" s="112"/>
      <c r="F112" s="112"/>
      <c r="G112" s="112"/>
      <c r="H112" s="112"/>
      <c r="I112" s="112"/>
      <c r="J112" s="241"/>
      <c r="K112" s="241" t="s">
        <v>933</v>
      </c>
      <c r="L112" s="241" t="s">
        <v>933</v>
      </c>
      <c r="M112" s="241" t="s">
        <v>933</v>
      </c>
    </row>
    <row r="113" spans="1:13" s="63" customFormat="1" ht="12" customHeight="1" x14ac:dyDescent="0.15">
      <c r="A113" s="238" t="s">
        <v>934</v>
      </c>
      <c r="C113" s="112"/>
      <c r="D113" s="112"/>
      <c r="E113" s="112"/>
      <c r="F113" s="112"/>
      <c r="G113" s="112"/>
      <c r="H113" s="112"/>
      <c r="I113" s="112"/>
      <c r="J113" s="241"/>
      <c r="K113" s="241" t="s">
        <v>933</v>
      </c>
      <c r="L113" s="241" t="s">
        <v>933</v>
      </c>
      <c r="M113" s="241" t="s">
        <v>933</v>
      </c>
    </row>
    <row r="114" spans="1:13" s="63" customFormat="1" ht="12" customHeight="1" x14ac:dyDescent="0.15">
      <c r="A114" s="242" t="s">
        <v>946</v>
      </c>
      <c r="C114" s="112"/>
      <c r="D114" s="112"/>
      <c r="E114" s="112"/>
      <c r="F114" s="112"/>
      <c r="G114" s="112"/>
      <c r="H114" s="112"/>
      <c r="I114" s="112"/>
      <c r="J114" s="241"/>
      <c r="K114" s="241" t="s">
        <v>933</v>
      </c>
      <c r="L114" s="241" t="s">
        <v>933</v>
      </c>
      <c r="M114" s="241" t="s">
        <v>933</v>
      </c>
    </row>
    <row r="115" spans="1:13" s="63" customFormat="1" ht="12" customHeight="1" x14ac:dyDescent="0.15">
      <c r="A115" s="134" t="s">
        <v>947</v>
      </c>
      <c r="C115" s="112"/>
      <c r="D115" s="112"/>
      <c r="E115" s="112"/>
      <c r="F115" s="112"/>
      <c r="G115" s="112"/>
      <c r="H115" s="112"/>
      <c r="I115" s="112"/>
      <c r="J115" s="241"/>
      <c r="K115" s="241"/>
      <c r="L115" s="241"/>
      <c r="M115" s="241"/>
    </row>
    <row r="116" spans="1:13" s="63" customFormat="1" ht="12" customHeight="1" x14ac:dyDescent="0.15">
      <c r="A116" s="134"/>
      <c r="C116" s="112"/>
      <c r="D116" s="112"/>
      <c r="E116" s="112"/>
      <c r="F116" s="112"/>
      <c r="G116" s="112"/>
      <c r="H116" s="112"/>
      <c r="I116" s="112"/>
      <c r="J116" s="241"/>
      <c r="K116" s="241"/>
      <c r="L116" s="241"/>
      <c r="M116" s="241"/>
    </row>
    <row r="117" spans="1:13" s="63" customFormat="1" ht="12" customHeight="1" x14ac:dyDescent="0.15">
      <c r="A117" s="134"/>
      <c r="C117" s="112"/>
      <c r="D117" s="112"/>
      <c r="E117" s="112"/>
      <c r="F117" s="112"/>
      <c r="G117" s="112"/>
      <c r="H117" s="112"/>
      <c r="I117" s="112"/>
      <c r="J117" s="241"/>
      <c r="K117" s="241"/>
      <c r="L117" s="241"/>
      <c r="M117" s="241"/>
    </row>
    <row r="118" spans="1:13" s="63" customFormat="1" ht="9" x14ac:dyDescent="0.15">
      <c r="A118" s="320" t="s">
        <v>73</v>
      </c>
      <c r="B118" s="320"/>
      <c r="C118" s="320"/>
      <c r="D118" s="320"/>
      <c r="E118" s="320"/>
      <c r="F118" s="112"/>
      <c r="G118" s="112"/>
      <c r="H118" s="112"/>
      <c r="I118" s="112"/>
      <c r="J118" s="241"/>
      <c r="K118" s="241" t="s">
        <v>933</v>
      </c>
      <c r="L118" s="241" t="s">
        <v>933</v>
      </c>
      <c r="M118" s="241" t="s">
        <v>933</v>
      </c>
    </row>
    <row r="119" spans="1:13" s="63" customFormat="1" ht="27" customHeight="1" x14ac:dyDescent="0.15">
      <c r="A119" s="238"/>
      <c r="B119" s="239" t="s">
        <v>928</v>
      </c>
      <c r="C119" s="166"/>
      <c r="D119" s="166"/>
      <c r="E119" s="166"/>
      <c r="F119" s="166"/>
      <c r="G119" s="166"/>
      <c r="H119" s="166"/>
      <c r="I119" s="166"/>
      <c r="J119" s="166"/>
      <c r="K119" s="166"/>
      <c r="L119" s="166"/>
    </row>
    <row r="120" spans="1:13" s="63" customFormat="1" ht="21.95" customHeight="1" x14ac:dyDescent="0.15">
      <c r="A120" s="134"/>
      <c r="B120" s="243" t="s">
        <v>123</v>
      </c>
      <c r="C120" s="112"/>
      <c r="D120" s="112"/>
      <c r="E120" s="112"/>
      <c r="F120" s="112"/>
      <c r="G120" s="112"/>
      <c r="H120" s="112"/>
      <c r="I120" s="112"/>
      <c r="J120" s="241"/>
      <c r="K120" s="241" t="s">
        <v>933</v>
      </c>
      <c r="L120" s="241" t="s">
        <v>933</v>
      </c>
      <c r="M120" s="241" t="s">
        <v>933</v>
      </c>
    </row>
    <row r="121" spans="1:13" s="63" customFormat="1" ht="12" customHeight="1" x14ac:dyDescent="0.2">
      <c r="A121" s="134"/>
      <c r="B121" s="245"/>
      <c r="C121" s="112"/>
      <c r="D121" s="112"/>
      <c r="E121" s="112"/>
      <c r="F121" s="112"/>
      <c r="G121" s="112"/>
      <c r="H121" s="112"/>
      <c r="I121" s="112"/>
      <c r="J121" s="241"/>
      <c r="K121" s="241" t="s">
        <v>933</v>
      </c>
      <c r="L121" s="241" t="s">
        <v>933</v>
      </c>
      <c r="M121" s="241" t="s">
        <v>933</v>
      </c>
    </row>
    <row r="122" spans="1:13" s="63" customFormat="1" ht="12" customHeight="1" x14ac:dyDescent="0.15">
      <c r="A122" s="134" t="s">
        <v>418</v>
      </c>
      <c r="B122" s="112">
        <v>1066</v>
      </c>
      <c r="C122" s="112">
        <v>1028</v>
      </c>
      <c r="D122" s="112">
        <v>17</v>
      </c>
      <c r="E122" s="112">
        <v>18</v>
      </c>
      <c r="F122" s="112">
        <v>451</v>
      </c>
      <c r="G122" s="112">
        <v>408</v>
      </c>
      <c r="H122" s="112">
        <v>11</v>
      </c>
      <c r="I122" s="112">
        <v>27</v>
      </c>
      <c r="J122" s="241">
        <v>0.42307692307692307</v>
      </c>
      <c r="K122" s="241">
        <v>0.39688715953307391</v>
      </c>
      <c r="L122" s="241">
        <v>0.6470588235294118</v>
      </c>
      <c r="M122" s="241">
        <v>1.5</v>
      </c>
    </row>
    <row r="123" spans="1:13" s="63" customFormat="1" ht="12" customHeight="1" x14ac:dyDescent="0.15">
      <c r="A123" s="134" t="s">
        <v>437</v>
      </c>
      <c r="B123" s="112">
        <v>77</v>
      </c>
      <c r="C123" s="112">
        <v>77</v>
      </c>
      <c r="D123" s="112">
        <v>0</v>
      </c>
      <c r="E123" s="112">
        <v>0</v>
      </c>
      <c r="F123" s="112">
        <v>23</v>
      </c>
      <c r="G123" s="112">
        <v>23</v>
      </c>
      <c r="H123" s="112">
        <v>0</v>
      </c>
      <c r="I123" s="112">
        <v>0</v>
      </c>
      <c r="J123" s="241">
        <v>0.29870129870129869</v>
      </c>
      <c r="K123" s="241">
        <v>0.29870129870129869</v>
      </c>
      <c r="L123" s="241" t="s">
        <v>929</v>
      </c>
      <c r="M123" s="241" t="s">
        <v>929</v>
      </c>
    </row>
    <row r="124" spans="1:13" s="63" customFormat="1" ht="12" customHeight="1" x14ac:dyDescent="0.15">
      <c r="A124" s="134" t="s">
        <v>440</v>
      </c>
      <c r="B124" s="112">
        <v>730</v>
      </c>
      <c r="C124" s="112">
        <v>692</v>
      </c>
      <c r="D124" s="112">
        <v>38</v>
      </c>
      <c r="E124" s="112">
        <v>0</v>
      </c>
      <c r="F124" s="112">
        <v>333</v>
      </c>
      <c r="G124" s="112">
        <v>295</v>
      </c>
      <c r="H124" s="112">
        <v>38</v>
      </c>
      <c r="I124" s="112">
        <v>0</v>
      </c>
      <c r="J124" s="241">
        <v>0.45616438356164385</v>
      </c>
      <c r="K124" s="241">
        <v>0.42630057803468208</v>
      </c>
      <c r="L124" s="241">
        <v>1</v>
      </c>
      <c r="M124" s="241" t="s">
        <v>929</v>
      </c>
    </row>
    <row r="125" spans="1:13" s="63" customFormat="1" ht="12" customHeight="1" x14ac:dyDescent="0.15">
      <c r="A125" s="134" t="s">
        <v>451</v>
      </c>
      <c r="B125" s="112">
        <v>1208</v>
      </c>
      <c r="C125" s="112">
        <v>1205</v>
      </c>
      <c r="D125" s="112">
        <v>2</v>
      </c>
      <c r="E125" s="112">
        <v>0</v>
      </c>
      <c r="F125" s="112">
        <v>494</v>
      </c>
      <c r="G125" s="112">
        <v>492</v>
      </c>
      <c r="H125" s="112">
        <v>2</v>
      </c>
      <c r="I125" s="112">
        <v>0</v>
      </c>
      <c r="J125" s="241">
        <v>0.40894039735099336</v>
      </c>
      <c r="K125" s="241">
        <v>0.40829875518672198</v>
      </c>
      <c r="L125" s="241">
        <v>1</v>
      </c>
      <c r="M125" s="241" t="s">
        <v>929</v>
      </c>
    </row>
    <row r="126" spans="1:13" s="63" customFormat="1" ht="12" customHeight="1" x14ac:dyDescent="0.15">
      <c r="A126" s="134" t="s">
        <v>462</v>
      </c>
      <c r="B126" s="112">
        <v>2608</v>
      </c>
      <c r="C126" s="112">
        <v>1343</v>
      </c>
      <c r="D126" s="112">
        <v>1265</v>
      </c>
      <c r="E126" s="112">
        <v>0</v>
      </c>
      <c r="F126" s="112">
        <v>240</v>
      </c>
      <c r="G126" s="112">
        <v>154</v>
      </c>
      <c r="H126" s="112">
        <v>86</v>
      </c>
      <c r="I126" s="112">
        <v>0</v>
      </c>
      <c r="J126" s="241">
        <v>9.202453987730061E-2</v>
      </c>
      <c r="K126" s="241">
        <v>0.114668652271035</v>
      </c>
      <c r="L126" s="241">
        <v>6.7984189723320154E-2</v>
      </c>
      <c r="M126" s="241" t="s">
        <v>929</v>
      </c>
    </row>
    <row r="127" spans="1:13" s="63" customFormat="1" ht="12" customHeight="1" x14ac:dyDescent="0.15">
      <c r="A127" s="134" t="s">
        <v>467</v>
      </c>
      <c r="B127" s="112">
        <v>118</v>
      </c>
      <c r="C127" s="112">
        <v>118</v>
      </c>
      <c r="D127" s="112">
        <v>0</v>
      </c>
      <c r="E127" s="112">
        <v>0</v>
      </c>
      <c r="F127" s="112">
        <v>30</v>
      </c>
      <c r="G127" s="112">
        <v>30</v>
      </c>
      <c r="H127" s="112">
        <v>0</v>
      </c>
      <c r="I127" s="112">
        <v>0</v>
      </c>
      <c r="J127" s="241">
        <v>0.25423728813559321</v>
      </c>
      <c r="K127" s="241">
        <v>0.25423728813559321</v>
      </c>
      <c r="L127" s="241" t="s">
        <v>929</v>
      </c>
      <c r="M127" s="241" t="s">
        <v>929</v>
      </c>
    </row>
    <row r="128" spans="1:13" s="63" customFormat="1" ht="12" customHeight="1" x14ac:dyDescent="0.15">
      <c r="A128" s="134" t="s">
        <v>114</v>
      </c>
      <c r="B128" s="112">
        <v>133</v>
      </c>
      <c r="C128" s="112">
        <v>133</v>
      </c>
      <c r="D128" s="112">
        <v>0</v>
      </c>
      <c r="E128" s="112">
        <v>0</v>
      </c>
      <c r="F128" s="112">
        <v>50</v>
      </c>
      <c r="G128" s="112">
        <v>50</v>
      </c>
      <c r="H128" s="112">
        <v>0</v>
      </c>
      <c r="I128" s="112">
        <v>0</v>
      </c>
      <c r="J128" s="241">
        <v>0.37593984962406013</v>
      </c>
      <c r="K128" s="241">
        <v>0.37593984962406013</v>
      </c>
      <c r="L128" s="241" t="s">
        <v>929</v>
      </c>
      <c r="M128" s="241" t="s">
        <v>929</v>
      </c>
    </row>
    <row r="129" spans="1:13" s="63" customFormat="1" ht="12" customHeight="1" x14ac:dyDescent="0.15">
      <c r="A129" s="134" t="s">
        <v>474</v>
      </c>
      <c r="B129" s="112">
        <v>663</v>
      </c>
      <c r="C129" s="112">
        <v>663</v>
      </c>
      <c r="D129" s="112">
        <v>0</v>
      </c>
      <c r="E129" s="112">
        <v>0</v>
      </c>
      <c r="F129" s="112">
        <v>173</v>
      </c>
      <c r="G129" s="112">
        <v>173</v>
      </c>
      <c r="H129" s="112">
        <v>0</v>
      </c>
      <c r="I129" s="112">
        <v>0</v>
      </c>
      <c r="J129" s="241">
        <v>0.26093514328808448</v>
      </c>
      <c r="K129" s="241">
        <v>0.26093514328808448</v>
      </c>
      <c r="L129" s="241" t="s">
        <v>929</v>
      </c>
      <c r="M129" s="241" t="s">
        <v>929</v>
      </c>
    </row>
    <row r="130" spans="1:13" s="63" customFormat="1" ht="12" customHeight="1" x14ac:dyDescent="0.15">
      <c r="A130" s="134" t="s">
        <v>486</v>
      </c>
      <c r="B130" s="112">
        <v>249</v>
      </c>
      <c r="C130" s="112">
        <v>249</v>
      </c>
      <c r="D130" s="112">
        <v>0</v>
      </c>
      <c r="E130" s="112">
        <v>1</v>
      </c>
      <c r="F130" s="112">
        <v>150</v>
      </c>
      <c r="G130" s="112">
        <v>150</v>
      </c>
      <c r="H130" s="112">
        <v>0</v>
      </c>
      <c r="I130" s="112">
        <v>0</v>
      </c>
      <c r="J130" s="241">
        <v>0.60240963855421692</v>
      </c>
      <c r="K130" s="241">
        <v>0.60240963855421692</v>
      </c>
      <c r="L130" s="241" t="s">
        <v>929</v>
      </c>
      <c r="M130" s="241" t="s">
        <v>929</v>
      </c>
    </row>
    <row r="131" spans="1:13" s="63" customFormat="1" ht="12" customHeight="1" x14ac:dyDescent="0.15">
      <c r="A131" s="134" t="s">
        <v>944</v>
      </c>
      <c r="B131" s="112">
        <v>7227</v>
      </c>
      <c r="C131" s="112">
        <v>5861</v>
      </c>
      <c r="D131" s="112">
        <v>1344</v>
      </c>
      <c r="E131" s="112">
        <v>18</v>
      </c>
      <c r="F131" s="112">
        <v>1946</v>
      </c>
      <c r="G131" s="112">
        <v>1776</v>
      </c>
      <c r="H131" s="112">
        <v>138</v>
      </c>
      <c r="I131" s="112">
        <v>27</v>
      </c>
      <c r="J131" s="241">
        <v>0.26926802269268024</v>
      </c>
      <c r="K131" s="241">
        <v>0.30301996246374341</v>
      </c>
      <c r="L131" s="241">
        <v>0.10267857142857142</v>
      </c>
      <c r="M131" s="241">
        <v>1.5</v>
      </c>
    </row>
    <row r="132" spans="1:13" s="63" customFormat="1" ht="36.950000000000003" customHeight="1" x14ac:dyDescent="0.15">
      <c r="A132" s="134" t="s">
        <v>945</v>
      </c>
      <c r="B132" s="112">
        <v>4576</v>
      </c>
      <c r="C132" s="112">
        <v>4497</v>
      </c>
      <c r="D132" s="112">
        <v>57</v>
      </c>
      <c r="E132" s="112">
        <v>18</v>
      </c>
      <c r="F132" s="112">
        <v>1705</v>
      </c>
      <c r="G132" s="112">
        <v>1622</v>
      </c>
      <c r="H132" s="112">
        <v>51</v>
      </c>
      <c r="I132" s="112">
        <v>27</v>
      </c>
      <c r="J132" s="241">
        <v>0.37259615384615385</v>
      </c>
      <c r="K132" s="241">
        <v>0.36068490104514123</v>
      </c>
      <c r="L132" s="241">
        <v>0.89473684210526316</v>
      </c>
      <c r="M132" s="241">
        <v>1.5</v>
      </c>
    </row>
    <row r="133" spans="1:13" s="63" customFormat="1" ht="36.950000000000003" customHeight="1" x14ac:dyDescent="0.15">
      <c r="A133" s="134" t="s">
        <v>932</v>
      </c>
      <c r="B133" s="112">
        <v>2651</v>
      </c>
      <c r="C133" s="112">
        <v>1364</v>
      </c>
      <c r="D133" s="112">
        <v>1287</v>
      </c>
      <c r="E133" s="112">
        <v>0</v>
      </c>
      <c r="F133" s="112">
        <v>241</v>
      </c>
      <c r="G133" s="112">
        <v>154</v>
      </c>
      <c r="H133" s="112">
        <v>87</v>
      </c>
      <c r="I133" s="112">
        <v>0</v>
      </c>
      <c r="J133" s="241">
        <v>9.0909090909090912E-2</v>
      </c>
      <c r="K133" s="241">
        <v>0.11290322580645161</v>
      </c>
      <c r="L133" s="241">
        <v>6.75990675990676E-2</v>
      </c>
      <c r="M133" s="241" t="s">
        <v>929</v>
      </c>
    </row>
    <row r="134" spans="1:13" s="63" customFormat="1" ht="21.95" customHeight="1" x14ac:dyDescent="0.15">
      <c r="A134" s="134"/>
      <c r="B134" s="239" t="s">
        <v>124</v>
      </c>
      <c r="C134" s="112"/>
      <c r="D134" s="112"/>
      <c r="E134" s="112"/>
      <c r="F134" s="112"/>
      <c r="G134" s="112"/>
      <c r="H134" s="112"/>
      <c r="I134" s="112"/>
      <c r="J134" s="241"/>
      <c r="K134" s="241" t="s">
        <v>933</v>
      </c>
      <c r="L134" s="241" t="s">
        <v>933</v>
      </c>
      <c r="M134" s="241" t="s">
        <v>933</v>
      </c>
    </row>
    <row r="135" spans="1:13" s="63" customFormat="1" ht="12" customHeight="1" x14ac:dyDescent="0.2">
      <c r="A135" s="134"/>
      <c r="B135" s="245"/>
      <c r="C135" s="112"/>
      <c r="D135" s="112"/>
      <c r="E135" s="112"/>
      <c r="F135" s="112"/>
      <c r="G135" s="112"/>
      <c r="H135" s="112"/>
      <c r="I135" s="112"/>
      <c r="J135" s="241"/>
      <c r="K135" s="241" t="s">
        <v>933</v>
      </c>
      <c r="L135" s="241" t="s">
        <v>933</v>
      </c>
      <c r="M135" s="241" t="s">
        <v>933</v>
      </c>
    </row>
    <row r="136" spans="1:13" s="63" customFormat="1" ht="12" customHeight="1" x14ac:dyDescent="0.15">
      <c r="A136" s="134" t="s">
        <v>418</v>
      </c>
      <c r="B136" s="112">
        <v>258</v>
      </c>
      <c r="C136" s="112">
        <v>258</v>
      </c>
      <c r="D136" s="112">
        <v>0</v>
      </c>
      <c r="E136" s="112">
        <v>0</v>
      </c>
      <c r="F136" s="112">
        <v>83</v>
      </c>
      <c r="G136" s="112">
        <v>83</v>
      </c>
      <c r="H136" s="112">
        <v>0</v>
      </c>
      <c r="I136" s="112">
        <v>0</v>
      </c>
      <c r="J136" s="241">
        <v>0.32170542635658916</v>
      </c>
      <c r="K136" s="241">
        <v>0.32170542635658916</v>
      </c>
      <c r="L136" s="241" t="s">
        <v>929</v>
      </c>
      <c r="M136" s="241" t="s">
        <v>929</v>
      </c>
    </row>
    <row r="137" spans="1:13" s="63" customFormat="1" ht="12" customHeight="1" x14ac:dyDescent="0.15">
      <c r="A137" s="134" t="s">
        <v>437</v>
      </c>
      <c r="B137" s="112">
        <v>9</v>
      </c>
      <c r="C137" s="112">
        <v>9</v>
      </c>
      <c r="D137" s="112">
        <v>0</v>
      </c>
      <c r="E137" s="112">
        <v>0</v>
      </c>
      <c r="F137" s="112">
        <v>2</v>
      </c>
      <c r="G137" s="112">
        <v>2</v>
      </c>
      <c r="H137" s="112">
        <v>0</v>
      </c>
      <c r="I137" s="112">
        <v>0</v>
      </c>
      <c r="J137" s="241">
        <v>0.22222222222222221</v>
      </c>
      <c r="K137" s="241">
        <v>0.22222222222222221</v>
      </c>
      <c r="L137" s="241" t="s">
        <v>929</v>
      </c>
      <c r="M137" s="241" t="s">
        <v>929</v>
      </c>
    </row>
    <row r="138" spans="1:13" s="63" customFormat="1" ht="12" customHeight="1" x14ac:dyDescent="0.15">
      <c r="A138" s="134" t="s">
        <v>440</v>
      </c>
      <c r="B138" s="112">
        <v>135</v>
      </c>
      <c r="C138" s="112">
        <v>135</v>
      </c>
      <c r="D138" s="112">
        <v>0</v>
      </c>
      <c r="E138" s="112">
        <v>0</v>
      </c>
      <c r="F138" s="112">
        <v>63</v>
      </c>
      <c r="G138" s="112">
        <v>63</v>
      </c>
      <c r="H138" s="112">
        <v>0</v>
      </c>
      <c r="I138" s="112">
        <v>0</v>
      </c>
      <c r="J138" s="241">
        <v>0.46666666666666667</v>
      </c>
      <c r="K138" s="241">
        <v>0.46666666666666667</v>
      </c>
      <c r="L138" s="241" t="s">
        <v>929</v>
      </c>
      <c r="M138" s="241" t="s">
        <v>929</v>
      </c>
    </row>
    <row r="139" spans="1:13" s="63" customFormat="1" ht="12" customHeight="1" x14ac:dyDescent="0.15">
      <c r="A139" s="134" t="s">
        <v>451</v>
      </c>
      <c r="B139" s="112">
        <v>312</v>
      </c>
      <c r="C139" s="112">
        <v>312</v>
      </c>
      <c r="D139" s="112">
        <v>0</v>
      </c>
      <c r="E139" s="112">
        <v>0</v>
      </c>
      <c r="F139" s="112">
        <v>134</v>
      </c>
      <c r="G139" s="112">
        <v>134</v>
      </c>
      <c r="H139" s="112">
        <v>0</v>
      </c>
      <c r="I139" s="112">
        <v>0</v>
      </c>
      <c r="J139" s="241">
        <v>0.42948717948717946</v>
      </c>
      <c r="K139" s="241">
        <v>0.42948717948717946</v>
      </c>
      <c r="L139" s="241" t="s">
        <v>929</v>
      </c>
      <c r="M139" s="241" t="s">
        <v>929</v>
      </c>
    </row>
    <row r="140" spans="1:13" s="63" customFormat="1" ht="12" customHeight="1" x14ac:dyDescent="0.15">
      <c r="A140" s="134" t="s">
        <v>462</v>
      </c>
      <c r="B140" s="112">
        <v>1291</v>
      </c>
      <c r="C140" s="112">
        <v>1291</v>
      </c>
      <c r="D140" s="112">
        <v>0</v>
      </c>
      <c r="E140" s="112">
        <v>0</v>
      </c>
      <c r="F140" s="112">
        <v>109</v>
      </c>
      <c r="G140" s="112">
        <v>109</v>
      </c>
      <c r="H140" s="112">
        <v>0</v>
      </c>
      <c r="I140" s="112">
        <v>0</v>
      </c>
      <c r="J140" s="241">
        <v>8.4430673896204497E-2</v>
      </c>
      <c r="K140" s="241">
        <v>8.4430673896204497E-2</v>
      </c>
      <c r="L140" s="241" t="s">
        <v>929</v>
      </c>
      <c r="M140" s="241" t="s">
        <v>929</v>
      </c>
    </row>
    <row r="141" spans="1:13" s="63" customFormat="1" ht="12" customHeight="1" x14ac:dyDescent="0.15">
      <c r="A141" s="134" t="s">
        <v>114</v>
      </c>
      <c r="B141" s="112">
        <v>54</v>
      </c>
      <c r="C141" s="112">
        <v>54</v>
      </c>
      <c r="D141" s="112">
        <v>0</v>
      </c>
      <c r="E141" s="112">
        <v>0</v>
      </c>
      <c r="F141" s="112">
        <v>16</v>
      </c>
      <c r="G141" s="112">
        <v>16</v>
      </c>
      <c r="H141" s="112">
        <v>0</v>
      </c>
      <c r="I141" s="112">
        <v>0</v>
      </c>
      <c r="J141" s="241">
        <v>0.29629629629629628</v>
      </c>
      <c r="K141" s="241">
        <v>0.29629629629629628</v>
      </c>
      <c r="L141" s="241" t="s">
        <v>929</v>
      </c>
      <c r="M141" s="241" t="s">
        <v>929</v>
      </c>
    </row>
    <row r="142" spans="1:13" s="63" customFormat="1" ht="12" customHeight="1" x14ac:dyDescent="0.15">
      <c r="A142" s="134" t="s">
        <v>474</v>
      </c>
      <c r="B142" s="112">
        <v>123</v>
      </c>
      <c r="C142" s="112">
        <v>123</v>
      </c>
      <c r="D142" s="112">
        <v>0</v>
      </c>
      <c r="E142" s="112">
        <v>0</v>
      </c>
      <c r="F142" s="112">
        <v>37</v>
      </c>
      <c r="G142" s="112">
        <v>37</v>
      </c>
      <c r="H142" s="112">
        <v>0</v>
      </c>
      <c r="I142" s="112">
        <v>0</v>
      </c>
      <c r="J142" s="241">
        <v>0.30081300813008133</v>
      </c>
      <c r="K142" s="241">
        <v>0.30081300813008133</v>
      </c>
      <c r="L142" s="241" t="s">
        <v>929</v>
      </c>
      <c r="M142" s="241" t="s">
        <v>929</v>
      </c>
    </row>
    <row r="143" spans="1:13" s="63" customFormat="1" ht="12" customHeight="1" x14ac:dyDescent="0.15">
      <c r="A143" s="134" t="s">
        <v>486</v>
      </c>
      <c r="B143" s="112">
        <v>75</v>
      </c>
      <c r="C143" s="112">
        <v>75</v>
      </c>
      <c r="D143" s="112">
        <v>0</v>
      </c>
      <c r="E143" s="112">
        <v>0</v>
      </c>
      <c r="F143" s="112">
        <v>31</v>
      </c>
      <c r="G143" s="112">
        <v>31</v>
      </c>
      <c r="H143" s="112">
        <v>0</v>
      </c>
      <c r="I143" s="112">
        <v>0</v>
      </c>
      <c r="J143" s="241">
        <v>0.41333333333333333</v>
      </c>
      <c r="K143" s="241">
        <v>0.41333333333333333</v>
      </c>
      <c r="L143" s="241" t="s">
        <v>929</v>
      </c>
      <c r="M143" s="241" t="s">
        <v>929</v>
      </c>
    </row>
    <row r="144" spans="1:13" s="63" customFormat="1" ht="12" customHeight="1" x14ac:dyDescent="0.15">
      <c r="A144" s="134" t="s">
        <v>944</v>
      </c>
      <c r="B144" s="112">
        <v>2360</v>
      </c>
      <c r="C144" s="112">
        <v>2360</v>
      </c>
      <c r="D144" s="112">
        <v>0</v>
      </c>
      <c r="E144" s="112">
        <v>0</v>
      </c>
      <c r="F144" s="112">
        <v>490</v>
      </c>
      <c r="G144" s="112">
        <v>490</v>
      </c>
      <c r="H144" s="112">
        <v>0</v>
      </c>
      <c r="I144" s="112">
        <v>0</v>
      </c>
      <c r="J144" s="241">
        <v>0.2076271186440678</v>
      </c>
      <c r="K144" s="241">
        <v>0.2076271186440678</v>
      </c>
      <c r="L144" s="241" t="s">
        <v>929</v>
      </c>
      <c r="M144" s="241" t="s">
        <v>929</v>
      </c>
    </row>
    <row r="145" spans="1:13" s="63" customFormat="1" ht="36.950000000000003" customHeight="1" x14ac:dyDescent="0.15">
      <c r="A145" s="134" t="s">
        <v>945</v>
      </c>
      <c r="B145" s="112">
        <v>1038</v>
      </c>
      <c r="C145" s="112">
        <v>1038</v>
      </c>
      <c r="D145" s="112">
        <v>0</v>
      </c>
      <c r="E145" s="112">
        <v>0</v>
      </c>
      <c r="F145" s="112">
        <v>381</v>
      </c>
      <c r="G145" s="112">
        <v>381</v>
      </c>
      <c r="H145" s="112">
        <v>0</v>
      </c>
      <c r="I145" s="112">
        <v>0</v>
      </c>
      <c r="J145" s="241">
        <v>0.36705202312138729</v>
      </c>
      <c r="K145" s="241">
        <v>0.36705202312138729</v>
      </c>
      <c r="L145" s="241" t="s">
        <v>929</v>
      </c>
      <c r="M145" s="241" t="s">
        <v>929</v>
      </c>
    </row>
    <row r="146" spans="1:13" s="63" customFormat="1" ht="36.950000000000003" customHeight="1" x14ac:dyDescent="0.15">
      <c r="A146" s="134" t="s">
        <v>932</v>
      </c>
      <c r="B146" s="112">
        <v>1322</v>
      </c>
      <c r="C146" s="112">
        <v>1322</v>
      </c>
      <c r="D146" s="112">
        <v>0</v>
      </c>
      <c r="E146" s="112">
        <v>0</v>
      </c>
      <c r="F146" s="112">
        <v>109</v>
      </c>
      <c r="G146" s="112">
        <v>109</v>
      </c>
      <c r="H146" s="112">
        <v>0</v>
      </c>
      <c r="I146" s="112">
        <v>0</v>
      </c>
      <c r="J146" s="241">
        <v>8.2450832072617247E-2</v>
      </c>
      <c r="K146" s="241">
        <v>8.2450832072617247E-2</v>
      </c>
      <c r="L146" s="241" t="s">
        <v>929</v>
      </c>
      <c r="M146" s="241" t="s">
        <v>929</v>
      </c>
    </row>
    <row r="147" spans="1:13" s="63" customFormat="1" ht="21.95" customHeight="1" x14ac:dyDescent="0.15">
      <c r="A147" s="134"/>
      <c r="B147" s="239" t="s">
        <v>125</v>
      </c>
      <c r="C147" s="112"/>
      <c r="D147" s="112"/>
      <c r="E147" s="112"/>
      <c r="F147" s="112"/>
      <c r="G147" s="112"/>
      <c r="H147" s="112"/>
      <c r="I147" s="112"/>
      <c r="J147" s="241"/>
      <c r="K147" s="241" t="s">
        <v>933</v>
      </c>
      <c r="L147" s="241" t="s">
        <v>933</v>
      </c>
      <c r="M147" s="241" t="s">
        <v>933</v>
      </c>
    </row>
    <row r="148" spans="1:13" s="63" customFormat="1" ht="12" customHeight="1" x14ac:dyDescent="0.15">
      <c r="A148" s="134"/>
      <c r="B148" s="112"/>
      <c r="C148" s="112"/>
      <c r="D148" s="112"/>
      <c r="E148" s="112"/>
      <c r="F148" s="112"/>
      <c r="G148" s="112"/>
      <c r="H148" s="112"/>
      <c r="I148" s="112"/>
      <c r="J148" s="241"/>
      <c r="K148" s="241" t="s">
        <v>933</v>
      </c>
      <c r="L148" s="241" t="s">
        <v>933</v>
      </c>
      <c r="M148" s="241" t="s">
        <v>933</v>
      </c>
    </row>
    <row r="149" spans="1:13" s="63" customFormat="1" ht="12" customHeight="1" x14ac:dyDescent="0.15">
      <c r="A149" s="134" t="s">
        <v>418</v>
      </c>
      <c r="B149" s="112">
        <v>932</v>
      </c>
      <c r="C149" s="112">
        <v>932</v>
      </c>
      <c r="D149" s="112">
        <v>0</v>
      </c>
      <c r="E149" s="112">
        <v>0</v>
      </c>
      <c r="F149" s="112">
        <v>420</v>
      </c>
      <c r="G149" s="112">
        <v>420</v>
      </c>
      <c r="H149" s="112">
        <v>0</v>
      </c>
      <c r="I149" s="112">
        <v>0</v>
      </c>
      <c r="J149" s="241">
        <v>0.45064377682403434</v>
      </c>
      <c r="K149" s="241">
        <v>0.45064377682403434</v>
      </c>
      <c r="L149" s="241" t="s">
        <v>929</v>
      </c>
      <c r="M149" s="241" t="s">
        <v>929</v>
      </c>
    </row>
    <row r="150" spans="1:13" s="63" customFormat="1" ht="12" customHeight="1" x14ac:dyDescent="0.15">
      <c r="A150" s="134" t="s">
        <v>437</v>
      </c>
      <c r="B150" s="112">
        <v>57</v>
      </c>
      <c r="C150" s="112">
        <v>57</v>
      </c>
      <c r="D150" s="112">
        <v>0</v>
      </c>
      <c r="E150" s="112">
        <v>0</v>
      </c>
      <c r="F150" s="112">
        <v>17</v>
      </c>
      <c r="G150" s="112">
        <v>17</v>
      </c>
      <c r="H150" s="112">
        <v>0</v>
      </c>
      <c r="I150" s="112">
        <v>0</v>
      </c>
      <c r="J150" s="241">
        <v>0.2982456140350877</v>
      </c>
      <c r="K150" s="241">
        <v>0.2982456140350877</v>
      </c>
      <c r="L150" s="241" t="s">
        <v>929</v>
      </c>
      <c r="M150" s="241" t="s">
        <v>929</v>
      </c>
    </row>
    <row r="151" spans="1:13" s="63" customFormat="1" ht="12" customHeight="1" x14ac:dyDescent="0.15">
      <c r="A151" s="134" t="s">
        <v>440</v>
      </c>
      <c r="B151" s="112">
        <v>661</v>
      </c>
      <c r="C151" s="112">
        <v>661</v>
      </c>
      <c r="D151" s="112">
        <v>0</v>
      </c>
      <c r="E151" s="112">
        <v>0</v>
      </c>
      <c r="F151" s="112">
        <v>297</v>
      </c>
      <c r="G151" s="112">
        <v>297</v>
      </c>
      <c r="H151" s="112">
        <v>0</v>
      </c>
      <c r="I151" s="112">
        <v>0</v>
      </c>
      <c r="J151" s="241">
        <v>0.44931921331316188</v>
      </c>
      <c r="K151" s="241">
        <v>0.44931921331316188</v>
      </c>
      <c r="L151" s="241" t="s">
        <v>929</v>
      </c>
      <c r="M151" s="241" t="s">
        <v>929</v>
      </c>
    </row>
    <row r="152" spans="1:13" s="63" customFormat="1" ht="12" customHeight="1" x14ac:dyDescent="0.15">
      <c r="A152" s="134" t="s">
        <v>451</v>
      </c>
      <c r="B152" s="112">
        <v>1249</v>
      </c>
      <c r="C152" s="112">
        <v>1249</v>
      </c>
      <c r="D152" s="112">
        <v>0</v>
      </c>
      <c r="E152" s="112">
        <v>0</v>
      </c>
      <c r="F152" s="112">
        <v>521</v>
      </c>
      <c r="G152" s="112">
        <v>521</v>
      </c>
      <c r="H152" s="112">
        <v>0</v>
      </c>
      <c r="I152" s="112">
        <v>0</v>
      </c>
      <c r="J152" s="241">
        <v>0.41713370696557245</v>
      </c>
      <c r="K152" s="241">
        <v>0.41713370696557245</v>
      </c>
      <c r="L152" s="241" t="s">
        <v>929</v>
      </c>
      <c r="M152" s="241" t="s">
        <v>929</v>
      </c>
    </row>
    <row r="153" spans="1:13" s="63" customFormat="1" ht="12" customHeight="1" x14ac:dyDescent="0.15">
      <c r="A153" s="134" t="s">
        <v>462</v>
      </c>
      <c r="B153" s="112">
        <v>2206</v>
      </c>
      <c r="C153" s="112">
        <v>2206</v>
      </c>
      <c r="D153" s="112">
        <v>0</v>
      </c>
      <c r="E153" s="112">
        <v>0</v>
      </c>
      <c r="F153" s="112">
        <v>199</v>
      </c>
      <c r="G153" s="112">
        <v>199</v>
      </c>
      <c r="H153" s="112">
        <v>0</v>
      </c>
      <c r="I153" s="112">
        <v>0</v>
      </c>
      <c r="J153" s="241">
        <v>9.0208522212148687E-2</v>
      </c>
      <c r="K153" s="241">
        <v>9.0208522212148687E-2</v>
      </c>
      <c r="L153" s="241" t="s">
        <v>929</v>
      </c>
      <c r="M153" s="241" t="s">
        <v>929</v>
      </c>
    </row>
    <row r="154" spans="1:13" s="63" customFormat="1" ht="12" customHeight="1" x14ac:dyDescent="0.15">
      <c r="A154" s="134" t="s">
        <v>467</v>
      </c>
      <c r="B154" s="112">
        <v>154</v>
      </c>
      <c r="C154" s="112">
        <v>154</v>
      </c>
      <c r="D154" s="112">
        <v>0</v>
      </c>
      <c r="E154" s="112">
        <v>0</v>
      </c>
      <c r="F154" s="112">
        <v>49</v>
      </c>
      <c r="G154" s="112">
        <v>49</v>
      </c>
      <c r="H154" s="112">
        <v>0</v>
      </c>
      <c r="I154" s="112">
        <v>0</v>
      </c>
      <c r="J154" s="241">
        <v>0.31818181818181818</v>
      </c>
      <c r="K154" s="241">
        <v>0.31818181818181818</v>
      </c>
      <c r="L154" s="241" t="s">
        <v>929</v>
      </c>
      <c r="M154" s="241" t="s">
        <v>929</v>
      </c>
    </row>
    <row r="155" spans="1:13" s="63" customFormat="1" ht="12" customHeight="1" x14ac:dyDescent="0.15">
      <c r="A155" s="134" t="s">
        <v>114</v>
      </c>
      <c r="B155" s="112">
        <v>169</v>
      </c>
      <c r="C155" s="112">
        <v>169</v>
      </c>
      <c r="D155" s="112">
        <v>0</v>
      </c>
      <c r="E155" s="112">
        <v>0</v>
      </c>
      <c r="F155" s="112">
        <v>90</v>
      </c>
      <c r="G155" s="112">
        <v>90</v>
      </c>
      <c r="H155" s="112">
        <v>0</v>
      </c>
      <c r="I155" s="112">
        <v>0</v>
      </c>
      <c r="J155" s="241">
        <v>0.53254437869822491</v>
      </c>
      <c r="K155" s="241">
        <v>0.53254437869822491</v>
      </c>
      <c r="L155" s="241" t="s">
        <v>929</v>
      </c>
      <c r="M155" s="241" t="s">
        <v>929</v>
      </c>
    </row>
    <row r="156" spans="1:13" s="63" customFormat="1" ht="12" customHeight="1" x14ac:dyDescent="0.15">
      <c r="A156" s="134" t="s">
        <v>474</v>
      </c>
      <c r="B156" s="112">
        <v>754</v>
      </c>
      <c r="C156" s="112">
        <v>754</v>
      </c>
      <c r="D156" s="112">
        <v>0</v>
      </c>
      <c r="E156" s="112">
        <v>0</v>
      </c>
      <c r="F156" s="112">
        <v>199</v>
      </c>
      <c r="G156" s="112">
        <v>199</v>
      </c>
      <c r="H156" s="112">
        <v>0</v>
      </c>
      <c r="I156" s="112">
        <v>0</v>
      </c>
      <c r="J156" s="241">
        <v>0.26392572944297082</v>
      </c>
      <c r="K156" s="241">
        <v>0.26392572944297082</v>
      </c>
      <c r="L156" s="241" t="s">
        <v>929</v>
      </c>
      <c r="M156" s="241" t="s">
        <v>929</v>
      </c>
    </row>
    <row r="157" spans="1:13" s="63" customFormat="1" ht="12" customHeight="1" x14ac:dyDescent="0.15">
      <c r="A157" s="134" t="s">
        <v>486</v>
      </c>
      <c r="B157" s="112">
        <v>274</v>
      </c>
      <c r="C157" s="112">
        <v>274</v>
      </c>
      <c r="D157" s="112">
        <v>0</v>
      </c>
      <c r="E157" s="112">
        <v>0</v>
      </c>
      <c r="F157" s="112">
        <v>174</v>
      </c>
      <c r="G157" s="112">
        <v>174</v>
      </c>
      <c r="H157" s="112">
        <v>0</v>
      </c>
      <c r="I157" s="112">
        <v>0</v>
      </c>
      <c r="J157" s="241">
        <v>0.63503649635036497</v>
      </c>
      <c r="K157" s="241">
        <v>0.63503649635036497</v>
      </c>
      <c r="L157" s="241" t="s">
        <v>929</v>
      </c>
      <c r="M157" s="241" t="s">
        <v>929</v>
      </c>
    </row>
    <row r="158" spans="1:13" s="63" customFormat="1" ht="12" customHeight="1" x14ac:dyDescent="0.15">
      <c r="A158" s="134" t="s">
        <v>944</v>
      </c>
      <c r="B158" s="112">
        <v>7096</v>
      </c>
      <c r="C158" s="112">
        <v>7096</v>
      </c>
      <c r="D158" s="112">
        <v>0</v>
      </c>
      <c r="E158" s="112">
        <v>0</v>
      </c>
      <c r="F158" s="112">
        <v>1985</v>
      </c>
      <c r="G158" s="112">
        <v>1985</v>
      </c>
      <c r="H158" s="112">
        <v>0</v>
      </c>
      <c r="I158" s="112">
        <v>0</v>
      </c>
      <c r="J158" s="241">
        <v>0.2797350620067644</v>
      </c>
      <c r="K158" s="241">
        <v>0.2797350620067644</v>
      </c>
      <c r="L158" s="241" t="s">
        <v>929</v>
      </c>
      <c r="M158" s="241" t="s">
        <v>929</v>
      </c>
    </row>
    <row r="159" spans="1:13" s="63" customFormat="1" ht="36.950000000000003" customHeight="1" x14ac:dyDescent="0.15">
      <c r="A159" s="134" t="s">
        <v>945</v>
      </c>
      <c r="B159" s="112">
        <v>4845</v>
      </c>
      <c r="C159" s="112">
        <v>4845</v>
      </c>
      <c r="D159" s="112">
        <v>0</v>
      </c>
      <c r="E159" s="112">
        <v>0</v>
      </c>
      <c r="F159" s="112">
        <v>1784</v>
      </c>
      <c r="G159" s="112">
        <v>1784</v>
      </c>
      <c r="H159" s="112">
        <v>0</v>
      </c>
      <c r="I159" s="112">
        <v>0</v>
      </c>
      <c r="J159" s="241">
        <v>0.36821465428276573</v>
      </c>
      <c r="K159" s="241">
        <v>0.36821465428276573</v>
      </c>
      <c r="L159" s="241" t="s">
        <v>929</v>
      </c>
      <c r="M159" s="241" t="s">
        <v>929</v>
      </c>
    </row>
    <row r="160" spans="1:13" s="63" customFormat="1" ht="36.950000000000003" customHeight="1" x14ac:dyDescent="0.15">
      <c r="A160" s="134" t="s">
        <v>932</v>
      </c>
      <c r="B160" s="112">
        <v>2251</v>
      </c>
      <c r="C160" s="112">
        <v>2251</v>
      </c>
      <c r="D160" s="112">
        <v>0</v>
      </c>
      <c r="E160" s="112">
        <v>0</v>
      </c>
      <c r="F160" s="112">
        <v>201</v>
      </c>
      <c r="G160" s="112">
        <v>201</v>
      </c>
      <c r="H160" s="112">
        <v>0</v>
      </c>
      <c r="I160" s="112">
        <v>0</v>
      </c>
      <c r="J160" s="241">
        <v>8.9293647267880943E-2</v>
      </c>
      <c r="K160" s="241">
        <v>8.9293647267880943E-2</v>
      </c>
      <c r="L160" s="241" t="s">
        <v>929</v>
      </c>
      <c r="M160" s="241" t="s">
        <v>929</v>
      </c>
    </row>
    <row r="161" spans="1:13" s="63" customFormat="1" ht="12" customHeight="1" x14ac:dyDescent="0.15">
      <c r="A161" s="134"/>
      <c r="C161" s="112"/>
      <c r="D161" s="112"/>
      <c r="E161" s="112"/>
      <c r="F161" s="112"/>
      <c r="G161" s="112"/>
      <c r="H161" s="112"/>
      <c r="I161" s="112"/>
      <c r="J161" s="241"/>
      <c r="K161" s="241" t="s">
        <v>933</v>
      </c>
      <c r="L161" s="241" t="s">
        <v>933</v>
      </c>
      <c r="M161" s="241" t="s">
        <v>933</v>
      </c>
    </row>
    <row r="162" spans="1:13" s="63" customFormat="1" ht="12" customHeight="1" x14ac:dyDescent="0.15">
      <c r="A162" s="134"/>
      <c r="C162" s="112"/>
      <c r="D162" s="112"/>
      <c r="E162" s="112"/>
      <c r="F162" s="112"/>
      <c r="G162" s="112"/>
      <c r="H162" s="112"/>
      <c r="I162" s="112"/>
      <c r="J162" s="241"/>
      <c r="K162" s="241" t="s">
        <v>933</v>
      </c>
      <c r="L162" s="241" t="s">
        <v>933</v>
      </c>
      <c r="M162" s="241" t="s">
        <v>933</v>
      </c>
    </row>
    <row r="163" spans="1:13" s="63" customFormat="1" ht="12" customHeight="1" x14ac:dyDescent="0.15">
      <c r="A163" s="134"/>
      <c r="C163" s="112"/>
      <c r="D163" s="112"/>
      <c r="E163" s="112"/>
      <c r="F163" s="112"/>
      <c r="G163" s="112"/>
      <c r="H163" s="112"/>
      <c r="I163" s="112"/>
      <c r="J163" s="241"/>
      <c r="K163" s="241"/>
      <c r="L163" s="241"/>
      <c r="M163" s="241"/>
    </row>
    <row r="164" spans="1:13" s="63" customFormat="1" ht="12" customHeight="1" x14ac:dyDescent="0.15">
      <c r="A164" s="134"/>
      <c r="C164" s="112"/>
      <c r="D164" s="112"/>
      <c r="E164" s="112"/>
      <c r="F164" s="112"/>
      <c r="G164" s="112"/>
      <c r="H164" s="112"/>
      <c r="I164" s="112"/>
      <c r="J164" s="241"/>
      <c r="K164" s="241"/>
      <c r="L164" s="241"/>
      <c r="M164" s="241"/>
    </row>
    <row r="165" spans="1:13" s="63" customFormat="1" ht="12" customHeight="1" x14ac:dyDescent="0.15">
      <c r="A165" s="134"/>
      <c r="C165" s="112"/>
      <c r="D165" s="112"/>
      <c r="E165" s="112"/>
      <c r="F165" s="112"/>
      <c r="G165" s="112"/>
      <c r="H165" s="112"/>
      <c r="I165" s="112"/>
      <c r="J165" s="241"/>
      <c r="K165" s="241" t="s">
        <v>933</v>
      </c>
      <c r="L165" s="241" t="s">
        <v>933</v>
      </c>
      <c r="M165" s="241" t="s">
        <v>933</v>
      </c>
    </row>
    <row r="166" spans="1:13" s="63" customFormat="1" ht="12" customHeight="1" x14ac:dyDescent="0.15">
      <c r="A166" s="238" t="s">
        <v>934</v>
      </c>
      <c r="C166" s="112"/>
      <c r="D166" s="112"/>
      <c r="E166" s="112"/>
      <c r="F166" s="112"/>
      <c r="G166" s="112"/>
      <c r="H166" s="112"/>
      <c r="I166" s="112"/>
      <c r="J166" s="241"/>
      <c r="K166" s="241" t="s">
        <v>933</v>
      </c>
      <c r="L166" s="241" t="s">
        <v>933</v>
      </c>
      <c r="M166" s="241" t="s">
        <v>933</v>
      </c>
    </row>
    <row r="167" spans="1:13" s="63" customFormat="1" ht="12" customHeight="1" x14ac:dyDescent="0.15">
      <c r="A167" s="242" t="s">
        <v>946</v>
      </c>
      <c r="C167" s="112"/>
      <c r="D167" s="112"/>
      <c r="E167" s="112"/>
      <c r="F167" s="112"/>
      <c r="G167" s="112"/>
      <c r="H167" s="112"/>
      <c r="I167" s="112"/>
      <c r="J167" s="241"/>
      <c r="K167" s="241" t="s">
        <v>933</v>
      </c>
      <c r="L167" s="241" t="s">
        <v>933</v>
      </c>
      <c r="M167" s="241" t="s">
        <v>933</v>
      </c>
    </row>
    <row r="168" spans="1:13" s="63" customFormat="1" ht="12" customHeight="1" x14ac:dyDescent="0.15">
      <c r="A168" s="134" t="s">
        <v>947</v>
      </c>
      <c r="C168" s="112"/>
      <c r="D168" s="112"/>
      <c r="E168" s="112"/>
      <c r="F168" s="112"/>
      <c r="G168" s="112"/>
      <c r="H168" s="112"/>
      <c r="I168" s="112"/>
      <c r="J168" s="241"/>
      <c r="K168" s="241" t="s">
        <v>933</v>
      </c>
      <c r="L168" s="241" t="s">
        <v>933</v>
      </c>
      <c r="M168" s="241" t="s">
        <v>933</v>
      </c>
    </row>
    <row r="169" spans="1:13" s="63" customFormat="1" ht="12" customHeight="1" x14ac:dyDescent="0.15">
      <c r="A169" s="134"/>
      <c r="C169" s="112"/>
      <c r="D169" s="112"/>
      <c r="E169" s="112"/>
      <c r="F169" s="112"/>
      <c r="G169" s="112"/>
      <c r="H169" s="112"/>
      <c r="I169" s="112"/>
      <c r="J169" s="241"/>
      <c r="K169" s="241"/>
      <c r="L169" s="241"/>
      <c r="M169" s="241"/>
    </row>
    <row r="170" spans="1:13" s="63" customFormat="1" ht="12" customHeight="1" x14ac:dyDescent="0.15">
      <c r="A170" s="134"/>
      <c r="C170" s="112"/>
      <c r="D170" s="112"/>
      <c r="E170" s="112"/>
      <c r="F170" s="112"/>
      <c r="G170" s="112"/>
      <c r="H170" s="112"/>
      <c r="I170" s="112"/>
      <c r="J170" s="241"/>
      <c r="K170" s="241"/>
      <c r="L170" s="241"/>
      <c r="M170" s="241"/>
    </row>
    <row r="171" spans="1:13" s="63" customFormat="1" ht="9" x14ac:dyDescent="0.15">
      <c r="A171" s="320" t="s">
        <v>73</v>
      </c>
      <c r="B171" s="320"/>
      <c r="C171" s="320"/>
      <c r="D171" s="320"/>
      <c r="E171" s="320"/>
      <c r="F171" s="112"/>
      <c r="G171" s="112"/>
      <c r="H171" s="112"/>
      <c r="I171" s="112"/>
      <c r="J171" s="241"/>
      <c r="K171" s="241" t="s">
        <v>933</v>
      </c>
      <c r="L171" s="241" t="s">
        <v>933</v>
      </c>
      <c r="M171" s="241" t="s">
        <v>933</v>
      </c>
    </row>
    <row r="172" spans="1:13" s="63" customFormat="1" ht="27" customHeight="1" x14ac:dyDescent="0.15">
      <c r="A172" s="238"/>
      <c r="B172" s="239" t="s">
        <v>928</v>
      </c>
      <c r="C172" s="166"/>
      <c r="D172" s="166"/>
      <c r="E172" s="166"/>
      <c r="F172" s="166"/>
      <c r="G172" s="166"/>
      <c r="H172" s="166"/>
      <c r="I172" s="166"/>
      <c r="J172" s="166"/>
      <c r="K172" s="166"/>
      <c r="L172" s="166"/>
    </row>
    <row r="173" spans="1:13" s="63" customFormat="1" ht="21.95" customHeight="1" x14ac:dyDescent="0.15">
      <c r="A173" s="134"/>
      <c r="B173" s="239" t="s">
        <v>126</v>
      </c>
      <c r="C173" s="112"/>
      <c r="D173" s="112"/>
      <c r="E173" s="112"/>
      <c r="F173" s="112"/>
      <c r="G173" s="112"/>
      <c r="H173" s="112"/>
      <c r="I173" s="112"/>
      <c r="J173" s="241"/>
      <c r="K173" s="241" t="s">
        <v>933</v>
      </c>
      <c r="L173" s="241" t="s">
        <v>933</v>
      </c>
      <c r="M173" s="241" t="s">
        <v>933</v>
      </c>
    </row>
    <row r="174" spans="1:13" s="63" customFormat="1" ht="12" customHeight="1" x14ac:dyDescent="0.2">
      <c r="A174" s="134"/>
      <c r="B174" s="245"/>
      <c r="C174" s="112"/>
      <c r="D174" s="112"/>
      <c r="E174" s="112"/>
      <c r="F174" s="112"/>
      <c r="G174" s="112"/>
      <c r="H174" s="112"/>
      <c r="I174" s="112"/>
      <c r="J174" s="241"/>
      <c r="K174" s="241" t="s">
        <v>933</v>
      </c>
      <c r="L174" s="241" t="s">
        <v>933</v>
      </c>
      <c r="M174" s="241" t="s">
        <v>933</v>
      </c>
    </row>
    <row r="175" spans="1:13" s="63" customFormat="1" ht="12" customHeight="1" x14ac:dyDescent="0.15">
      <c r="A175" s="134" t="s">
        <v>418</v>
      </c>
      <c r="B175" s="112">
        <v>2836</v>
      </c>
      <c r="C175" s="112">
        <v>2805</v>
      </c>
      <c r="D175" s="112">
        <v>13</v>
      </c>
      <c r="E175" s="112">
        <v>18</v>
      </c>
      <c r="F175" s="112">
        <v>1132</v>
      </c>
      <c r="G175" s="112">
        <v>1088</v>
      </c>
      <c r="H175" s="112">
        <v>19</v>
      </c>
      <c r="I175" s="112">
        <v>25</v>
      </c>
      <c r="J175" s="241">
        <v>0.39915373765867418</v>
      </c>
      <c r="K175" s="241">
        <v>0.38787878787878788</v>
      </c>
      <c r="L175" s="241">
        <v>1.4615384615384615</v>
      </c>
      <c r="M175" s="241">
        <v>1.3888888888888888</v>
      </c>
    </row>
    <row r="176" spans="1:13" s="63" customFormat="1" ht="12" customHeight="1" x14ac:dyDescent="0.15">
      <c r="A176" s="134" t="s">
        <v>437</v>
      </c>
      <c r="B176" s="112">
        <v>274</v>
      </c>
      <c r="C176" s="112">
        <v>274</v>
      </c>
      <c r="D176" s="112">
        <v>0</v>
      </c>
      <c r="E176" s="112">
        <v>0</v>
      </c>
      <c r="F176" s="112">
        <v>57</v>
      </c>
      <c r="G176" s="112">
        <v>57</v>
      </c>
      <c r="H176" s="112">
        <v>0</v>
      </c>
      <c r="I176" s="112">
        <v>0</v>
      </c>
      <c r="J176" s="241">
        <v>0.20802919708029197</v>
      </c>
      <c r="K176" s="241">
        <v>0.20802919708029197</v>
      </c>
      <c r="L176" s="241" t="s">
        <v>929</v>
      </c>
      <c r="M176" s="241" t="s">
        <v>929</v>
      </c>
    </row>
    <row r="177" spans="1:13" s="63" customFormat="1" ht="12" customHeight="1" x14ac:dyDescent="0.15">
      <c r="A177" s="134" t="s">
        <v>440</v>
      </c>
      <c r="B177" s="112">
        <v>1915</v>
      </c>
      <c r="C177" s="112">
        <v>1902</v>
      </c>
      <c r="D177" s="112">
        <v>14</v>
      </c>
      <c r="E177" s="112">
        <v>0</v>
      </c>
      <c r="F177" s="112">
        <v>721</v>
      </c>
      <c r="G177" s="112">
        <v>705</v>
      </c>
      <c r="H177" s="112">
        <v>17</v>
      </c>
      <c r="I177" s="112">
        <v>0</v>
      </c>
      <c r="J177" s="241">
        <v>0.37650130548302874</v>
      </c>
      <c r="K177" s="241">
        <v>0.37066246056782337</v>
      </c>
      <c r="L177" s="241">
        <v>1.2142857142857142</v>
      </c>
      <c r="M177" s="241" t="s">
        <v>929</v>
      </c>
    </row>
    <row r="178" spans="1:13" s="63" customFormat="1" ht="12" customHeight="1" x14ac:dyDescent="0.15">
      <c r="A178" s="134" t="s">
        <v>451</v>
      </c>
      <c r="B178" s="112">
        <v>3479</v>
      </c>
      <c r="C178" s="112">
        <v>3473</v>
      </c>
      <c r="D178" s="112">
        <v>6</v>
      </c>
      <c r="E178" s="112">
        <v>0</v>
      </c>
      <c r="F178" s="112">
        <v>1207</v>
      </c>
      <c r="G178" s="112">
        <v>1204</v>
      </c>
      <c r="H178" s="112">
        <v>3</v>
      </c>
      <c r="I178" s="112">
        <v>0</v>
      </c>
      <c r="J178" s="241">
        <v>0.34693877551020408</v>
      </c>
      <c r="K178" s="241">
        <v>0.34667434494673194</v>
      </c>
      <c r="L178" s="241">
        <v>0.5</v>
      </c>
      <c r="M178" s="241" t="s">
        <v>929</v>
      </c>
    </row>
    <row r="179" spans="1:13" s="63" customFormat="1" ht="12" customHeight="1" x14ac:dyDescent="0.15">
      <c r="A179" s="134" t="s">
        <v>462</v>
      </c>
      <c r="B179" s="112">
        <v>6246</v>
      </c>
      <c r="C179" s="112">
        <v>6173</v>
      </c>
      <c r="D179" s="112">
        <v>73</v>
      </c>
      <c r="E179" s="112">
        <v>0</v>
      </c>
      <c r="F179" s="112">
        <v>547</v>
      </c>
      <c r="G179" s="112">
        <v>526</v>
      </c>
      <c r="H179" s="112">
        <v>21</v>
      </c>
      <c r="I179" s="112">
        <v>0</v>
      </c>
      <c r="J179" s="241">
        <v>8.7576048671149542E-2</v>
      </c>
      <c r="K179" s="241">
        <v>8.520978454560181E-2</v>
      </c>
      <c r="L179" s="241">
        <v>0.28767123287671231</v>
      </c>
      <c r="M179" s="241" t="s">
        <v>929</v>
      </c>
    </row>
    <row r="180" spans="1:13" s="63" customFormat="1" ht="12" customHeight="1" x14ac:dyDescent="0.15">
      <c r="A180" s="134" t="s">
        <v>467</v>
      </c>
      <c r="B180" s="112">
        <v>11</v>
      </c>
      <c r="C180" s="112">
        <v>11</v>
      </c>
      <c r="D180" s="112">
        <v>0</v>
      </c>
      <c r="E180" s="112">
        <v>0</v>
      </c>
      <c r="F180" s="112">
        <v>1</v>
      </c>
      <c r="G180" s="112">
        <v>1</v>
      </c>
      <c r="H180" s="112">
        <v>0</v>
      </c>
      <c r="I180" s="112">
        <v>0</v>
      </c>
      <c r="J180" s="241">
        <v>9.0909090909090912E-2</v>
      </c>
      <c r="K180" s="241">
        <v>9.0909090909090912E-2</v>
      </c>
      <c r="L180" s="241" t="s">
        <v>929</v>
      </c>
      <c r="M180" s="241" t="s">
        <v>929</v>
      </c>
    </row>
    <row r="181" spans="1:13" s="63" customFormat="1" ht="12" customHeight="1" x14ac:dyDescent="0.15">
      <c r="A181" s="134" t="s">
        <v>114</v>
      </c>
      <c r="B181" s="112">
        <v>106</v>
      </c>
      <c r="C181" s="112">
        <v>106</v>
      </c>
      <c r="D181" s="112">
        <v>0</v>
      </c>
      <c r="E181" s="112">
        <v>0</v>
      </c>
      <c r="F181" s="112">
        <v>37</v>
      </c>
      <c r="G181" s="112">
        <v>37</v>
      </c>
      <c r="H181" s="112">
        <v>0</v>
      </c>
      <c r="I181" s="112">
        <v>0</v>
      </c>
      <c r="J181" s="241">
        <v>0.34905660377358488</v>
      </c>
      <c r="K181" s="241">
        <v>0.34905660377358488</v>
      </c>
      <c r="L181" s="241" t="s">
        <v>929</v>
      </c>
      <c r="M181" s="241" t="s">
        <v>929</v>
      </c>
    </row>
    <row r="182" spans="1:13" s="63" customFormat="1" ht="12" customHeight="1" x14ac:dyDescent="0.15">
      <c r="A182" s="134" t="s">
        <v>474</v>
      </c>
      <c r="B182" s="112">
        <v>1812</v>
      </c>
      <c r="C182" s="112">
        <v>1810</v>
      </c>
      <c r="D182" s="112">
        <v>2</v>
      </c>
      <c r="E182" s="112">
        <v>0</v>
      </c>
      <c r="F182" s="112">
        <v>503</v>
      </c>
      <c r="G182" s="112">
        <v>499</v>
      </c>
      <c r="H182" s="112">
        <v>4</v>
      </c>
      <c r="I182" s="112">
        <v>0</v>
      </c>
      <c r="J182" s="241">
        <v>0.27759381898454744</v>
      </c>
      <c r="K182" s="241">
        <v>0.27569060773480664</v>
      </c>
      <c r="L182" s="241">
        <v>2</v>
      </c>
      <c r="M182" s="241" t="s">
        <v>929</v>
      </c>
    </row>
    <row r="183" spans="1:13" s="63" customFormat="1" ht="12" customHeight="1" x14ac:dyDescent="0.15">
      <c r="A183" s="134" t="s">
        <v>486</v>
      </c>
      <c r="B183" s="112">
        <v>546</v>
      </c>
      <c r="C183" s="112">
        <v>534</v>
      </c>
      <c r="D183" s="112">
        <v>8</v>
      </c>
      <c r="E183" s="112">
        <v>4</v>
      </c>
      <c r="F183" s="112">
        <v>520</v>
      </c>
      <c r="G183" s="112">
        <v>489</v>
      </c>
      <c r="H183" s="112">
        <v>23</v>
      </c>
      <c r="I183" s="112">
        <v>8</v>
      </c>
      <c r="J183" s="241">
        <v>0.95238095238095233</v>
      </c>
      <c r="K183" s="241">
        <v>0.9157303370786517</v>
      </c>
      <c r="L183" s="241">
        <v>2.875</v>
      </c>
      <c r="M183" s="241">
        <v>2</v>
      </c>
    </row>
    <row r="184" spans="1:13" s="63" customFormat="1" ht="12" customHeight="1" x14ac:dyDescent="0.15">
      <c r="A184" s="134" t="s">
        <v>944</v>
      </c>
      <c r="B184" s="112">
        <v>19143</v>
      </c>
      <c r="C184" s="112">
        <v>19007</v>
      </c>
      <c r="D184" s="112">
        <v>114</v>
      </c>
      <c r="E184" s="112">
        <v>22</v>
      </c>
      <c r="F184" s="112">
        <v>4798</v>
      </c>
      <c r="G184" s="112">
        <v>4679</v>
      </c>
      <c r="H184" s="112">
        <v>86</v>
      </c>
      <c r="I184" s="112">
        <v>33</v>
      </c>
      <c r="J184" s="241">
        <v>0.25063992059760748</v>
      </c>
      <c r="K184" s="241">
        <v>0.24617246277687169</v>
      </c>
      <c r="L184" s="241">
        <v>0.75438596491228072</v>
      </c>
      <c r="M184" s="241">
        <v>1.5</v>
      </c>
    </row>
    <row r="185" spans="1:13" s="63" customFormat="1" ht="36.950000000000003" customHeight="1" x14ac:dyDescent="0.15">
      <c r="A185" s="134" t="s">
        <v>945</v>
      </c>
      <c r="B185" s="112">
        <v>12765</v>
      </c>
      <c r="C185" s="112">
        <v>12701</v>
      </c>
      <c r="D185" s="112">
        <v>42</v>
      </c>
      <c r="E185" s="112">
        <v>22</v>
      </c>
      <c r="F185" s="112">
        <v>4249</v>
      </c>
      <c r="G185" s="112">
        <v>4151</v>
      </c>
      <c r="H185" s="112">
        <v>65</v>
      </c>
      <c r="I185" s="112">
        <v>33</v>
      </c>
      <c r="J185" s="241">
        <v>0.33286329808068937</v>
      </c>
      <c r="K185" s="241">
        <v>0.32682465947563183</v>
      </c>
      <c r="L185" s="241">
        <v>1.5476190476190477</v>
      </c>
      <c r="M185" s="241">
        <v>1.5</v>
      </c>
    </row>
    <row r="186" spans="1:13" s="63" customFormat="1" ht="36.950000000000003" customHeight="1" x14ac:dyDescent="0.15">
      <c r="A186" s="134" t="s">
        <v>932</v>
      </c>
      <c r="B186" s="112">
        <v>6378</v>
      </c>
      <c r="C186" s="112">
        <v>6306</v>
      </c>
      <c r="D186" s="112">
        <v>73</v>
      </c>
      <c r="E186" s="112">
        <v>0</v>
      </c>
      <c r="F186" s="112">
        <v>549</v>
      </c>
      <c r="G186" s="112">
        <v>528</v>
      </c>
      <c r="H186" s="112">
        <v>21</v>
      </c>
      <c r="I186" s="112">
        <v>0</v>
      </c>
      <c r="J186" s="241">
        <v>8.6077140169332073E-2</v>
      </c>
      <c r="K186" s="241">
        <v>8.3729781160799238E-2</v>
      </c>
      <c r="L186" s="241">
        <v>0.28767123287671231</v>
      </c>
      <c r="M186" s="241" t="s">
        <v>929</v>
      </c>
    </row>
    <row r="187" spans="1:13" s="63" customFormat="1" ht="21.95" customHeight="1" x14ac:dyDescent="0.15">
      <c r="A187" s="134"/>
      <c r="B187" s="239" t="s">
        <v>127</v>
      </c>
      <c r="C187" s="112"/>
      <c r="D187" s="112"/>
      <c r="E187" s="112"/>
      <c r="F187" s="112"/>
      <c r="G187" s="112"/>
      <c r="H187" s="112"/>
      <c r="I187" s="112"/>
      <c r="J187" s="241"/>
      <c r="K187" s="241" t="s">
        <v>933</v>
      </c>
      <c r="L187" s="241" t="s">
        <v>933</v>
      </c>
      <c r="M187" s="241" t="s">
        <v>933</v>
      </c>
    </row>
    <row r="188" spans="1:13" s="63" customFormat="1" ht="12" customHeight="1" x14ac:dyDescent="0.2">
      <c r="A188" s="134"/>
      <c r="B188" s="245"/>
      <c r="C188" s="112"/>
      <c r="D188" s="112"/>
      <c r="E188" s="112"/>
      <c r="F188" s="112"/>
      <c r="G188" s="112"/>
      <c r="H188" s="112"/>
      <c r="I188" s="112"/>
      <c r="J188" s="241"/>
      <c r="K188" s="241" t="s">
        <v>933</v>
      </c>
      <c r="L188" s="241" t="s">
        <v>933</v>
      </c>
      <c r="M188" s="241" t="s">
        <v>933</v>
      </c>
    </row>
    <row r="189" spans="1:13" s="63" customFormat="1" ht="12" customHeight="1" x14ac:dyDescent="0.15">
      <c r="A189" s="134" t="s">
        <v>418</v>
      </c>
      <c r="B189" s="112">
        <v>777</v>
      </c>
      <c r="C189" s="112">
        <v>764</v>
      </c>
      <c r="D189" s="112">
        <v>0</v>
      </c>
      <c r="E189" s="112">
        <v>12</v>
      </c>
      <c r="F189" s="112">
        <v>290</v>
      </c>
      <c r="G189" s="112">
        <v>276</v>
      </c>
      <c r="H189" s="112">
        <v>0</v>
      </c>
      <c r="I189" s="112">
        <v>14</v>
      </c>
      <c r="J189" s="241">
        <v>0.37323037323037322</v>
      </c>
      <c r="K189" s="241">
        <v>0.36125654450261779</v>
      </c>
      <c r="L189" s="241" t="s">
        <v>929</v>
      </c>
      <c r="M189" s="241">
        <v>1.1666666666666667</v>
      </c>
    </row>
    <row r="190" spans="1:13" s="63" customFormat="1" ht="12" customHeight="1" x14ac:dyDescent="0.15">
      <c r="A190" s="134" t="s">
        <v>437</v>
      </c>
      <c r="B190" s="112">
        <v>42</v>
      </c>
      <c r="C190" s="112">
        <v>42</v>
      </c>
      <c r="D190" s="112">
        <v>0</v>
      </c>
      <c r="E190" s="112">
        <v>0</v>
      </c>
      <c r="F190" s="112">
        <v>10</v>
      </c>
      <c r="G190" s="112">
        <v>10</v>
      </c>
      <c r="H190" s="112">
        <v>0</v>
      </c>
      <c r="I190" s="112">
        <v>0</v>
      </c>
      <c r="J190" s="241">
        <v>0.23809523809523808</v>
      </c>
      <c r="K190" s="241">
        <v>0.23809523809523808</v>
      </c>
      <c r="L190" s="241" t="s">
        <v>929</v>
      </c>
      <c r="M190" s="241" t="s">
        <v>929</v>
      </c>
    </row>
    <row r="191" spans="1:13" s="63" customFormat="1" ht="12" customHeight="1" x14ac:dyDescent="0.15">
      <c r="A191" s="134" t="s">
        <v>440</v>
      </c>
      <c r="B191" s="112">
        <v>490</v>
      </c>
      <c r="C191" s="112">
        <v>453</v>
      </c>
      <c r="D191" s="112">
        <v>38</v>
      </c>
      <c r="E191" s="112">
        <v>0</v>
      </c>
      <c r="F191" s="112">
        <v>208</v>
      </c>
      <c r="G191" s="112">
        <v>176</v>
      </c>
      <c r="H191" s="112">
        <v>32</v>
      </c>
      <c r="I191" s="112">
        <v>0</v>
      </c>
      <c r="J191" s="241">
        <v>0.42448979591836733</v>
      </c>
      <c r="K191" s="241">
        <v>0.38852097130242824</v>
      </c>
      <c r="L191" s="241">
        <v>0.84210526315789469</v>
      </c>
      <c r="M191" s="241" t="s">
        <v>929</v>
      </c>
    </row>
    <row r="192" spans="1:13" s="63" customFormat="1" ht="12" customHeight="1" x14ac:dyDescent="0.15">
      <c r="A192" s="134" t="s">
        <v>451</v>
      </c>
      <c r="B192" s="112">
        <v>756</v>
      </c>
      <c r="C192" s="112">
        <v>756</v>
      </c>
      <c r="D192" s="112">
        <v>0</v>
      </c>
      <c r="E192" s="112">
        <v>0</v>
      </c>
      <c r="F192" s="112">
        <v>311</v>
      </c>
      <c r="G192" s="112">
        <v>311</v>
      </c>
      <c r="H192" s="112">
        <v>0</v>
      </c>
      <c r="I192" s="112">
        <v>0</v>
      </c>
      <c r="J192" s="241">
        <v>0.41137566137566139</v>
      </c>
      <c r="K192" s="241">
        <v>0.41137566137566139</v>
      </c>
      <c r="L192" s="241" t="s">
        <v>929</v>
      </c>
      <c r="M192" s="241" t="s">
        <v>929</v>
      </c>
    </row>
    <row r="193" spans="1:13" s="63" customFormat="1" ht="12" customHeight="1" x14ac:dyDescent="0.15">
      <c r="A193" s="134" t="s">
        <v>462</v>
      </c>
      <c r="B193" s="112">
        <v>1110</v>
      </c>
      <c r="C193" s="112">
        <v>1110</v>
      </c>
      <c r="D193" s="112">
        <v>0</v>
      </c>
      <c r="E193" s="112">
        <v>0</v>
      </c>
      <c r="F193" s="112">
        <v>89</v>
      </c>
      <c r="G193" s="112">
        <v>87</v>
      </c>
      <c r="H193" s="112">
        <v>0</v>
      </c>
      <c r="I193" s="112">
        <v>2</v>
      </c>
      <c r="J193" s="241">
        <v>8.018018018018018E-2</v>
      </c>
      <c r="K193" s="241">
        <v>7.8378378378378383E-2</v>
      </c>
      <c r="L193" s="241" t="s">
        <v>929</v>
      </c>
      <c r="M193" s="241" t="s">
        <v>929</v>
      </c>
    </row>
    <row r="194" spans="1:13" s="63" customFormat="1" ht="12" customHeight="1" x14ac:dyDescent="0.15">
      <c r="A194" s="134" t="s">
        <v>474</v>
      </c>
      <c r="B194" s="112">
        <v>183</v>
      </c>
      <c r="C194" s="112">
        <v>183</v>
      </c>
      <c r="D194" s="112">
        <v>0</v>
      </c>
      <c r="E194" s="112">
        <v>0</v>
      </c>
      <c r="F194" s="112">
        <v>72</v>
      </c>
      <c r="G194" s="112">
        <v>72</v>
      </c>
      <c r="H194" s="112">
        <v>0</v>
      </c>
      <c r="I194" s="112">
        <v>0</v>
      </c>
      <c r="J194" s="241">
        <v>0.39344262295081966</v>
      </c>
      <c r="K194" s="241">
        <v>0.39344262295081966</v>
      </c>
      <c r="L194" s="241" t="s">
        <v>929</v>
      </c>
      <c r="M194" s="241" t="s">
        <v>929</v>
      </c>
    </row>
    <row r="195" spans="1:13" s="63" customFormat="1" ht="12" customHeight="1" x14ac:dyDescent="0.15">
      <c r="A195" s="134" t="s">
        <v>486</v>
      </c>
      <c r="B195" s="112">
        <v>108</v>
      </c>
      <c r="C195" s="112">
        <v>108</v>
      </c>
      <c r="D195" s="112">
        <v>0</v>
      </c>
      <c r="E195" s="112">
        <v>0</v>
      </c>
      <c r="F195" s="112">
        <v>55</v>
      </c>
      <c r="G195" s="112">
        <v>55</v>
      </c>
      <c r="H195" s="112">
        <v>0</v>
      </c>
      <c r="I195" s="112">
        <v>0</v>
      </c>
      <c r="J195" s="241">
        <v>0.5092592592592593</v>
      </c>
      <c r="K195" s="241">
        <v>0.5092592592592593</v>
      </c>
      <c r="L195" s="241" t="s">
        <v>929</v>
      </c>
      <c r="M195" s="241" t="s">
        <v>929</v>
      </c>
    </row>
    <row r="196" spans="1:13" s="63" customFormat="1" ht="12" customHeight="1" x14ac:dyDescent="0.15">
      <c r="A196" s="134" t="s">
        <v>944</v>
      </c>
      <c r="B196" s="112">
        <v>3790</v>
      </c>
      <c r="C196" s="112">
        <v>3740</v>
      </c>
      <c r="D196" s="112">
        <v>38</v>
      </c>
      <c r="E196" s="112">
        <v>12</v>
      </c>
      <c r="F196" s="112">
        <v>1044</v>
      </c>
      <c r="G196" s="112">
        <v>997</v>
      </c>
      <c r="H196" s="112">
        <v>32</v>
      </c>
      <c r="I196" s="112">
        <v>16</v>
      </c>
      <c r="J196" s="241">
        <v>0.27546174142480212</v>
      </c>
      <c r="K196" s="241">
        <v>0.26657754010695189</v>
      </c>
      <c r="L196" s="241">
        <v>0.84210526315789469</v>
      </c>
      <c r="M196" s="241">
        <v>1.3333333333333333</v>
      </c>
    </row>
    <row r="197" spans="1:13" s="63" customFormat="1" ht="36.950000000000003" customHeight="1" x14ac:dyDescent="0.15">
      <c r="A197" s="134" t="s">
        <v>945</v>
      </c>
      <c r="B197" s="112">
        <v>2646</v>
      </c>
      <c r="C197" s="112">
        <v>2596</v>
      </c>
      <c r="D197" s="112">
        <v>38</v>
      </c>
      <c r="E197" s="112">
        <v>12</v>
      </c>
      <c r="F197" s="112">
        <v>953</v>
      </c>
      <c r="G197" s="112">
        <v>908</v>
      </c>
      <c r="H197" s="112">
        <v>32</v>
      </c>
      <c r="I197" s="112">
        <v>14</v>
      </c>
      <c r="J197" s="241">
        <v>0.36016628873771733</v>
      </c>
      <c r="K197" s="241">
        <v>0.34976887519260402</v>
      </c>
      <c r="L197" s="241">
        <v>0.84210526315789469</v>
      </c>
      <c r="M197" s="241">
        <v>1.1666666666666667</v>
      </c>
    </row>
    <row r="198" spans="1:13" s="63" customFormat="1" ht="36.950000000000003" customHeight="1" x14ac:dyDescent="0.15">
      <c r="A198" s="134" t="s">
        <v>932</v>
      </c>
      <c r="B198" s="112">
        <v>1144</v>
      </c>
      <c r="C198" s="112">
        <v>1144</v>
      </c>
      <c r="D198" s="112">
        <v>0</v>
      </c>
      <c r="E198" s="112">
        <v>0</v>
      </c>
      <c r="F198" s="112">
        <v>91</v>
      </c>
      <c r="G198" s="112">
        <v>89</v>
      </c>
      <c r="H198" s="112">
        <v>0</v>
      </c>
      <c r="I198" s="112">
        <v>2</v>
      </c>
      <c r="J198" s="241">
        <v>7.9545454545454544E-2</v>
      </c>
      <c r="K198" s="241">
        <v>7.77972027972028E-2</v>
      </c>
      <c r="L198" s="241" t="s">
        <v>929</v>
      </c>
      <c r="M198" s="241" t="s">
        <v>929</v>
      </c>
    </row>
    <row r="199" spans="1:13" s="63" customFormat="1" ht="21.95" customHeight="1" x14ac:dyDescent="0.15">
      <c r="A199" s="134"/>
      <c r="B199" s="239" t="s">
        <v>128</v>
      </c>
      <c r="C199" s="112"/>
      <c r="D199" s="112"/>
      <c r="E199" s="112"/>
      <c r="F199" s="112"/>
      <c r="G199" s="112"/>
      <c r="H199" s="112"/>
      <c r="I199" s="112"/>
      <c r="J199" s="241"/>
      <c r="K199" s="241" t="s">
        <v>933</v>
      </c>
      <c r="L199" s="241" t="s">
        <v>933</v>
      </c>
      <c r="M199" s="241" t="s">
        <v>933</v>
      </c>
    </row>
    <row r="200" spans="1:13" s="63" customFormat="1" ht="12" customHeight="1" x14ac:dyDescent="0.15">
      <c r="A200" s="134"/>
      <c r="B200" s="112"/>
      <c r="C200" s="112"/>
      <c r="D200" s="112"/>
      <c r="E200" s="112"/>
      <c r="F200" s="112"/>
      <c r="G200" s="112"/>
      <c r="H200" s="112"/>
      <c r="I200" s="112"/>
      <c r="J200" s="241"/>
      <c r="K200" s="241" t="s">
        <v>933</v>
      </c>
      <c r="L200" s="241" t="s">
        <v>933</v>
      </c>
      <c r="M200" s="241" t="s">
        <v>933</v>
      </c>
    </row>
    <row r="201" spans="1:13" s="63" customFormat="1" ht="12" customHeight="1" x14ac:dyDescent="0.15">
      <c r="A201" s="134" t="s">
        <v>418</v>
      </c>
      <c r="B201" s="112">
        <v>177</v>
      </c>
      <c r="C201" s="112">
        <v>177</v>
      </c>
      <c r="D201" s="112">
        <v>0</v>
      </c>
      <c r="E201" s="112">
        <v>0</v>
      </c>
      <c r="F201" s="112">
        <v>69</v>
      </c>
      <c r="G201" s="112">
        <v>69</v>
      </c>
      <c r="H201" s="112">
        <v>0</v>
      </c>
      <c r="I201" s="112">
        <v>0</v>
      </c>
      <c r="J201" s="241">
        <v>0.38983050847457629</v>
      </c>
      <c r="K201" s="241">
        <v>0.38983050847457629</v>
      </c>
      <c r="L201" s="241" t="s">
        <v>929</v>
      </c>
      <c r="M201" s="241" t="s">
        <v>929</v>
      </c>
    </row>
    <row r="202" spans="1:13" s="63" customFormat="1" ht="12" customHeight="1" x14ac:dyDescent="0.15">
      <c r="A202" s="134" t="s">
        <v>437</v>
      </c>
      <c r="B202" s="112">
        <v>14</v>
      </c>
      <c r="C202" s="112">
        <v>14</v>
      </c>
      <c r="D202" s="112">
        <v>0</v>
      </c>
      <c r="E202" s="112">
        <v>0</v>
      </c>
      <c r="F202" s="112">
        <v>4</v>
      </c>
      <c r="G202" s="112">
        <v>4</v>
      </c>
      <c r="H202" s="112">
        <v>0</v>
      </c>
      <c r="I202" s="112">
        <v>0</v>
      </c>
      <c r="J202" s="241">
        <v>0.2857142857142857</v>
      </c>
      <c r="K202" s="241">
        <v>0.2857142857142857</v>
      </c>
      <c r="L202" s="241" t="s">
        <v>929</v>
      </c>
      <c r="M202" s="241" t="s">
        <v>929</v>
      </c>
    </row>
    <row r="203" spans="1:13" s="63" customFormat="1" ht="12" customHeight="1" x14ac:dyDescent="0.15">
      <c r="A203" s="134" t="s">
        <v>440</v>
      </c>
      <c r="B203" s="112">
        <v>110</v>
      </c>
      <c r="C203" s="112">
        <v>110</v>
      </c>
      <c r="D203" s="112">
        <v>0</v>
      </c>
      <c r="E203" s="112">
        <v>0</v>
      </c>
      <c r="F203" s="112">
        <v>37</v>
      </c>
      <c r="G203" s="112">
        <v>37</v>
      </c>
      <c r="H203" s="112">
        <v>0</v>
      </c>
      <c r="I203" s="112">
        <v>0</v>
      </c>
      <c r="J203" s="241">
        <v>0.33636363636363636</v>
      </c>
      <c r="K203" s="241">
        <v>0.33636363636363636</v>
      </c>
      <c r="L203" s="241" t="s">
        <v>929</v>
      </c>
      <c r="M203" s="241" t="s">
        <v>929</v>
      </c>
    </row>
    <row r="204" spans="1:13" s="63" customFormat="1" ht="12" customHeight="1" x14ac:dyDescent="0.15">
      <c r="A204" s="134" t="s">
        <v>451</v>
      </c>
      <c r="B204" s="112">
        <v>238</v>
      </c>
      <c r="C204" s="112">
        <v>238</v>
      </c>
      <c r="D204" s="112">
        <v>0</v>
      </c>
      <c r="E204" s="112">
        <v>0</v>
      </c>
      <c r="F204" s="112">
        <v>80</v>
      </c>
      <c r="G204" s="112">
        <v>80</v>
      </c>
      <c r="H204" s="112">
        <v>0</v>
      </c>
      <c r="I204" s="112">
        <v>0</v>
      </c>
      <c r="J204" s="241">
        <v>0.33613445378151263</v>
      </c>
      <c r="K204" s="241">
        <v>0.33613445378151263</v>
      </c>
      <c r="L204" s="241" t="s">
        <v>929</v>
      </c>
      <c r="M204" s="241" t="s">
        <v>929</v>
      </c>
    </row>
    <row r="205" spans="1:13" s="63" customFormat="1" ht="12" customHeight="1" x14ac:dyDescent="0.15">
      <c r="A205" s="134" t="s">
        <v>462</v>
      </c>
      <c r="B205" s="112">
        <v>839</v>
      </c>
      <c r="C205" s="112">
        <v>839</v>
      </c>
      <c r="D205" s="112">
        <v>0</v>
      </c>
      <c r="E205" s="112">
        <v>0</v>
      </c>
      <c r="F205" s="112">
        <v>66</v>
      </c>
      <c r="G205" s="112">
        <v>66</v>
      </c>
      <c r="H205" s="112">
        <v>0</v>
      </c>
      <c r="I205" s="112">
        <v>0</v>
      </c>
      <c r="J205" s="241">
        <v>7.8665077473182354E-2</v>
      </c>
      <c r="K205" s="241">
        <v>7.8665077473182354E-2</v>
      </c>
      <c r="L205" s="241" t="s">
        <v>929</v>
      </c>
      <c r="M205" s="241" t="s">
        <v>929</v>
      </c>
    </row>
    <row r="206" spans="1:13" s="63" customFormat="1" ht="12" customHeight="1" x14ac:dyDescent="0.15">
      <c r="A206" s="134" t="s">
        <v>474</v>
      </c>
      <c r="B206" s="112">
        <v>61</v>
      </c>
      <c r="C206" s="112">
        <v>61</v>
      </c>
      <c r="D206" s="112">
        <v>0</v>
      </c>
      <c r="E206" s="112">
        <v>0</v>
      </c>
      <c r="F206" s="112">
        <v>23</v>
      </c>
      <c r="G206" s="112">
        <v>23</v>
      </c>
      <c r="H206" s="112">
        <v>0</v>
      </c>
      <c r="I206" s="112">
        <v>0</v>
      </c>
      <c r="J206" s="241">
        <v>0.37704918032786883</v>
      </c>
      <c r="K206" s="241">
        <v>0.37704918032786883</v>
      </c>
      <c r="L206" s="241" t="s">
        <v>929</v>
      </c>
      <c r="M206" s="241" t="s">
        <v>929</v>
      </c>
    </row>
    <row r="207" spans="1:13" s="63" customFormat="1" ht="12" customHeight="1" x14ac:dyDescent="0.15">
      <c r="A207" s="134" t="s">
        <v>486</v>
      </c>
      <c r="B207" s="112">
        <v>27</v>
      </c>
      <c r="C207" s="112">
        <v>27</v>
      </c>
      <c r="D207" s="112">
        <v>0</v>
      </c>
      <c r="E207" s="112">
        <v>0</v>
      </c>
      <c r="F207" s="112">
        <v>50</v>
      </c>
      <c r="G207" s="112">
        <v>50</v>
      </c>
      <c r="H207" s="112">
        <v>0</v>
      </c>
      <c r="I207" s="112">
        <v>0</v>
      </c>
      <c r="J207" s="241">
        <v>1.8518518518518519</v>
      </c>
      <c r="K207" s="241">
        <v>1.8518518518518519</v>
      </c>
      <c r="L207" s="241" t="s">
        <v>929</v>
      </c>
      <c r="M207" s="241" t="s">
        <v>929</v>
      </c>
    </row>
    <row r="208" spans="1:13" s="63" customFormat="1" ht="12" customHeight="1" x14ac:dyDescent="0.15">
      <c r="A208" s="134" t="s">
        <v>944</v>
      </c>
      <c r="B208" s="112">
        <v>1577</v>
      </c>
      <c r="C208" s="112">
        <v>1577</v>
      </c>
      <c r="D208" s="112">
        <v>0</v>
      </c>
      <c r="E208" s="112">
        <v>0</v>
      </c>
      <c r="F208" s="112">
        <v>328</v>
      </c>
      <c r="G208" s="112">
        <v>328</v>
      </c>
      <c r="H208" s="112">
        <v>0</v>
      </c>
      <c r="I208" s="112">
        <v>0</v>
      </c>
      <c r="J208" s="241">
        <v>0.20798985415345592</v>
      </c>
      <c r="K208" s="241">
        <v>0.20798985415345592</v>
      </c>
      <c r="L208" s="241" t="s">
        <v>929</v>
      </c>
      <c r="M208" s="241" t="s">
        <v>929</v>
      </c>
    </row>
    <row r="209" spans="1:13" s="63" customFormat="1" ht="36.950000000000003" customHeight="1" x14ac:dyDescent="0.15">
      <c r="A209" s="134" t="s">
        <v>945</v>
      </c>
      <c r="B209" s="112">
        <v>715</v>
      </c>
      <c r="C209" s="112">
        <v>715</v>
      </c>
      <c r="D209" s="112">
        <v>0</v>
      </c>
      <c r="E209" s="112">
        <v>0</v>
      </c>
      <c r="F209" s="112">
        <v>262</v>
      </c>
      <c r="G209" s="112">
        <v>262</v>
      </c>
      <c r="H209" s="112">
        <v>0</v>
      </c>
      <c r="I209" s="112">
        <v>0</v>
      </c>
      <c r="J209" s="241">
        <v>0.36643356643356645</v>
      </c>
      <c r="K209" s="241">
        <v>0.36643356643356645</v>
      </c>
      <c r="L209" s="241" t="s">
        <v>929</v>
      </c>
      <c r="M209" s="241" t="s">
        <v>929</v>
      </c>
    </row>
    <row r="210" spans="1:13" s="63" customFormat="1" ht="36.950000000000003" customHeight="1" x14ac:dyDescent="0.15">
      <c r="A210" s="134" t="s">
        <v>932</v>
      </c>
      <c r="B210" s="112">
        <v>862</v>
      </c>
      <c r="C210" s="112">
        <v>862</v>
      </c>
      <c r="D210" s="112">
        <v>0</v>
      </c>
      <c r="E210" s="112">
        <v>0</v>
      </c>
      <c r="F210" s="112">
        <v>66</v>
      </c>
      <c r="G210" s="112">
        <v>66</v>
      </c>
      <c r="H210" s="112">
        <v>0</v>
      </c>
      <c r="I210" s="112">
        <v>0</v>
      </c>
      <c r="J210" s="241">
        <v>7.6566125290023199E-2</v>
      </c>
      <c r="K210" s="241">
        <v>7.6566125290023199E-2</v>
      </c>
      <c r="L210" s="241" t="s">
        <v>929</v>
      </c>
      <c r="M210" s="241" t="s">
        <v>929</v>
      </c>
    </row>
    <row r="211" spans="1:13" s="63" customFormat="1" ht="12" customHeight="1" x14ac:dyDescent="0.15">
      <c r="A211" s="134"/>
      <c r="C211" s="112"/>
      <c r="D211" s="112"/>
      <c r="E211" s="112"/>
      <c r="F211" s="112"/>
      <c r="G211" s="112"/>
      <c r="H211" s="112"/>
      <c r="I211" s="112"/>
      <c r="J211" s="241"/>
      <c r="K211" s="241" t="s">
        <v>933</v>
      </c>
      <c r="L211" s="241" t="s">
        <v>933</v>
      </c>
      <c r="M211" s="241" t="s">
        <v>933</v>
      </c>
    </row>
    <row r="212" spans="1:13" s="63" customFormat="1" ht="12" customHeight="1" x14ac:dyDescent="0.15">
      <c r="A212" s="134"/>
      <c r="C212" s="112"/>
      <c r="D212" s="112"/>
      <c r="E212" s="112"/>
      <c r="F212" s="112"/>
      <c r="G212" s="112"/>
      <c r="H212" s="112"/>
      <c r="I212" s="112"/>
      <c r="J212" s="241"/>
      <c r="K212" s="241"/>
      <c r="L212" s="241"/>
      <c r="M212" s="241"/>
    </row>
    <row r="213" spans="1:13" s="63" customFormat="1" ht="12" customHeight="1" x14ac:dyDescent="0.15">
      <c r="A213" s="134"/>
      <c r="C213" s="112"/>
      <c r="D213" s="112"/>
      <c r="E213" s="112"/>
      <c r="F213" s="112"/>
      <c r="G213" s="112"/>
      <c r="H213" s="112"/>
      <c r="I213" s="112"/>
      <c r="J213" s="241"/>
      <c r="K213" s="241"/>
      <c r="L213" s="241"/>
      <c r="M213" s="241"/>
    </row>
    <row r="214" spans="1:13" s="63" customFormat="1" ht="12" customHeight="1" x14ac:dyDescent="0.15">
      <c r="A214" s="134"/>
      <c r="C214" s="112"/>
      <c r="D214" s="112"/>
      <c r="E214" s="112"/>
      <c r="F214" s="112"/>
      <c r="G214" s="112"/>
      <c r="H214" s="112"/>
      <c r="I214" s="112"/>
      <c r="J214" s="241"/>
      <c r="K214" s="241"/>
      <c r="L214" s="241"/>
      <c r="M214" s="241"/>
    </row>
    <row r="215" spans="1:13" s="63" customFormat="1" ht="12" customHeight="1" x14ac:dyDescent="0.15">
      <c r="A215" s="134"/>
      <c r="C215" s="112"/>
      <c r="D215" s="112"/>
      <c r="E215" s="112"/>
      <c r="F215" s="112"/>
      <c r="G215" s="112"/>
      <c r="H215" s="112"/>
      <c r="I215" s="112"/>
      <c r="J215" s="241"/>
      <c r="K215" s="241"/>
      <c r="L215" s="241"/>
      <c r="M215" s="241"/>
    </row>
    <row r="216" spans="1:13" s="63" customFormat="1" ht="12" customHeight="1" x14ac:dyDescent="0.15">
      <c r="A216" s="134"/>
      <c r="C216" s="112"/>
      <c r="D216" s="112"/>
      <c r="E216" s="112"/>
      <c r="F216" s="112"/>
      <c r="G216" s="112"/>
      <c r="H216" s="112"/>
      <c r="I216" s="112"/>
      <c r="J216" s="241"/>
      <c r="K216" s="241"/>
      <c r="L216" s="241"/>
      <c r="M216" s="241"/>
    </row>
    <row r="217" spans="1:13" s="63" customFormat="1" ht="12" customHeight="1" x14ac:dyDescent="0.15">
      <c r="A217" s="134"/>
      <c r="C217" s="112"/>
      <c r="D217" s="112"/>
      <c r="E217" s="112"/>
      <c r="F217" s="112"/>
      <c r="G217" s="112"/>
      <c r="H217" s="112"/>
      <c r="I217" s="112"/>
      <c r="J217" s="241"/>
      <c r="K217" s="241" t="s">
        <v>933</v>
      </c>
      <c r="L217" s="241" t="s">
        <v>933</v>
      </c>
      <c r="M217" s="241" t="s">
        <v>933</v>
      </c>
    </row>
    <row r="218" spans="1:13" s="63" customFormat="1" ht="12" customHeight="1" x14ac:dyDescent="0.15">
      <c r="A218" s="134"/>
      <c r="C218" s="112"/>
      <c r="D218" s="112"/>
      <c r="E218" s="112"/>
      <c r="F218" s="112"/>
      <c r="G218" s="112"/>
      <c r="H218" s="112"/>
      <c r="I218" s="112"/>
      <c r="J218" s="241"/>
      <c r="K218" s="241" t="s">
        <v>933</v>
      </c>
      <c r="L218" s="241" t="s">
        <v>933</v>
      </c>
      <c r="M218" s="241" t="s">
        <v>933</v>
      </c>
    </row>
    <row r="219" spans="1:13" s="63" customFormat="1" ht="12" customHeight="1" x14ac:dyDescent="0.15">
      <c r="A219" s="238" t="s">
        <v>934</v>
      </c>
      <c r="C219" s="112"/>
      <c r="D219" s="112"/>
      <c r="E219" s="112"/>
      <c r="F219" s="112"/>
      <c r="G219" s="112"/>
      <c r="H219" s="112"/>
      <c r="I219" s="112"/>
      <c r="J219" s="241"/>
      <c r="K219" s="241" t="s">
        <v>933</v>
      </c>
      <c r="L219" s="241" t="s">
        <v>933</v>
      </c>
      <c r="M219" s="241" t="s">
        <v>933</v>
      </c>
    </row>
    <row r="220" spans="1:13" s="63" customFormat="1" ht="12" customHeight="1" x14ac:dyDescent="0.15">
      <c r="A220" s="242" t="s">
        <v>946</v>
      </c>
      <c r="C220" s="112"/>
      <c r="D220" s="112"/>
      <c r="E220" s="112"/>
      <c r="F220" s="112"/>
      <c r="G220" s="112"/>
      <c r="H220" s="112"/>
      <c r="I220" s="112"/>
      <c r="J220" s="241"/>
      <c r="K220" s="241" t="s">
        <v>933</v>
      </c>
      <c r="L220" s="241" t="s">
        <v>933</v>
      </c>
      <c r="M220" s="241" t="s">
        <v>933</v>
      </c>
    </row>
    <row r="221" spans="1:13" s="63" customFormat="1" ht="12" customHeight="1" x14ac:dyDescent="0.15">
      <c r="A221" s="134" t="s">
        <v>947</v>
      </c>
      <c r="C221" s="112"/>
      <c r="D221" s="112"/>
      <c r="E221" s="112"/>
      <c r="F221" s="112"/>
      <c r="G221" s="112"/>
      <c r="H221" s="112"/>
      <c r="I221" s="112"/>
      <c r="J221" s="241"/>
      <c r="K221" s="241" t="s">
        <v>933</v>
      </c>
      <c r="L221" s="241" t="s">
        <v>933</v>
      </c>
      <c r="M221" s="241" t="s">
        <v>933</v>
      </c>
    </row>
    <row r="222" spans="1:13" s="63" customFormat="1" ht="12" customHeight="1" x14ac:dyDescent="0.15">
      <c r="A222" s="134"/>
      <c r="C222" s="112"/>
      <c r="D222" s="112"/>
      <c r="E222" s="112"/>
      <c r="F222" s="112"/>
      <c r="G222" s="112"/>
      <c r="H222" s="112"/>
      <c r="I222" s="112"/>
      <c r="J222" s="241"/>
      <c r="K222" s="241"/>
      <c r="L222" s="241"/>
      <c r="M222" s="241"/>
    </row>
    <row r="223" spans="1:13" s="63" customFormat="1" ht="12" customHeight="1" x14ac:dyDescent="0.15">
      <c r="A223" s="134"/>
      <c r="C223" s="112"/>
      <c r="D223" s="112"/>
      <c r="E223" s="112"/>
      <c r="F223" s="112"/>
      <c r="G223" s="112"/>
      <c r="H223" s="112"/>
      <c r="I223" s="112"/>
      <c r="J223" s="241"/>
      <c r="K223" s="241"/>
      <c r="L223" s="241"/>
      <c r="M223" s="241"/>
    </row>
    <row r="224" spans="1:13" s="63" customFormat="1" ht="9" x14ac:dyDescent="0.15">
      <c r="A224" s="320" t="s">
        <v>73</v>
      </c>
      <c r="B224" s="320"/>
      <c r="C224" s="320"/>
      <c r="D224" s="320"/>
      <c r="E224" s="320"/>
      <c r="F224" s="112"/>
      <c r="G224" s="112"/>
      <c r="H224" s="112"/>
      <c r="I224" s="112"/>
      <c r="J224" s="241"/>
      <c r="K224" s="241" t="s">
        <v>933</v>
      </c>
      <c r="L224" s="241" t="s">
        <v>933</v>
      </c>
      <c r="M224" s="241" t="s">
        <v>933</v>
      </c>
    </row>
    <row r="225" spans="1:13" s="63" customFormat="1" ht="27" customHeight="1" x14ac:dyDescent="0.15">
      <c r="A225" s="238"/>
      <c r="B225" s="239" t="s">
        <v>928</v>
      </c>
      <c r="C225" s="166"/>
      <c r="D225" s="166"/>
      <c r="E225" s="166"/>
      <c r="F225" s="166"/>
      <c r="G225" s="166"/>
      <c r="H225" s="166"/>
      <c r="I225" s="166"/>
      <c r="J225" s="166"/>
      <c r="K225" s="166"/>
      <c r="L225" s="166"/>
    </row>
    <row r="226" spans="1:13" s="63" customFormat="1" ht="21.95" customHeight="1" x14ac:dyDescent="0.15">
      <c r="A226" s="134"/>
      <c r="B226" s="239" t="s">
        <v>129</v>
      </c>
      <c r="C226" s="112"/>
      <c r="D226" s="112"/>
      <c r="E226" s="112"/>
      <c r="F226" s="112"/>
      <c r="G226" s="112"/>
      <c r="H226" s="112"/>
      <c r="I226" s="112"/>
      <c r="J226" s="241"/>
      <c r="K226" s="241" t="s">
        <v>933</v>
      </c>
      <c r="L226" s="241" t="s">
        <v>933</v>
      </c>
      <c r="M226" s="241" t="s">
        <v>933</v>
      </c>
    </row>
    <row r="227" spans="1:13" s="63" customFormat="1" ht="12" customHeight="1" x14ac:dyDescent="0.2">
      <c r="A227" s="134"/>
      <c r="B227" s="245"/>
      <c r="C227" s="112"/>
      <c r="D227" s="112"/>
      <c r="E227" s="112"/>
      <c r="F227" s="112"/>
      <c r="G227" s="112"/>
      <c r="H227" s="112"/>
      <c r="I227" s="112"/>
      <c r="J227" s="241"/>
      <c r="K227" s="241" t="s">
        <v>933</v>
      </c>
      <c r="L227" s="241" t="s">
        <v>933</v>
      </c>
      <c r="M227" s="241" t="s">
        <v>933</v>
      </c>
    </row>
    <row r="228" spans="1:13" s="63" customFormat="1" ht="12" customHeight="1" x14ac:dyDescent="0.15">
      <c r="A228" s="134" t="s">
        <v>418</v>
      </c>
      <c r="B228" s="112">
        <v>573</v>
      </c>
      <c r="C228" s="112">
        <v>573</v>
      </c>
      <c r="D228" s="112">
        <v>0</v>
      </c>
      <c r="E228" s="112">
        <v>0</v>
      </c>
      <c r="F228" s="112">
        <v>219</v>
      </c>
      <c r="G228" s="112">
        <v>219</v>
      </c>
      <c r="H228" s="112">
        <v>0</v>
      </c>
      <c r="I228" s="112">
        <v>0</v>
      </c>
      <c r="J228" s="241">
        <v>0.38219895287958117</v>
      </c>
      <c r="K228" s="241">
        <v>0.38219895287958117</v>
      </c>
      <c r="L228" s="241" t="s">
        <v>929</v>
      </c>
      <c r="M228" s="241" t="s">
        <v>929</v>
      </c>
    </row>
    <row r="229" spans="1:13" s="63" customFormat="1" ht="12" customHeight="1" x14ac:dyDescent="0.15">
      <c r="A229" s="134" t="s">
        <v>437</v>
      </c>
      <c r="B229" s="112">
        <v>70</v>
      </c>
      <c r="C229" s="112">
        <v>70</v>
      </c>
      <c r="D229" s="112">
        <v>0</v>
      </c>
      <c r="E229" s="112">
        <v>0</v>
      </c>
      <c r="F229" s="112">
        <v>14</v>
      </c>
      <c r="G229" s="112">
        <v>14</v>
      </c>
      <c r="H229" s="112">
        <v>0</v>
      </c>
      <c r="I229" s="112">
        <v>0</v>
      </c>
      <c r="J229" s="241">
        <v>0.2</v>
      </c>
      <c r="K229" s="241">
        <v>0.2</v>
      </c>
      <c r="L229" s="241" t="s">
        <v>929</v>
      </c>
      <c r="M229" s="241" t="s">
        <v>929</v>
      </c>
    </row>
    <row r="230" spans="1:13" s="63" customFormat="1" ht="12" customHeight="1" x14ac:dyDescent="0.15">
      <c r="A230" s="134" t="s">
        <v>440</v>
      </c>
      <c r="B230" s="112">
        <v>471</v>
      </c>
      <c r="C230" s="112">
        <v>442</v>
      </c>
      <c r="D230" s="112">
        <v>29</v>
      </c>
      <c r="E230" s="112">
        <v>0</v>
      </c>
      <c r="F230" s="112">
        <v>173</v>
      </c>
      <c r="G230" s="112">
        <v>164</v>
      </c>
      <c r="H230" s="112">
        <v>9</v>
      </c>
      <c r="I230" s="112">
        <v>0</v>
      </c>
      <c r="J230" s="241">
        <v>0.36730360934182588</v>
      </c>
      <c r="K230" s="241">
        <v>0.37104072398190047</v>
      </c>
      <c r="L230" s="241">
        <v>0.31034482758620691</v>
      </c>
      <c r="M230" s="241" t="s">
        <v>929</v>
      </c>
    </row>
    <row r="231" spans="1:13" s="63" customFormat="1" ht="12" customHeight="1" x14ac:dyDescent="0.15">
      <c r="A231" s="134" t="s">
        <v>451</v>
      </c>
      <c r="B231" s="112">
        <v>730</v>
      </c>
      <c r="C231" s="112">
        <v>730</v>
      </c>
      <c r="D231" s="112">
        <v>0</v>
      </c>
      <c r="E231" s="112">
        <v>0</v>
      </c>
      <c r="F231" s="112">
        <v>280</v>
      </c>
      <c r="G231" s="112">
        <v>280</v>
      </c>
      <c r="H231" s="112">
        <v>0</v>
      </c>
      <c r="I231" s="112">
        <v>0</v>
      </c>
      <c r="J231" s="241">
        <v>0.38356164383561642</v>
      </c>
      <c r="K231" s="241">
        <v>0.38356164383561642</v>
      </c>
      <c r="L231" s="241" t="s">
        <v>929</v>
      </c>
      <c r="M231" s="241" t="s">
        <v>929</v>
      </c>
    </row>
    <row r="232" spans="1:13" s="63" customFormat="1" ht="12" customHeight="1" x14ac:dyDescent="0.15">
      <c r="A232" s="134" t="s">
        <v>462</v>
      </c>
      <c r="B232" s="112">
        <v>2010</v>
      </c>
      <c r="C232" s="112">
        <v>2010</v>
      </c>
      <c r="D232" s="112">
        <v>0</v>
      </c>
      <c r="E232" s="112">
        <v>0</v>
      </c>
      <c r="F232" s="112">
        <v>160</v>
      </c>
      <c r="G232" s="112">
        <v>160</v>
      </c>
      <c r="H232" s="112">
        <v>0</v>
      </c>
      <c r="I232" s="112">
        <v>0</v>
      </c>
      <c r="J232" s="241">
        <v>7.9601990049751242E-2</v>
      </c>
      <c r="K232" s="241">
        <v>7.9601990049751242E-2</v>
      </c>
      <c r="L232" s="241" t="s">
        <v>929</v>
      </c>
      <c r="M232" s="241" t="s">
        <v>929</v>
      </c>
    </row>
    <row r="233" spans="1:13" s="63" customFormat="1" ht="12" customHeight="1" x14ac:dyDescent="0.15">
      <c r="A233" s="134" t="s">
        <v>467</v>
      </c>
      <c r="B233" s="112">
        <v>96</v>
      </c>
      <c r="C233" s="112">
        <v>96</v>
      </c>
      <c r="D233" s="112">
        <v>0</v>
      </c>
      <c r="E233" s="112">
        <v>0</v>
      </c>
      <c r="F233" s="112">
        <v>28</v>
      </c>
      <c r="G233" s="112">
        <v>28</v>
      </c>
      <c r="H233" s="112">
        <v>0</v>
      </c>
      <c r="I233" s="112">
        <v>0</v>
      </c>
      <c r="J233" s="241">
        <v>0.29166666666666669</v>
      </c>
      <c r="K233" s="241">
        <v>0.29166666666666669</v>
      </c>
      <c r="L233" s="241" t="s">
        <v>929</v>
      </c>
      <c r="M233" s="241" t="s">
        <v>929</v>
      </c>
    </row>
    <row r="234" spans="1:13" s="63" customFormat="1" ht="12" customHeight="1" x14ac:dyDescent="0.15">
      <c r="A234" s="134" t="s">
        <v>114</v>
      </c>
      <c r="B234" s="112">
        <v>38</v>
      </c>
      <c r="C234" s="112">
        <v>38</v>
      </c>
      <c r="D234" s="112">
        <v>0</v>
      </c>
      <c r="E234" s="112">
        <v>0</v>
      </c>
      <c r="F234" s="112">
        <v>21</v>
      </c>
      <c r="G234" s="112">
        <v>21</v>
      </c>
      <c r="H234" s="112">
        <v>0</v>
      </c>
      <c r="I234" s="112">
        <v>0</v>
      </c>
      <c r="J234" s="241">
        <v>0.55263157894736847</v>
      </c>
      <c r="K234" s="241">
        <v>0.55263157894736847</v>
      </c>
      <c r="L234" s="241" t="s">
        <v>929</v>
      </c>
      <c r="M234" s="241" t="s">
        <v>929</v>
      </c>
    </row>
    <row r="235" spans="1:13" s="63" customFormat="1" ht="12" customHeight="1" x14ac:dyDescent="0.15">
      <c r="A235" s="134" t="s">
        <v>474</v>
      </c>
      <c r="B235" s="112">
        <v>747</v>
      </c>
      <c r="C235" s="112">
        <v>744</v>
      </c>
      <c r="D235" s="112">
        <v>3</v>
      </c>
      <c r="E235" s="112">
        <v>0</v>
      </c>
      <c r="F235" s="112">
        <v>204</v>
      </c>
      <c r="G235" s="112">
        <v>204</v>
      </c>
      <c r="H235" s="112">
        <v>0</v>
      </c>
      <c r="I235" s="112">
        <v>0</v>
      </c>
      <c r="J235" s="241">
        <v>0.27309236947791166</v>
      </c>
      <c r="K235" s="241">
        <v>0.27419354838709675</v>
      </c>
      <c r="L235" s="241" t="s">
        <v>929</v>
      </c>
      <c r="M235" s="241" t="s">
        <v>929</v>
      </c>
    </row>
    <row r="236" spans="1:13" s="63" customFormat="1" ht="12" customHeight="1" x14ac:dyDescent="0.15">
      <c r="A236" s="134" t="s">
        <v>486</v>
      </c>
      <c r="B236" s="112">
        <v>270</v>
      </c>
      <c r="C236" s="112">
        <v>266</v>
      </c>
      <c r="D236" s="112">
        <v>0</v>
      </c>
      <c r="E236" s="112">
        <v>4</v>
      </c>
      <c r="F236" s="112">
        <v>198</v>
      </c>
      <c r="G236" s="112">
        <v>194</v>
      </c>
      <c r="H236" s="112">
        <v>0</v>
      </c>
      <c r="I236" s="112">
        <v>4</v>
      </c>
      <c r="J236" s="241">
        <v>0.73333333333333328</v>
      </c>
      <c r="K236" s="241">
        <v>0.72932330827067671</v>
      </c>
      <c r="L236" s="241" t="s">
        <v>929</v>
      </c>
      <c r="M236" s="241">
        <v>1</v>
      </c>
    </row>
    <row r="237" spans="1:13" s="63" customFormat="1" ht="12" customHeight="1" x14ac:dyDescent="0.15">
      <c r="A237" s="134" t="s">
        <v>944</v>
      </c>
      <c r="B237" s="112">
        <v>5310</v>
      </c>
      <c r="C237" s="112">
        <v>5275</v>
      </c>
      <c r="D237" s="112">
        <v>32</v>
      </c>
      <c r="E237" s="112">
        <v>4</v>
      </c>
      <c r="F237" s="112">
        <v>1309</v>
      </c>
      <c r="G237" s="112">
        <v>1296</v>
      </c>
      <c r="H237" s="112">
        <v>9</v>
      </c>
      <c r="I237" s="112">
        <v>4</v>
      </c>
      <c r="J237" s="241">
        <v>0.24651600753295669</v>
      </c>
      <c r="K237" s="241">
        <v>0.24568720379146919</v>
      </c>
      <c r="L237" s="241">
        <v>0.28125</v>
      </c>
      <c r="M237" s="241">
        <v>1</v>
      </c>
    </row>
    <row r="238" spans="1:13" s="63" customFormat="1" ht="36.950000000000003" customHeight="1" x14ac:dyDescent="0.15">
      <c r="A238" s="134" t="s">
        <v>945</v>
      </c>
      <c r="B238" s="112">
        <v>3219</v>
      </c>
      <c r="C238" s="112">
        <v>3184</v>
      </c>
      <c r="D238" s="112">
        <v>32</v>
      </c>
      <c r="E238" s="112">
        <v>4</v>
      </c>
      <c r="F238" s="112">
        <v>1149</v>
      </c>
      <c r="G238" s="112">
        <v>1136</v>
      </c>
      <c r="H238" s="112">
        <v>9</v>
      </c>
      <c r="I238" s="112">
        <v>4</v>
      </c>
      <c r="J238" s="241">
        <v>0.35694315004659832</v>
      </c>
      <c r="K238" s="241">
        <v>0.35678391959798994</v>
      </c>
      <c r="L238" s="241">
        <v>0.28125</v>
      </c>
      <c r="M238" s="241">
        <v>1</v>
      </c>
    </row>
    <row r="239" spans="1:13" s="63" customFormat="1" ht="36.950000000000003" customHeight="1" x14ac:dyDescent="0.15">
      <c r="A239" s="134" t="s">
        <v>932</v>
      </c>
      <c r="B239" s="112">
        <v>2091</v>
      </c>
      <c r="C239" s="112">
        <v>2091</v>
      </c>
      <c r="D239" s="112">
        <v>0</v>
      </c>
      <c r="E239" s="112">
        <v>0</v>
      </c>
      <c r="F239" s="112">
        <v>160</v>
      </c>
      <c r="G239" s="112">
        <v>160</v>
      </c>
      <c r="H239" s="112">
        <v>0</v>
      </c>
      <c r="I239" s="112">
        <v>0</v>
      </c>
      <c r="J239" s="241">
        <v>7.6518412242945963E-2</v>
      </c>
      <c r="K239" s="241">
        <v>7.6518412242945963E-2</v>
      </c>
      <c r="L239" s="241" t="s">
        <v>929</v>
      </c>
      <c r="M239" s="241" t="s">
        <v>929</v>
      </c>
    </row>
    <row r="240" spans="1:13" s="63" customFormat="1" ht="21.95" customHeight="1" x14ac:dyDescent="0.15">
      <c r="A240" s="134"/>
      <c r="B240" s="239" t="s">
        <v>130</v>
      </c>
      <c r="C240" s="112"/>
      <c r="D240" s="112"/>
      <c r="E240" s="112"/>
      <c r="F240" s="112"/>
      <c r="G240" s="112"/>
      <c r="H240" s="112"/>
      <c r="I240" s="112"/>
      <c r="J240" s="241"/>
      <c r="K240" s="241" t="s">
        <v>933</v>
      </c>
      <c r="L240" s="241" t="s">
        <v>933</v>
      </c>
      <c r="M240" s="241" t="s">
        <v>933</v>
      </c>
    </row>
    <row r="241" spans="1:13" s="63" customFormat="1" ht="12" customHeight="1" x14ac:dyDescent="0.2">
      <c r="A241" s="134"/>
      <c r="B241" s="245"/>
      <c r="C241" s="112"/>
      <c r="D241" s="112"/>
      <c r="E241" s="112"/>
      <c r="F241" s="112"/>
      <c r="G241" s="112"/>
      <c r="H241" s="112"/>
      <c r="I241" s="112"/>
      <c r="J241" s="241"/>
      <c r="K241" s="241" t="s">
        <v>933</v>
      </c>
      <c r="L241" s="241" t="s">
        <v>933</v>
      </c>
      <c r="M241" s="241" t="s">
        <v>933</v>
      </c>
    </row>
    <row r="242" spans="1:13" s="63" customFormat="1" ht="12" customHeight="1" x14ac:dyDescent="0.15">
      <c r="A242" s="134" t="s">
        <v>418</v>
      </c>
      <c r="B242" s="112">
        <v>329</v>
      </c>
      <c r="C242" s="112">
        <v>318</v>
      </c>
      <c r="D242" s="112">
        <v>0</v>
      </c>
      <c r="E242" s="112">
        <v>11</v>
      </c>
      <c r="F242" s="112">
        <v>127</v>
      </c>
      <c r="G242" s="112">
        <v>125</v>
      </c>
      <c r="H242" s="112">
        <v>0</v>
      </c>
      <c r="I242" s="112">
        <v>2</v>
      </c>
      <c r="J242" s="241">
        <v>0.3860182370820669</v>
      </c>
      <c r="K242" s="241">
        <v>0.39308176100628933</v>
      </c>
      <c r="L242" s="241" t="s">
        <v>929</v>
      </c>
      <c r="M242" s="241">
        <v>0.18181818181818182</v>
      </c>
    </row>
    <row r="243" spans="1:13" s="63" customFormat="1" ht="12" customHeight="1" x14ac:dyDescent="0.15">
      <c r="A243" s="134" t="s">
        <v>437</v>
      </c>
      <c r="B243" s="112">
        <v>26</v>
      </c>
      <c r="C243" s="112">
        <v>26</v>
      </c>
      <c r="D243" s="112">
        <v>0</v>
      </c>
      <c r="E243" s="112">
        <v>0</v>
      </c>
      <c r="F243" s="112">
        <v>6</v>
      </c>
      <c r="G243" s="112">
        <v>6</v>
      </c>
      <c r="H243" s="112">
        <v>0</v>
      </c>
      <c r="I243" s="112">
        <v>0</v>
      </c>
      <c r="J243" s="241">
        <v>0.23076923076923078</v>
      </c>
      <c r="K243" s="241">
        <v>0.23076923076923078</v>
      </c>
      <c r="L243" s="241" t="s">
        <v>929</v>
      </c>
      <c r="M243" s="241" t="s">
        <v>929</v>
      </c>
    </row>
    <row r="244" spans="1:13" s="63" customFormat="1" ht="12" customHeight="1" x14ac:dyDescent="0.15">
      <c r="A244" s="134" t="s">
        <v>440</v>
      </c>
      <c r="B244" s="112">
        <v>197</v>
      </c>
      <c r="C244" s="112">
        <v>190</v>
      </c>
      <c r="D244" s="112">
        <v>0</v>
      </c>
      <c r="E244" s="112">
        <v>7</v>
      </c>
      <c r="F244" s="112">
        <v>80</v>
      </c>
      <c r="G244" s="112">
        <v>76</v>
      </c>
      <c r="H244" s="112">
        <v>0</v>
      </c>
      <c r="I244" s="112">
        <v>4</v>
      </c>
      <c r="J244" s="241">
        <v>0.40609137055837563</v>
      </c>
      <c r="K244" s="241">
        <v>0.4</v>
      </c>
      <c r="L244" s="241" t="s">
        <v>929</v>
      </c>
      <c r="M244" s="241">
        <v>0.5714285714285714</v>
      </c>
    </row>
    <row r="245" spans="1:13" s="63" customFormat="1" ht="12" customHeight="1" x14ac:dyDescent="0.15">
      <c r="A245" s="134" t="s">
        <v>451</v>
      </c>
      <c r="B245" s="112">
        <v>415</v>
      </c>
      <c r="C245" s="112">
        <v>415</v>
      </c>
      <c r="D245" s="112">
        <v>0</v>
      </c>
      <c r="E245" s="112">
        <v>0</v>
      </c>
      <c r="F245" s="112">
        <v>158</v>
      </c>
      <c r="G245" s="112">
        <v>158</v>
      </c>
      <c r="H245" s="112">
        <v>0</v>
      </c>
      <c r="I245" s="112">
        <v>0</v>
      </c>
      <c r="J245" s="241">
        <v>0.38072289156626504</v>
      </c>
      <c r="K245" s="241">
        <v>0.38072289156626504</v>
      </c>
      <c r="L245" s="241" t="s">
        <v>929</v>
      </c>
      <c r="M245" s="241" t="s">
        <v>929</v>
      </c>
    </row>
    <row r="246" spans="1:13" s="63" customFormat="1" ht="12" customHeight="1" x14ac:dyDescent="0.15">
      <c r="A246" s="134" t="s">
        <v>462</v>
      </c>
      <c r="B246" s="112">
        <v>1310</v>
      </c>
      <c r="C246" s="112">
        <v>1310</v>
      </c>
      <c r="D246" s="112">
        <v>0</v>
      </c>
      <c r="E246" s="112">
        <v>0</v>
      </c>
      <c r="F246" s="112">
        <v>98</v>
      </c>
      <c r="G246" s="112">
        <v>98</v>
      </c>
      <c r="H246" s="112">
        <v>0</v>
      </c>
      <c r="I246" s="112">
        <v>0</v>
      </c>
      <c r="J246" s="241">
        <v>7.4809160305343514E-2</v>
      </c>
      <c r="K246" s="241">
        <v>7.4809160305343514E-2</v>
      </c>
      <c r="L246" s="241" t="s">
        <v>929</v>
      </c>
      <c r="M246" s="241" t="s">
        <v>929</v>
      </c>
    </row>
    <row r="247" spans="1:13" s="63" customFormat="1" ht="12" customHeight="1" x14ac:dyDescent="0.15">
      <c r="A247" s="134" t="s">
        <v>114</v>
      </c>
      <c r="B247" s="112">
        <v>46</v>
      </c>
      <c r="C247" s="112">
        <v>46</v>
      </c>
      <c r="D247" s="112">
        <v>0</v>
      </c>
      <c r="E247" s="112">
        <v>0</v>
      </c>
      <c r="F247" s="112">
        <v>27</v>
      </c>
      <c r="G247" s="112">
        <v>27</v>
      </c>
      <c r="H247" s="112">
        <v>0</v>
      </c>
      <c r="I247" s="112">
        <v>0</v>
      </c>
      <c r="J247" s="241">
        <v>0.58695652173913049</v>
      </c>
      <c r="K247" s="241">
        <v>0.58695652173913049</v>
      </c>
      <c r="L247" s="241" t="s">
        <v>929</v>
      </c>
      <c r="M247" s="241" t="s">
        <v>929</v>
      </c>
    </row>
    <row r="248" spans="1:13" s="63" customFormat="1" ht="12" customHeight="1" x14ac:dyDescent="0.15">
      <c r="A248" s="134" t="s">
        <v>474</v>
      </c>
      <c r="B248" s="112">
        <v>204</v>
      </c>
      <c r="C248" s="112">
        <v>204</v>
      </c>
      <c r="D248" s="112">
        <v>0</v>
      </c>
      <c r="E248" s="112">
        <v>0</v>
      </c>
      <c r="F248" s="112">
        <v>49</v>
      </c>
      <c r="G248" s="112">
        <v>49</v>
      </c>
      <c r="H248" s="112">
        <v>0</v>
      </c>
      <c r="I248" s="112">
        <v>0</v>
      </c>
      <c r="J248" s="241">
        <v>0.24019607843137256</v>
      </c>
      <c r="K248" s="241">
        <v>0.24019607843137256</v>
      </c>
      <c r="L248" s="241" t="s">
        <v>929</v>
      </c>
      <c r="M248" s="241" t="s">
        <v>929</v>
      </c>
    </row>
    <row r="249" spans="1:13" s="63" customFormat="1" ht="12" customHeight="1" x14ac:dyDescent="0.15">
      <c r="A249" s="134" t="s">
        <v>486</v>
      </c>
      <c r="B249" s="112">
        <v>93</v>
      </c>
      <c r="C249" s="112">
        <v>81</v>
      </c>
      <c r="D249" s="112">
        <v>0</v>
      </c>
      <c r="E249" s="112">
        <v>12</v>
      </c>
      <c r="F249" s="112">
        <v>63</v>
      </c>
      <c r="G249" s="112">
        <v>62</v>
      </c>
      <c r="H249" s="112">
        <v>0</v>
      </c>
      <c r="I249" s="112">
        <v>1</v>
      </c>
      <c r="J249" s="241">
        <v>0.67741935483870963</v>
      </c>
      <c r="K249" s="241">
        <v>0.76543209876543206</v>
      </c>
      <c r="L249" s="241" t="s">
        <v>929</v>
      </c>
      <c r="M249" s="241">
        <v>8.3333333333333329E-2</v>
      </c>
    </row>
    <row r="250" spans="1:13" s="63" customFormat="1" ht="12" customHeight="1" x14ac:dyDescent="0.15">
      <c r="A250" s="134" t="s">
        <v>944</v>
      </c>
      <c r="B250" s="112">
        <v>2788</v>
      </c>
      <c r="C250" s="112">
        <v>2758</v>
      </c>
      <c r="D250" s="112">
        <v>0</v>
      </c>
      <c r="E250" s="112">
        <v>30</v>
      </c>
      <c r="F250" s="112">
        <v>612</v>
      </c>
      <c r="G250" s="112">
        <v>605</v>
      </c>
      <c r="H250" s="112">
        <v>0</v>
      </c>
      <c r="I250" s="112">
        <v>7</v>
      </c>
      <c r="J250" s="241">
        <v>0.21951219512195122</v>
      </c>
      <c r="K250" s="241">
        <v>0.21936185641769398</v>
      </c>
      <c r="L250" s="241" t="s">
        <v>929</v>
      </c>
      <c r="M250" s="241">
        <v>0.23333333333333334</v>
      </c>
    </row>
    <row r="251" spans="1:13" s="63" customFormat="1" ht="36.950000000000003" customHeight="1" x14ac:dyDescent="0.15">
      <c r="A251" s="134" t="s">
        <v>945</v>
      </c>
      <c r="B251" s="112">
        <v>1433</v>
      </c>
      <c r="C251" s="112">
        <v>1403</v>
      </c>
      <c r="D251" s="112">
        <v>0</v>
      </c>
      <c r="E251" s="112">
        <v>30</v>
      </c>
      <c r="F251" s="112">
        <v>512</v>
      </c>
      <c r="G251" s="112">
        <v>506</v>
      </c>
      <c r="H251" s="112">
        <v>0</v>
      </c>
      <c r="I251" s="112">
        <v>7</v>
      </c>
      <c r="J251" s="241">
        <v>0.35729239357990228</v>
      </c>
      <c r="K251" s="241">
        <v>0.36065573770491804</v>
      </c>
      <c r="L251" s="241" t="s">
        <v>929</v>
      </c>
      <c r="M251" s="241">
        <v>0.23333333333333334</v>
      </c>
    </row>
    <row r="252" spans="1:13" s="63" customFormat="1" ht="36.950000000000003" customHeight="1" x14ac:dyDescent="0.15">
      <c r="A252" s="134" t="s">
        <v>932</v>
      </c>
      <c r="B252" s="112">
        <v>1354</v>
      </c>
      <c r="C252" s="112">
        <v>1354</v>
      </c>
      <c r="D252" s="112">
        <v>0</v>
      </c>
      <c r="E252" s="112">
        <v>0</v>
      </c>
      <c r="F252" s="112">
        <v>100</v>
      </c>
      <c r="G252" s="112">
        <v>100</v>
      </c>
      <c r="H252" s="112">
        <v>0</v>
      </c>
      <c r="I252" s="112">
        <v>0</v>
      </c>
      <c r="J252" s="241">
        <v>7.3855243722304287E-2</v>
      </c>
      <c r="K252" s="241">
        <v>7.3855243722304287E-2</v>
      </c>
      <c r="L252" s="241" t="s">
        <v>929</v>
      </c>
      <c r="M252" s="241" t="s">
        <v>929</v>
      </c>
    </row>
    <row r="253" spans="1:13" s="63" customFormat="1" ht="21.95" customHeight="1" x14ac:dyDescent="0.15">
      <c r="A253" s="134"/>
      <c r="B253" s="239" t="s">
        <v>131</v>
      </c>
      <c r="C253" s="112"/>
      <c r="D253" s="112"/>
      <c r="E253" s="112"/>
      <c r="F253" s="112"/>
      <c r="G253" s="112"/>
      <c r="H253" s="112"/>
      <c r="I253" s="112"/>
      <c r="J253" s="241"/>
      <c r="K253" s="241" t="s">
        <v>933</v>
      </c>
      <c r="L253" s="241" t="s">
        <v>933</v>
      </c>
      <c r="M253" s="241" t="s">
        <v>933</v>
      </c>
    </row>
    <row r="254" spans="1:13" s="63" customFormat="1" ht="12" customHeight="1" x14ac:dyDescent="0.15">
      <c r="A254" s="134"/>
      <c r="B254" s="112"/>
      <c r="C254" s="112"/>
      <c r="D254" s="112"/>
      <c r="E254" s="112"/>
      <c r="F254" s="112"/>
      <c r="G254" s="112"/>
      <c r="H254" s="112"/>
      <c r="I254" s="112"/>
      <c r="J254" s="241"/>
      <c r="K254" s="241" t="s">
        <v>933</v>
      </c>
      <c r="L254" s="241" t="s">
        <v>933</v>
      </c>
      <c r="M254" s="241" t="s">
        <v>933</v>
      </c>
    </row>
    <row r="255" spans="1:13" s="63" customFormat="1" ht="12" customHeight="1" x14ac:dyDescent="0.15">
      <c r="A255" s="134" t="s">
        <v>418</v>
      </c>
      <c r="B255" s="112">
        <v>356</v>
      </c>
      <c r="C255" s="112">
        <v>356</v>
      </c>
      <c r="D255" s="112">
        <v>0</v>
      </c>
      <c r="E255" s="112">
        <v>0</v>
      </c>
      <c r="F255" s="112">
        <v>116</v>
      </c>
      <c r="G255" s="112">
        <v>116</v>
      </c>
      <c r="H255" s="112">
        <v>0</v>
      </c>
      <c r="I255" s="112">
        <v>0</v>
      </c>
      <c r="J255" s="241">
        <v>0.3258426966292135</v>
      </c>
      <c r="K255" s="241">
        <v>0.3258426966292135</v>
      </c>
      <c r="L255" s="241" t="s">
        <v>929</v>
      </c>
      <c r="M255" s="241" t="s">
        <v>929</v>
      </c>
    </row>
    <row r="256" spans="1:13" s="63" customFormat="1" ht="12" customHeight="1" x14ac:dyDescent="0.15">
      <c r="A256" s="134" t="s">
        <v>437</v>
      </c>
      <c r="B256" s="112">
        <v>29</v>
      </c>
      <c r="C256" s="112">
        <v>29</v>
      </c>
      <c r="D256" s="112">
        <v>0</v>
      </c>
      <c r="E256" s="112">
        <v>0</v>
      </c>
      <c r="F256" s="112">
        <v>5</v>
      </c>
      <c r="G256" s="112">
        <v>5</v>
      </c>
      <c r="H256" s="112">
        <v>0</v>
      </c>
      <c r="I256" s="112">
        <v>0</v>
      </c>
      <c r="J256" s="241">
        <v>0.17241379310344829</v>
      </c>
      <c r="K256" s="241">
        <v>0.17241379310344829</v>
      </c>
      <c r="L256" s="241" t="s">
        <v>929</v>
      </c>
      <c r="M256" s="241" t="s">
        <v>929</v>
      </c>
    </row>
    <row r="257" spans="1:13" s="63" customFormat="1" ht="12" customHeight="1" x14ac:dyDescent="0.15">
      <c r="A257" s="134" t="s">
        <v>440</v>
      </c>
      <c r="B257" s="112">
        <v>131</v>
      </c>
      <c r="C257" s="112">
        <v>131</v>
      </c>
      <c r="D257" s="112">
        <v>0</v>
      </c>
      <c r="E257" s="112">
        <v>0</v>
      </c>
      <c r="F257" s="112">
        <v>56</v>
      </c>
      <c r="G257" s="112">
        <v>56</v>
      </c>
      <c r="H257" s="112">
        <v>0</v>
      </c>
      <c r="I257" s="112">
        <v>0</v>
      </c>
      <c r="J257" s="241">
        <v>0.42748091603053434</v>
      </c>
      <c r="K257" s="241">
        <v>0.42748091603053434</v>
      </c>
      <c r="L257" s="241" t="s">
        <v>929</v>
      </c>
      <c r="M257" s="241" t="s">
        <v>929</v>
      </c>
    </row>
    <row r="258" spans="1:13" s="63" customFormat="1" ht="12" customHeight="1" x14ac:dyDescent="0.15">
      <c r="A258" s="134" t="s">
        <v>451</v>
      </c>
      <c r="B258" s="112">
        <v>380</v>
      </c>
      <c r="C258" s="112">
        <v>380</v>
      </c>
      <c r="D258" s="112">
        <v>0</v>
      </c>
      <c r="E258" s="112">
        <v>0</v>
      </c>
      <c r="F258" s="112">
        <v>126</v>
      </c>
      <c r="G258" s="112">
        <v>126</v>
      </c>
      <c r="H258" s="112">
        <v>0</v>
      </c>
      <c r="I258" s="112">
        <v>0</v>
      </c>
      <c r="J258" s="241">
        <v>0.33157894736842103</v>
      </c>
      <c r="K258" s="241">
        <v>0.33157894736842103</v>
      </c>
      <c r="L258" s="241" t="s">
        <v>929</v>
      </c>
      <c r="M258" s="241" t="s">
        <v>929</v>
      </c>
    </row>
    <row r="259" spans="1:13" s="63" customFormat="1" ht="12" customHeight="1" x14ac:dyDescent="0.15">
      <c r="A259" s="134" t="s">
        <v>462</v>
      </c>
      <c r="B259" s="112">
        <v>1461</v>
      </c>
      <c r="C259" s="112">
        <v>1461</v>
      </c>
      <c r="D259" s="112">
        <v>0</v>
      </c>
      <c r="E259" s="112">
        <v>0</v>
      </c>
      <c r="F259" s="112">
        <v>96</v>
      </c>
      <c r="G259" s="112">
        <v>96</v>
      </c>
      <c r="H259" s="112">
        <v>0</v>
      </c>
      <c r="I259" s="112">
        <v>0</v>
      </c>
      <c r="J259" s="241">
        <v>6.5708418891170434E-2</v>
      </c>
      <c r="K259" s="241">
        <v>6.5708418891170434E-2</v>
      </c>
      <c r="L259" s="241" t="s">
        <v>929</v>
      </c>
      <c r="M259" s="241" t="s">
        <v>929</v>
      </c>
    </row>
    <row r="260" spans="1:13" s="63" customFormat="1" ht="12" customHeight="1" x14ac:dyDescent="0.15">
      <c r="A260" s="134" t="s">
        <v>114</v>
      </c>
      <c r="B260" s="112">
        <v>81</v>
      </c>
      <c r="C260" s="112">
        <v>81</v>
      </c>
      <c r="D260" s="112">
        <v>0</v>
      </c>
      <c r="E260" s="112">
        <v>0</v>
      </c>
      <c r="F260" s="112">
        <v>31</v>
      </c>
      <c r="G260" s="112">
        <v>31</v>
      </c>
      <c r="H260" s="112">
        <v>0</v>
      </c>
      <c r="I260" s="112">
        <v>0</v>
      </c>
      <c r="J260" s="241">
        <v>0.38271604938271603</v>
      </c>
      <c r="K260" s="241">
        <v>0.38271604938271603</v>
      </c>
      <c r="L260" s="241" t="s">
        <v>929</v>
      </c>
      <c r="M260" s="241" t="s">
        <v>929</v>
      </c>
    </row>
    <row r="261" spans="1:13" s="63" customFormat="1" ht="12" customHeight="1" x14ac:dyDescent="0.15">
      <c r="A261" s="134" t="s">
        <v>474</v>
      </c>
      <c r="B261" s="112">
        <v>57</v>
      </c>
      <c r="C261" s="112">
        <v>57</v>
      </c>
      <c r="D261" s="112">
        <v>0</v>
      </c>
      <c r="E261" s="112">
        <v>0</v>
      </c>
      <c r="F261" s="112">
        <v>25</v>
      </c>
      <c r="G261" s="112">
        <v>25</v>
      </c>
      <c r="H261" s="112">
        <v>0</v>
      </c>
      <c r="I261" s="112">
        <v>0</v>
      </c>
      <c r="J261" s="241">
        <v>0.43859649122807015</v>
      </c>
      <c r="K261" s="241">
        <v>0.43859649122807015</v>
      </c>
      <c r="L261" s="241" t="s">
        <v>929</v>
      </c>
      <c r="M261" s="241" t="s">
        <v>929</v>
      </c>
    </row>
    <row r="262" spans="1:13" s="63" customFormat="1" ht="12" customHeight="1" x14ac:dyDescent="0.15">
      <c r="A262" s="134" t="s">
        <v>486</v>
      </c>
      <c r="B262" s="112">
        <v>66</v>
      </c>
      <c r="C262" s="112">
        <v>66</v>
      </c>
      <c r="D262" s="112">
        <v>0</v>
      </c>
      <c r="E262" s="112">
        <v>0</v>
      </c>
      <c r="F262" s="112">
        <v>61</v>
      </c>
      <c r="G262" s="112">
        <v>61</v>
      </c>
      <c r="H262" s="112">
        <v>0</v>
      </c>
      <c r="I262" s="112">
        <v>0</v>
      </c>
      <c r="J262" s="241">
        <v>0.9242424242424242</v>
      </c>
      <c r="K262" s="241">
        <v>0.9242424242424242</v>
      </c>
      <c r="L262" s="241" t="s">
        <v>929</v>
      </c>
      <c r="M262" s="241" t="s">
        <v>929</v>
      </c>
    </row>
    <row r="263" spans="1:13" s="63" customFormat="1" ht="12" customHeight="1" x14ac:dyDescent="0.15">
      <c r="A263" s="134" t="s">
        <v>944</v>
      </c>
      <c r="B263" s="112">
        <v>2671</v>
      </c>
      <c r="C263" s="112">
        <v>2671</v>
      </c>
      <c r="D263" s="112">
        <v>0</v>
      </c>
      <c r="E263" s="112">
        <v>0</v>
      </c>
      <c r="F263" s="112">
        <v>565</v>
      </c>
      <c r="G263" s="112">
        <v>565</v>
      </c>
      <c r="H263" s="112">
        <v>0</v>
      </c>
      <c r="I263" s="112">
        <v>0</v>
      </c>
      <c r="J263" s="241">
        <v>0.21153126169973793</v>
      </c>
      <c r="K263" s="241">
        <v>0.21153126169973793</v>
      </c>
      <c r="L263" s="241" t="s">
        <v>929</v>
      </c>
      <c r="M263" s="241" t="s">
        <v>929</v>
      </c>
    </row>
    <row r="264" spans="1:13" s="63" customFormat="1" ht="36.950000000000003" customHeight="1" x14ac:dyDescent="0.15">
      <c r="A264" s="134" t="s">
        <v>945</v>
      </c>
      <c r="B264" s="112">
        <v>1189</v>
      </c>
      <c r="C264" s="112">
        <v>1189</v>
      </c>
      <c r="D264" s="112">
        <v>0</v>
      </c>
      <c r="E264" s="112">
        <v>0</v>
      </c>
      <c r="F264" s="112">
        <v>469</v>
      </c>
      <c r="G264" s="112">
        <v>469</v>
      </c>
      <c r="H264" s="112">
        <v>0</v>
      </c>
      <c r="I264" s="112">
        <v>0</v>
      </c>
      <c r="J264" s="241">
        <v>0.39444911690496215</v>
      </c>
      <c r="K264" s="241">
        <v>0.39444911690496215</v>
      </c>
      <c r="L264" s="241" t="s">
        <v>929</v>
      </c>
      <c r="M264" s="241" t="s">
        <v>929</v>
      </c>
    </row>
    <row r="265" spans="1:13" s="63" customFormat="1" ht="36.950000000000003" customHeight="1" x14ac:dyDescent="0.15">
      <c r="A265" s="134" t="s">
        <v>932</v>
      </c>
      <c r="B265" s="112">
        <v>1481</v>
      </c>
      <c r="C265" s="112">
        <v>1481</v>
      </c>
      <c r="D265" s="112">
        <v>0</v>
      </c>
      <c r="E265" s="112">
        <v>0</v>
      </c>
      <c r="F265" s="112">
        <v>96</v>
      </c>
      <c r="G265" s="112">
        <v>96</v>
      </c>
      <c r="H265" s="112">
        <v>0</v>
      </c>
      <c r="I265" s="112">
        <v>0</v>
      </c>
      <c r="J265" s="241">
        <v>6.4821066846725187E-2</v>
      </c>
      <c r="K265" s="241">
        <v>6.4821066846725187E-2</v>
      </c>
      <c r="L265" s="241" t="s">
        <v>929</v>
      </c>
      <c r="M265" s="241" t="s">
        <v>929</v>
      </c>
    </row>
    <row r="266" spans="1:13" s="63" customFormat="1" ht="12" customHeight="1" x14ac:dyDescent="0.15">
      <c r="A266" s="134"/>
      <c r="C266" s="112"/>
      <c r="D266" s="112"/>
      <c r="E266" s="112"/>
      <c r="F266" s="112"/>
      <c r="G266" s="112"/>
      <c r="H266" s="112"/>
      <c r="I266" s="112"/>
      <c r="J266" s="241"/>
      <c r="K266" s="241"/>
      <c r="L266" s="241"/>
      <c r="M266" s="241"/>
    </row>
    <row r="267" spans="1:13" s="63" customFormat="1" ht="12" customHeight="1" x14ac:dyDescent="0.15">
      <c r="A267" s="134"/>
      <c r="C267" s="112"/>
      <c r="D267" s="112"/>
      <c r="E267" s="112"/>
      <c r="F267" s="112"/>
      <c r="G267" s="112"/>
      <c r="H267" s="112"/>
      <c r="I267" s="112"/>
      <c r="J267" s="241"/>
      <c r="K267" s="241"/>
      <c r="L267" s="241"/>
      <c r="M267" s="241"/>
    </row>
    <row r="268" spans="1:13" s="63" customFormat="1" ht="12" customHeight="1" x14ac:dyDescent="0.15">
      <c r="A268" s="134"/>
      <c r="C268" s="112"/>
      <c r="D268" s="112"/>
      <c r="E268" s="112"/>
      <c r="F268" s="112"/>
      <c r="G268" s="112"/>
      <c r="H268" s="112"/>
      <c r="I268" s="112"/>
      <c r="J268" s="241"/>
      <c r="K268" s="241"/>
      <c r="L268" s="241"/>
      <c r="M268" s="241"/>
    </row>
    <row r="269" spans="1:13" s="63" customFormat="1" ht="12" customHeight="1" x14ac:dyDescent="0.15">
      <c r="A269" s="134"/>
      <c r="C269" s="112"/>
      <c r="D269" s="112"/>
      <c r="E269" s="112"/>
      <c r="F269" s="112"/>
      <c r="G269" s="112"/>
      <c r="H269" s="112"/>
      <c r="I269" s="112"/>
      <c r="J269" s="241"/>
      <c r="K269" s="241"/>
      <c r="L269" s="241"/>
      <c r="M269" s="241"/>
    </row>
    <row r="270" spans="1:13" s="63" customFormat="1" ht="12" customHeight="1" x14ac:dyDescent="0.15">
      <c r="A270" s="134"/>
      <c r="C270" s="112"/>
      <c r="D270" s="112"/>
      <c r="E270" s="112"/>
      <c r="F270" s="112"/>
      <c r="G270" s="112"/>
      <c r="H270" s="112"/>
      <c r="I270" s="112"/>
      <c r="J270" s="241"/>
      <c r="K270" s="241" t="s">
        <v>933</v>
      </c>
      <c r="L270" s="241" t="s">
        <v>933</v>
      </c>
      <c r="M270" s="241" t="s">
        <v>933</v>
      </c>
    </row>
    <row r="271" spans="1:13" s="63" customFormat="1" ht="12" customHeight="1" x14ac:dyDescent="0.15">
      <c r="A271" s="134"/>
      <c r="C271" s="112"/>
      <c r="D271" s="112"/>
      <c r="E271" s="112"/>
      <c r="F271" s="112"/>
      <c r="G271" s="112"/>
      <c r="H271" s="112"/>
      <c r="I271" s="112"/>
      <c r="J271" s="241"/>
      <c r="K271" s="241" t="s">
        <v>933</v>
      </c>
      <c r="L271" s="241" t="s">
        <v>933</v>
      </c>
      <c r="M271" s="241" t="s">
        <v>933</v>
      </c>
    </row>
    <row r="272" spans="1:13" s="63" customFormat="1" ht="12" customHeight="1" x14ac:dyDescent="0.15">
      <c r="A272" s="238" t="s">
        <v>934</v>
      </c>
      <c r="C272" s="112"/>
      <c r="D272" s="112"/>
      <c r="E272" s="112"/>
      <c r="F272" s="112"/>
      <c r="G272" s="112"/>
      <c r="H272" s="112"/>
      <c r="I272" s="112"/>
      <c r="J272" s="241"/>
      <c r="K272" s="241" t="s">
        <v>933</v>
      </c>
      <c r="L272" s="241" t="s">
        <v>933</v>
      </c>
      <c r="M272" s="241" t="s">
        <v>933</v>
      </c>
    </row>
    <row r="273" spans="1:13" s="63" customFormat="1" ht="12" customHeight="1" x14ac:dyDescent="0.15">
      <c r="A273" s="242" t="s">
        <v>946</v>
      </c>
      <c r="C273" s="112"/>
      <c r="D273" s="112"/>
      <c r="E273" s="112"/>
      <c r="F273" s="112"/>
      <c r="G273" s="112"/>
      <c r="H273" s="112"/>
      <c r="I273" s="112"/>
      <c r="J273" s="241"/>
      <c r="K273" s="241" t="s">
        <v>933</v>
      </c>
      <c r="L273" s="241" t="s">
        <v>933</v>
      </c>
      <c r="M273" s="241" t="s">
        <v>933</v>
      </c>
    </row>
    <row r="274" spans="1:13" s="63" customFormat="1" ht="12" customHeight="1" x14ac:dyDescent="0.15">
      <c r="A274" s="134" t="s">
        <v>947</v>
      </c>
      <c r="C274" s="112"/>
      <c r="D274" s="112"/>
      <c r="E274" s="112"/>
      <c r="F274" s="112"/>
      <c r="G274" s="112"/>
      <c r="H274" s="112"/>
      <c r="I274" s="112"/>
      <c r="J274" s="241"/>
      <c r="K274" s="241" t="s">
        <v>933</v>
      </c>
      <c r="L274" s="241" t="s">
        <v>933</v>
      </c>
      <c r="M274" s="241" t="s">
        <v>933</v>
      </c>
    </row>
    <row r="275" spans="1:13" s="63" customFormat="1" ht="12" customHeight="1" x14ac:dyDescent="0.15">
      <c r="A275" s="134"/>
      <c r="C275" s="112"/>
      <c r="D275" s="112"/>
      <c r="E275" s="112"/>
      <c r="F275" s="112"/>
      <c r="G275" s="112"/>
      <c r="H275" s="112"/>
      <c r="I275" s="112"/>
      <c r="J275" s="241"/>
      <c r="K275" s="241"/>
      <c r="L275" s="241"/>
      <c r="M275" s="241"/>
    </row>
    <row r="276" spans="1:13" s="63" customFormat="1" ht="12" customHeight="1" x14ac:dyDescent="0.15">
      <c r="A276" s="134"/>
      <c r="C276" s="112"/>
      <c r="D276" s="112"/>
      <c r="E276" s="112"/>
      <c r="F276" s="112"/>
      <c r="G276" s="112"/>
      <c r="H276" s="112"/>
      <c r="I276" s="112"/>
      <c r="J276" s="241"/>
      <c r="K276" s="241"/>
      <c r="L276" s="241"/>
      <c r="M276" s="241"/>
    </row>
    <row r="277" spans="1:13" s="63" customFormat="1" ht="9" x14ac:dyDescent="0.15">
      <c r="A277" s="320" t="s">
        <v>73</v>
      </c>
      <c r="B277" s="320"/>
      <c r="C277" s="320"/>
      <c r="D277" s="320"/>
      <c r="E277" s="320"/>
      <c r="F277" s="112"/>
      <c r="G277" s="112"/>
      <c r="H277" s="112"/>
      <c r="I277" s="112"/>
      <c r="J277" s="241"/>
      <c r="K277" s="241" t="s">
        <v>933</v>
      </c>
      <c r="L277" s="241" t="s">
        <v>933</v>
      </c>
      <c r="M277" s="241" t="s">
        <v>933</v>
      </c>
    </row>
    <row r="278" spans="1:13" s="63" customFormat="1" ht="27" customHeight="1" x14ac:dyDescent="0.15">
      <c r="A278" s="238"/>
      <c r="B278" s="239" t="s">
        <v>928</v>
      </c>
      <c r="C278" s="166"/>
      <c r="D278" s="166"/>
      <c r="E278" s="166"/>
      <c r="F278" s="166"/>
      <c r="G278" s="166"/>
      <c r="H278" s="166"/>
      <c r="I278" s="166"/>
      <c r="J278" s="166"/>
      <c r="K278" s="166"/>
      <c r="L278" s="166"/>
    </row>
    <row r="279" spans="1:13" s="63" customFormat="1" ht="21.95" customHeight="1" x14ac:dyDescent="0.15">
      <c r="A279" s="134"/>
      <c r="B279" s="239" t="s">
        <v>132</v>
      </c>
      <c r="C279" s="112"/>
      <c r="D279" s="112"/>
      <c r="E279" s="112"/>
      <c r="F279" s="112"/>
      <c r="G279" s="112"/>
      <c r="H279" s="112"/>
      <c r="I279" s="112"/>
      <c r="J279" s="241"/>
      <c r="K279" s="241" t="s">
        <v>933</v>
      </c>
      <c r="L279" s="241" t="s">
        <v>933</v>
      </c>
      <c r="M279" s="241" t="s">
        <v>933</v>
      </c>
    </row>
    <row r="280" spans="1:13" s="63" customFormat="1" ht="12" customHeight="1" x14ac:dyDescent="0.2">
      <c r="A280" s="134"/>
      <c r="B280" s="245"/>
      <c r="C280" s="112"/>
      <c r="D280" s="112"/>
      <c r="E280" s="112"/>
      <c r="F280" s="112"/>
      <c r="G280" s="112"/>
      <c r="H280" s="112"/>
      <c r="I280" s="112"/>
      <c r="J280" s="241"/>
      <c r="K280" s="241" t="s">
        <v>933</v>
      </c>
      <c r="L280" s="241" t="s">
        <v>933</v>
      </c>
      <c r="M280" s="241" t="s">
        <v>933</v>
      </c>
    </row>
    <row r="281" spans="1:13" s="63" customFormat="1" ht="12" customHeight="1" x14ac:dyDescent="0.15">
      <c r="A281" s="134" t="s">
        <v>418</v>
      </c>
      <c r="B281" s="112">
        <v>409</v>
      </c>
      <c r="C281" s="112">
        <v>409</v>
      </c>
      <c r="D281" s="112">
        <v>0</v>
      </c>
      <c r="E281" s="112">
        <v>0</v>
      </c>
      <c r="F281" s="112">
        <v>170</v>
      </c>
      <c r="G281" s="112">
        <v>170</v>
      </c>
      <c r="H281" s="112">
        <v>0</v>
      </c>
      <c r="I281" s="112">
        <v>0</v>
      </c>
      <c r="J281" s="241">
        <v>0.41564792176039123</v>
      </c>
      <c r="K281" s="241">
        <v>0.41564792176039123</v>
      </c>
      <c r="L281" s="241" t="s">
        <v>929</v>
      </c>
      <c r="M281" s="241" t="s">
        <v>929</v>
      </c>
    </row>
    <row r="282" spans="1:13" s="63" customFormat="1" ht="12" customHeight="1" x14ac:dyDescent="0.15">
      <c r="A282" s="134" t="s">
        <v>437</v>
      </c>
      <c r="B282" s="112">
        <v>38</v>
      </c>
      <c r="C282" s="112">
        <v>38</v>
      </c>
      <c r="D282" s="112">
        <v>0</v>
      </c>
      <c r="E282" s="112">
        <v>0</v>
      </c>
      <c r="F282" s="112">
        <v>8</v>
      </c>
      <c r="G282" s="112">
        <v>8</v>
      </c>
      <c r="H282" s="112">
        <v>0</v>
      </c>
      <c r="I282" s="112">
        <v>0</v>
      </c>
      <c r="J282" s="241">
        <v>0.21052631578947367</v>
      </c>
      <c r="K282" s="241">
        <v>0.21052631578947367</v>
      </c>
      <c r="L282" s="241" t="s">
        <v>929</v>
      </c>
      <c r="M282" s="241" t="s">
        <v>929</v>
      </c>
    </row>
    <row r="283" spans="1:13" s="63" customFormat="1" ht="12" customHeight="1" x14ac:dyDescent="0.15">
      <c r="A283" s="134" t="s">
        <v>440</v>
      </c>
      <c r="B283" s="112">
        <v>247</v>
      </c>
      <c r="C283" s="112">
        <v>247</v>
      </c>
      <c r="D283" s="112">
        <v>0</v>
      </c>
      <c r="E283" s="112">
        <v>0</v>
      </c>
      <c r="F283" s="112">
        <v>102</v>
      </c>
      <c r="G283" s="112">
        <v>102</v>
      </c>
      <c r="H283" s="112">
        <v>0</v>
      </c>
      <c r="I283" s="112">
        <v>0</v>
      </c>
      <c r="J283" s="241">
        <v>0.41295546558704455</v>
      </c>
      <c r="K283" s="241">
        <v>0.41295546558704455</v>
      </c>
      <c r="L283" s="241" t="s">
        <v>929</v>
      </c>
      <c r="M283" s="241" t="s">
        <v>929</v>
      </c>
    </row>
    <row r="284" spans="1:13" s="63" customFormat="1" ht="12" customHeight="1" x14ac:dyDescent="0.15">
      <c r="A284" s="134" t="s">
        <v>451</v>
      </c>
      <c r="B284" s="112">
        <v>414</v>
      </c>
      <c r="C284" s="112">
        <v>414</v>
      </c>
      <c r="D284" s="112">
        <v>0</v>
      </c>
      <c r="E284" s="112">
        <v>0</v>
      </c>
      <c r="F284" s="112">
        <v>175</v>
      </c>
      <c r="G284" s="112">
        <v>175</v>
      </c>
      <c r="H284" s="112">
        <v>0</v>
      </c>
      <c r="I284" s="112">
        <v>0</v>
      </c>
      <c r="J284" s="241">
        <v>0.42270531400966183</v>
      </c>
      <c r="K284" s="241">
        <v>0.42270531400966183</v>
      </c>
      <c r="L284" s="241" t="s">
        <v>929</v>
      </c>
      <c r="M284" s="241" t="s">
        <v>929</v>
      </c>
    </row>
    <row r="285" spans="1:13" s="63" customFormat="1" ht="12" customHeight="1" x14ac:dyDescent="0.15">
      <c r="A285" s="134" t="s">
        <v>462</v>
      </c>
      <c r="B285" s="112">
        <v>901</v>
      </c>
      <c r="C285" s="112">
        <v>901</v>
      </c>
      <c r="D285" s="112">
        <v>0</v>
      </c>
      <c r="E285" s="112">
        <v>0</v>
      </c>
      <c r="F285" s="112">
        <v>40</v>
      </c>
      <c r="G285" s="112">
        <v>40</v>
      </c>
      <c r="H285" s="112">
        <v>0</v>
      </c>
      <c r="I285" s="112">
        <v>0</v>
      </c>
      <c r="J285" s="241">
        <v>4.4395116537180909E-2</v>
      </c>
      <c r="K285" s="241">
        <v>4.4395116537180909E-2</v>
      </c>
      <c r="L285" s="241" t="s">
        <v>929</v>
      </c>
      <c r="M285" s="241" t="s">
        <v>929</v>
      </c>
    </row>
    <row r="286" spans="1:13" s="63" customFormat="1" ht="12" customHeight="1" x14ac:dyDescent="0.15">
      <c r="A286" s="134" t="s">
        <v>114</v>
      </c>
      <c r="B286" s="112">
        <v>13</v>
      </c>
      <c r="C286" s="112">
        <v>13</v>
      </c>
      <c r="D286" s="112">
        <v>0</v>
      </c>
      <c r="E286" s="112">
        <v>0</v>
      </c>
      <c r="F286" s="112">
        <v>5</v>
      </c>
      <c r="G286" s="112">
        <v>5</v>
      </c>
      <c r="H286" s="112">
        <v>0</v>
      </c>
      <c r="I286" s="112">
        <v>0</v>
      </c>
      <c r="J286" s="241">
        <v>0.38461538461538464</v>
      </c>
      <c r="K286" s="241">
        <v>0.38461538461538464</v>
      </c>
      <c r="L286" s="241" t="s">
        <v>929</v>
      </c>
      <c r="M286" s="241" t="s">
        <v>929</v>
      </c>
    </row>
    <row r="287" spans="1:13" s="63" customFormat="1" ht="12" customHeight="1" x14ac:dyDescent="0.15">
      <c r="A287" s="134" t="s">
        <v>474</v>
      </c>
      <c r="B287" s="112">
        <v>366</v>
      </c>
      <c r="C287" s="112">
        <v>366</v>
      </c>
      <c r="D287" s="112">
        <v>0</v>
      </c>
      <c r="E287" s="112">
        <v>0</v>
      </c>
      <c r="F287" s="112">
        <v>83</v>
      </c>
      <c r="G287" s="112">
        <v>83</v>
      </c>
      <c r="H287" s="112">
        <v>0</v>
      </c>
      <c r="I287" s="112">
        <v>0</v>
      </c>
      <c r="J287" s="241">
        <v>0.22677595628415301</v>
      </c>
      <c r="K287" s="241">
        <v>0.22677595628415301</v>
      </c>
      <c r="L287" s="241" t="s">
        <v>929</v>
      </c>
      <c r="M287" s="241" t="s">
        <v>929</v>
      </c>
    </row>
    <row r="288" spans="1:13" s="63" customFormat="1" ht="12" customHeight="1" x14ac:dyDescent="0.15">
      <c r="A288" s="134" t="s">
        <v>486</v>
      </c>
      <c r="B288" s="112">
        <v>157</v>
      </c>
      <c r="C288" s="112">
        <v>157</v>
      </c>
      <c r="D288" s="112">
        <v>0</v>
      </c>
      <c r="E288" s="112">
        <v>0</v>
      </c>
      <c r="F288" s="112">
        <v>96</v>
      </c>
      <c r="G288" s="112">
        <v>96</v>
      </c>
      <c r="H288" s="112">
        <v>0</v>
      </c>
      <c r="I288" s="112">
        <v>0</v>
      </c>
      <c r="J288" s="241">
        <v>0.61146496815286622</v>
      </c>
      <c r="K288" s="241">
        <v>0.61146496815286622</v>
      </c>
      <c r="L288" s="241" t="s">
        <v>929</v>
      </c>
      <c r="M288" s="241" t="s">
        <v>929</v>
      </c>
    </row>
    <row r="289" spans="1:13" s="63" customFormat="1" ht="12" customHeight="1" x14ac:dyDescent="0.15">
      <c r="A289" s="134" t="s">
        <v>944</v>
      </c>
      <c r="B289" s="112">
        <v>2773</v>
      </c>
      <c r="C289" s="112">
        <v>2773</v>
      </c>
      <c r="D289" s="112">
        <v>0</v>
      </c>
      <c r="E289" s="112">
        <v>0</v>
      </c>
      <c r="F289" s="112">
        <v>683</v>
      </c>
      <c r="G289" s="112">
        <v>683</v>
      </c>
      <c r="H289" s="112">
        <v>0</v>
      </c>
      <c r="I289" s="112">
        <v>0</v>
      </c>
      <c r="J289" s="241">
        <v>0.24630364226469528</v>
      </c>
      <c r="K289" s="241">
        <v>0.24630364226469528</v>
      </c>
      <c r="L289" s="241" t="s">
        <v>929</v>
      </c>
      <c r="M289" s="241" t="s">
        <v>929</v>
      </c>
    </row>
    <row r="290" spans="1:13" s="63" customFormat="1" ht="36.950000000000003" customHeight="1" x14ac:dyDescent="0.15">
      <c r="A290" s="134" t="s">
        <v>945</v>
      </c>
      <c r="B290" s="112">
        <v>1797</v>
      </c>
      <c r="C290" s="112">
        <v>1797</v>
      </c>
      <c r="D290" s="112">
        <v>0</v>
      </c>
      <c r="E290" s="112">
        <v>0</v>
      </c>
      <c r="F290" s="112">
        <v>643</v>
      </c>
      <c r="G290" s="112">
        <v>643</v>
      </c>
      <c r="H290" s="112">
        <v>0</v>
      </c>
      <c r="I290" s="112">
        <v>0</v>
      </c>
      <c r="J290" s="241">
        <v>0.35781858653311072</v>
      </c>
      <c r="K290" s="241">
        <v>0.35781858653311072</v>
      </c>
      <c r="L290" s="241" t="s">
        <v>929</v>
      </c>
      <c r="M290" s="241" t="s">
        <v>929</v>
      </c>
    </row>
    <row r="291" spans="1:13" s="63" customFormat="1" ht="36.950000000000003" customHeight="1" x14ac:dyDescent="0.15">
      <c r="A291" s="134" t="s">
        <v>932</v>
      </c>
      <c r="B291" s="112">
        <v>976</v>
      </c>
      <c r="C291" s="112">
        <v>976</v>
      </c>
      <c r="D291" s="112">
        <v>0</v>
      </c>
      <c r="E291" s="112">
        <v>0</v>
      </c>
      <c r="F291" s="112">
        <v>41</v>
      </c>
      <c r="G291" s="112">
        <v>41</v>
      </c>
      <c r="H291" s="112">
        <v>0</v>
      </c>
      <c r="I291" s="112">
        <v>0</v>
      </c>
      <c r="J291" s="241">
        <v>4.2008196721311473E-2</v>
      </c>
      <c r="K291" s="241">
        <v>4.2008196721311473E-2</v>
      </c>
      <c r="L291" s="241" t="s">
        <v>929</v>
      </c>
      <c r="M291" s="241" t="s">
        <v>929</v>
      </c>
    </row>
    <row r="292" spans="1:13" s="63" customFormat="1" ht="21.95" customHeight="1" x14ac:dyDescent="0.15">
      <c r="A292" s="134"/>
      <c r="B292" s="239" t="s">
        <v>938</v>
      </c>
      <c r="C292" s="112"/>
      <c r="D292" s="112"/>
      <c r="E292" s="112"/>
      <c r="F292" s="112"/>
      <c r="G292" s="112"/>
      <c r="H292" s="112"/>
      <c r="I292" s="112"/>
      <c r="J292" s="241"/>
      <c r="K292" s="241" t="s">
        <v>933</v>
      </c>
      <c r="L292" s="241" t="s">
        <v>933</v>
      </c>
      <c r="M292" s="241" t="s">
        <v>933</v>
      </c>
    </row>
    <row r="293" spans="1:13" s="63" customFormat="1" ht="12" customHeight="1" x14ac:dyDescent="0.2">
      <c r="A293" s="134"/>
      <c r="B293" s="245"/>
      <c r="C293" s="112"/>
      <c r="D293" s="112"/>
      <c r="E293" s="112"/>
      <c r="F293" s="112"/>
      <c r="G293" s="112"/>
      <c r="H293" s="112"/>
      <c r="I293" s="112"/>
      <c r="J293" s="241"/>
      <c r="K293" s="241" t="s">
        <v>933</v>
      </c>
      <c r="L293" s="241" t="s">
        <v>933</v>
      </c>
      <c r="M293" s="241" t="s">
        <v>933</v>
      </c>
    </row>
    <row r="294" spans="1:13" s="63" customFormat="1" ht="12" customHeight="1" x14ac:dyDescent="0.15">
      <c r="A294" s="134" t="s">
        <v>418</v>
      </c>
      <c r="B294" s="112">
        <v>13657</v>
      </c>
      <c r="C294" s="112">
        <v>13400</v>
      </c>
      <c r="D294" s="112">
        <v>44</v>
      </c>
      <c r="E294" s="112">
        <v>210</v>
      </c>
      <c r="F294" s="112">
        <v>5287</v>
      </c>
      <c r="G294" s="112">
        <v>5071</v>
      </c>
      <c r="H294" s="112">
        <v>51</v>
      </c>
      <c r="I294" s="112">
        <v>160</v>
      </c>
      <c r="J294" s="241">
        <v>0.38712748041297501</v>
      </c>
      <c r="K294" s="241">
        <v>0.37843283582089554</v>
      </c>
      <c r="L294" s="241">
        <v>1.1590909090909092</v>
      </c>
      <c r="M294" s="241">
        <v>0.76190476190476186</v>
      </c>
    </row>
    <row r="295" spans="1:13" s="63" customFormat="1" ht="12" customHeight="1" x14ac:dyDescent="0.15">
      <c r="A295" s="134" t="s">
        <v>437</v>
      </c>
      <c r="B295" s="112">
        <v>996</v>
      </c>
      <c r="C295" s="112">
        <v>993</v>
      </c>
      <c r="D295" s="112">
        <v>0</v>
      </c>
      <c r="E295" s="112">
        <v>4</v>
      </c>
      <c r="F295" s="112">
        <v>213</v>
      </c>
      <c r="G295" s="112">
        <v>213</v>
      </c>
      <c r="H295" s="112">
        <v>0</v>
      </c>
      <c r="I295" s="112">
        <v>0</v>
      </c>
      <c r="J295" s="241">
        <v>0.21385542168674698</v>
      </c>
      <c r="K295" s="241">
        <v>0.21450151057401812</v>
      </c>
      <c r="L295" s="241" t="s">
        <v>929</v>
      </c>
      <c r="M295" s="241" t="s">
        <v>929</v>
      </c>
    </row>
    <row r="296" spans="1:13" s="63" customFormat="1" ht="12" customHeight="1" x14ac:dyDescent="0.15">
      <c r="A296" s="134" t="s">
        <v>440</v>
      </c>
      <c r="B296" s="112">
        <v>9239</v>
      </c>
      <c r="C296" s="112">
        <v>8904</v>
      </c>
      <c r="D296" s="112">
        <v>268</v>
      </c>
      <c r="E296" s="112">
        <v>68</v>
      </c>
      <c r="F296" s="112">
        <v>3685</v>
      </c>
      <c r="G296" s="112">
        <v>3443</v>
      </c>
      <c r="H296" s="112">
        <v>200</v>
      </c>
      <c r="I296" s="112">
        <v>42</v>
      </c>
      <c r="J296" s="241">
        <v>0.39885268968503085</v>
      </c>
      <c r="K296" s="241">
        <v>0.38668014375561544</v>
      </c>
      <c r="L296" s="241">
        <v>0.74626865671641796</v>
      </c>
      <c r="M296" s="241">
        <v>0.61764705882352944</v>
      </c>
    </row>
    <row r="297" spans="1:13" s="63" customFormat="1" ht="12" customHeight="1" x14ac:dyDescent="0.15">
      <c r="A297" s="134" t="s">
        <v>451</v>
      </c>
      <c r="B297" s="112">
        <v>16628</v>
      </c>
      <c r="C297" s="112">
        <v>16570</v>
      </c>
      <c r="D297" s="112">
        <v>34</v>
      </c>
      <c r="E297" s="112">
        <v>23</v>
      </c>
      <c r="F297" s="112">
        <v>6107</v>
      </c>
      <c r="G297" s="112">
        <v>6045</v>
      </c>
      <c r="H297" s="112">
        <v>50</v>
      </c>
      <c r="I297" s="112">
        <v>12</v>
      </c>
      <c r="J297" s="241">
        <v>0.36727207120519606</v>
      </c>
      <c r="K297" s="241">
        <v>0.36481593240796623</v>
      </c>
      <c r="L297" s="241">
        <v>1.4705882352941178</v>
      </c>
      <c r="M297" s="241">
        <v>0.52173913043478259</v>
      </c>
    </row>
    <row r="298" spans="1:13" s="63" customFormat="1" ht="12" customHeight="1" x14ac:dyDescent="0.15">
      <c r="A298" s="134" t="s">
        <v>462</v>
      </c>
      <c r="B298" s="112">
        <v>34834</v>
      </c>
      <c r="C298" s="112">
        <v>33497</v>
      </c>
      <c r="D298" s="112">
        <v>1337</v>
      </c>
      <c r="E298" s="112">
        <v>0</v>
      </c>
      <c r="F298" s="112">
        <v>2920</v>
      </c>
      <c r="G298" s="112">
        <v>2811</v>
      </c>
      <c r="H298" s="112">
        <v>108</v>
      </c>
      <c r="I298" s="112">
        <v>2</v>
      </c>
      <c r="J298" s="241">
        <v>8.3826146868002521E-2</v>
      </c>
      <c r="K298" s="241">
        <v>8.3917962802639037E-2</v>
      </c>
      <c r="L298" s="241">
        <v>8.0777860882572924E-2</v>
      </c>
      <c r="M298" s="241" t="s">
        <v>929</v>
      </c>
    </row>
    <row r="299" spans="1:13" s="63" customFormat="1" ht="12" customHeight="1" x14ac:dyDescent="0.15">
      <c r="A299" s="134" t="s">
        <v>467</v>
      </c>
      <c r="B299" s="112">
        <v>643</v>
      </c>
      <c r="C299" s="112">
        <v>643</v>
      </c>
      <c r="D299" s="112">
        <v>0</v>
      </c>
      <c r="E299" s="112">
        <v>0</v>
      </c>
      <c r="F299" s="112">
        <v>171</v>
      </c>
      <c r="G299" s="112">
        <v>171</v>
      </c>
      <c r="H299" s="112">
        <v>0</v>
      </c>
      <c r="I299" s="112">
        <v>0</v>
      </c>
      <c r="J299" s="241">
        <v>0.26594090202177295</v>
      </c>
      <c r="K299" s="241">
        <v>0.26594090202177295</v>
      </c>
      <c r="L299" s="241" t="s">
        <v>929</v>
      </c>
      <c r="M299" s="241" t="s">
        <v>929</v>
      </c>
    </row>
    <row r="300" spans="1:13" s="63" customFormat="1" ht="12" customHeight="1" x14ac:dyDescent="0.15">
      <c r="A300" s="134" t="s">
        <v>114</v>
      </c>
      <c r="B300" s="112">
        <v>1174</v>
      </c>
      <c r="C300" s="112">
        <v>1174</v>
      </c>
      <c r="D300" s="112">
        <v>0</v>
      </c>
      <c r="E300" s="112">
        <v>0</v>
      </c>
      <c r="F300" s="112">
        <v>450</v>
      </c>
      <c r="G300" s="112">
        <v>450</v>
      </c>
      <c r="H300" s="112">
        <v>0</v>
      </c>
      <c r="I300" s="112">
        <v>0</v>
      </c>
      <c r="J300" s="241">
        <v>0.38330494037478707</v>
      </c>
      <c r="K300" s="241">
        <v>0.38330494037478707</v>
      </c>
      <c r="L300" s="241" t="s">
        <v>929</v>
      </c>
      <c r="M300" s="241" t="s">
        <v>929</v>
      </c>
    </row>
    <row r="301" spans="1:13" s="63" customFormat="1" ht="12" customHeight="1" x14ac:dyDescent="0.15">
      <c r="A301" s="134" t="s">
        <v>474</v>
      </c>
      <c r="B301" s="112">
        <v>8861</v>
      </c>
      <c r="C301" s="112">
        <v>8854</v>
      </c>
      <c r="D301" s="112">
        <v>7</v>
      </c>
      <c r="E301" s="112">
        <v>0</v>
      </c>
      <c r="F301" s="112">
        <v>2407</v>
      </c>
      <c r="G301" s="112">
        <v>2401</v>
      </c>
      <c r="H301" s="112">
        <v>7</v>
      </c>
      <c r="I301" s="112">
        <v>0</v>
      </c>
      <c r="J301" s="241">
        <v>0.27163976977767745</v>
      </c>
      <c r="K301" s="241">
        <v>0.27117686921165574</v>
      </c>
      <c r="L301" s="241">
        <v>1</v>
      </c>
      <c r="M301" s="241" t="s">
        <v>929</v>
      </c>
    </row>
    <row r="302" spans="1:13" s="63" customFormat="1" ht="12" customHeight="1" x14ac:dyDescent="0.15">
      <c r="A302" s="134" t="s">
        <v>486</v>
      </c>
      <c r="B302" s="112">
        <v>3561</v>
      </c>
      <c r="C302" s="112">
        <v>3476</v>
      </c>
      <c r="D302" s="112">
        <v>20</v>
      </c>
      <c r="E302" s="112">
        <v>65</v>
      </c>
      <c r="F302" s="112">
        <v>2525</v>
      </c>
      <c r="G302" s="112">
        <v>2472</v>
      </c>
      <c r="H302" s="112">
        <v>24</v>
      </c>
      <c r="I302" s="112">
        <v>30</v>
      </c>
      <c r="J302" s="241">
        <v>0.70907048581859033</v>
      </c>
      <c r="K302" s="241">
        <v>0.71116225546605294</v>
      </c>
      <c r="L302" s="241">
        <v>1.2</v>
      </c>
      <c r="M302" s="241">
        <v>0.46153846153846156</v>
      </c>
    </row>
    <row r="303" spans="1:13" s="63" customFormat="1" ht="12" customHeight="1" x14ac:dyDescent="0.15">
      <c r="A303" s="134" t="s">
        <v>944</v>
      </c>
      <c r="B303" s="112">
        <v>96450</v>
      </c>
      <c r="C303" s="112">
        <v>94325</v>
      </c>
      <c r="D303" s="112">
        <v>1735</v>
      </c>
      <c r="E303" s="112">
        <v>387</v>
      </c>
      <c r="F303" s="112">
        <v>24064</v>
      </c>
      <c r="G303" s="112">
        <v>23374</v>
      </c>
      <c r="H303" s="112">
        <v>441</v>
      </c>
      <c r="I303" s="112">
        <v>245</v>
      </c>
      <c r="J303" s="241">
        <v>0.24949714878175219</v>
      </c>
      <c r="K303" s="241">
        <v>0.24780280943546248</v>
      </c>
      <c r="L303" s="241">
        <v>0.25417867435158503</v>
      </c>
      <c r="M303" s="241">
        <v>0.63307493540051685</v>
      </c>
    </row>
    <row r="304" spans="1:13" s="63" customFormat="1" ht="36.950000000000003" customHeight="1" x14ac:dyDescent="0.15">
      <c r="A304" s="134" t="s">
        <v>945</v>
      </c>
      <c r="B304" s="112">
        <v>60860</v>
      </c>
      <c r="C304" s="112">
        <v>60094</v>
      </c>
      <c r="D304" s="112">
        <v>375</v>
      </c>
      <c r="E304" s="112">
        <v>387</v>
      </c>
      <c r="F304" s="112">
        <v>21129</v>
      </c>
      <c r="G304" s="112">
        <v>20549</v>
      </c>
      <c r="H304" s="112">
        <v>332</v>
      </c>
      <c r="I304" s="112">
        <v>243</v>
      </c>
      <c r="J304" s="241">
        <v>0.34717384160368059</v>
      </c>
      <c r="K304" s="241">
        <v>0.34194761540253604</v>
      </c>
      <c r="L304" s="241">
        <v>0.88533333333333331</v>
      </c>
      <c r="M304" s="241">
        <v>0.62790697674418605</v>
      </c>
    </row>
    <row r="305" spans="1:13" s="63" customFormat="1" ht="36.950000000000003" customHeight="1" x14ac:dyDescent="0.15">
      <c r="A305" s="134" t="s">
        <v>932</v>
      </c>
      <c r="B305" s="112">
        <v>35591</v>
      </c>
      <c r="C305" s="112">
        <v>34231</v>
      </c>
      <c r="D305" s="112">
        <v>1359</v>
      </c>
      <c r="E305" s="112">
        <v>0</v>
      </c>
      <c r="F305" s="112">
        <v>2935</v>
      </c>
      <c r="G305" s="112">
        <v>2825</v>
      </c>
      <c r="H305" s="112">
        <v>109</v>
      </c>
      <c r="I305" s="112">
        <v>2</v>
      </c>
      <c r="J305" s="241">
        <v>8.2464668034053557E-2</v>
      </c>
      <c r="K305" s="241">
        <v>8.2527533522245913E-2</v>
      </c>
      <c r="L305" s="241">
        <v>8.0206033848417957E-2</v>
      </c>
      <c r="M305" s="241" t="s">
        <v>929</v>
      </c>
    </row>
    <row r="306" spans="1:13" s="63" customFormat="1" ht="27" customHeight="1" x14ac:dyDescent="0.15">
      <c r="A306" s="134"/>
      <c r="B306" s="243" t="s">
        <v>504</v>
      </c>
      <c r="C306" s="112"/>
      <c r="D306" s="112"/>
      <c r="E306" s="112"/>
      <c r="F306" s="112"/>
      <c r="G306" s="112"/>
      <c r="H306" s="112"/>
      <c r="I306" s="112"/>
      <c r="J306" s="241"/>
      <c r="K306" s="241" t="s">
        <v>933</v>
      </c>
      <c r="L306" s="241" t="s">
        <v>933</v>
      </c>
      <c r="M306" s="241" t="s">
        <v>933</v>
      </c>
    </row>
    <row r="307" spans="1:13" s="63" customFormat="1" ht="21.95" customHeight="1" x14ac:dyDescent="0.15">
      <c r="A307" s="134"/>
      <c r="B307" s="243" t="s">
        <v>117</v>
      </c>
      <c r="C307" s="112"/>
      <c r="D307" s="112"/>
      <c r="E307" s="112"/>
      <c r="F307" s="112"/>
      <c r="G307" s="112"/>
      <c r="H307" s="112"/>
      <c r="I307" s="112"/>
      <c r="J307" s="241"/>
      <c r="K307" s="241" t="s">
        <v>933</v>
      </c>
      <c r="L307" s="241" t="s">
        <v>933</v>
      </c>
      <c r="M307" s="241" t="s">
        <v>933</v>
      </c>
    </row>
    <row r="308" spans="1:13" s="63" customFormat="1" ht="12" customHeight="1" x14ac:dyDescent="0.15">
      <c r="A308" s="134"/>
      <c r="B308" s="112"/>
      <c r="C308" s="112"/>
      <c r="D308" s="112"/>
      <c r="E308" s="112"/>
      <c r="F308" s="112"/>
      <c r="G308" s="112"/>
      <c r="H308" s="112"/>
      <c r="I308" s="112"/>
      <c r="J308" s="241"/>
      <c r="K308" s="241" t="s">
        <v>933</v>
      </c>
      <c r="L308" s="241" t="s">
        <v>933</v>
      </c>
      <c r="M308" s="241" t="s">
        <v>933</v>
      </c>
    </row>
    <row r="309" spans="1:13" s="63" customFormat="1" ht="12" customHeight="1" x14ac:dyDescent="0.15">
      <c r="A309" s="134" t="s">
        <v>418</v>
      </c>
      <c r="B309" s="112">
        <v>96</v>
      </c>
      <c r="C309" s="112">
        <v>42</v>
      </c>
      <c r="D309" s="112">
        <v>19</v>
      </c>
      <c r="E309" s="112">
        <v>35</v>
      </c>
      <c r="F309" s="112">
        <v>62</v>
      </c>
      <c r="G309" s="112">
        <v>26</v>
      </c>
      <c r="H309" s="112">
        <v>9</v>
      </c>
      <c r="I309" s="112">
        <v>28</v>
      </c>
      <c r="J309" s="241">
        <v>0.64583333333333337</v>
      </c>
      <c r="K309" s="241">
        <v>0.61904761904761907</v>
      </c>
      <c r="L309" s="241">
        <v>0.47368421052631576</v>
      </c>
      <c r="M309" s="241">
        <v>0.8</v>
      </c>
    </row>
    <row r="310" spans="1:13" s="63" customFormat="1" ht="12" customHeight="1" x14ac:dyDescent="0.15">
      <c r="A310" s="134" t="s">
        <v>440</v>
      </c>
      <c r="B310" s="112">
        <v>2428</v>
      </c>
      <c r="C310" s="112">
        <v>2282</v>
      </c>
      <c r="D310" s="112">
        <v>120</v>
      </c>
      <c r="E310" s="112">
        <v>25</v>
      </c>
      <c r="F310" s="112">
        <v>1174</v>
      </c>
      <c r="G310" s="112">
        <v>1046</v>
      </c>
      <c r="H310" s="112">
        <v>84</v>
      </c>
      <c r="I310" s="112">
        <v>44</v>
      </c>
      <c r="J310" s="241">
        <v>0.48352553542009885</v>
      </c>
      <c r="K310" s="241">
        <v>0.4583698510078878</v>
      </c>
      <c r="L310" s="241">
        <v>0.7</v>
      </c>
      <c r="M310" s="241">
        <v>1.76</v>
      </c>
    </row>
    <row r="311" spans="1:13" s="63" customFormat="1" ht="12" customHeight="1" x14ac:dyDescent="0.15">
      <c r="A311" s="134" t="s">
        <v>451</v>
      </c>
      <c r="B311" s="112">
        <v>348</v>
      </c>
      <c r="C311" s="112">
        <v>328</v>
      </c>
      <c r="D311" s="112">
        <v>20</v>
      </c>
      <c r="E311" s="112">
        <v>0</v>
      </c>
      <c r="F311" s="112">
        <v>448</v>
      </c>
      <c r="G311" s="112">
        <v>432</v>
      </c>
      <c r="H311" s="112">
        <v>17</v>
      </c>
      <c r="I311" s="112">
        <v>0</v>
      </c>
      <c r="J311" s="241">
        <v>1.2873563218390804</v>
      </c>
      <c r="K311" s="241">
        <v>1.3170731707317074</v>
      </c>
      <c r="L311" s="241">
        <v>0.85</v>
      </c>
      <c r="M311" s="241" t="s">
        <v>929</v>
      </c>
    </row>
    <row r="312" spans="1:13" s="63" customFormat="1" ht="12" customHeight="1" x14ac:dyDescent="0.15">
      <c r="A312" s="134" t="s">
        <v>462</v>
      </c>
      <c r="B312" s="112">
        <v>16</v>
      </c>
      <c r="C312" s="112">
        <v>10</v>
      </c>
      <c r="D312" s="112">
        <v>3</v>
      </c>
      <c r="E312" s="112">
        <v>4</v>
      </c>
      <c r="F312" s="112">
        <v>14</v>
      </c>
      <c r="G312" s="112">
        <v>5</v>
      </c>
      <c r="H312" s="112">
        <v>3</v>
      </c>
      <c r="I312" s="112">
        <v>6</v>
      </c>
      <c r="J312" s="241">
        <v>0.875</v>
      </c>
      <c r="K312" s="241">
        <v>0.5</v>
      </c>
      <c r="L312" s="241">
        <v>1</v>
      </c>
      <c r="M312" s="241">
        <v>1.5</v>
      </c>
    </row>
    <row r="313" spans="1:13" s="63" customFormat="1" ht="12" customHeight="1" x14ac:dyDescent="0.15">
      <c r="A313" s="134" t="s">
        <v>114</v>
      </c>
      <c r="B313" s="112">
        <v>49</v>
      </c>
      <c r="C313" s="112">
        <v>49</v>
      </c>
      <c r="D313" s="112">
        <v>0</v>
      </c>
      <c r="E313" s="112">
        <v>0</v>
      </c>
      <c r="F313" s="112">
        <v>69</v>
      </c>
      <c r="G313" s="112">
        <v>69</v>
      </c>
      <c r="H313" s="112">
        <v>0</v>
      </c>
      <c r="I313" s="112">
        <v>0</v>
      </c>
      <c r="J313" s="241">
        <v>1.4081632653061225</v>
      </c>
      <c r="K313" s="241">
        <v>1.4081632653061225</v>
      </c>
      <c r="L313" s="241" t="s">
        <v>929</v>
      </c>
      <c r="M313" s="241" t="s">
        <v>929</v>
      </c>
    </row>
    <row r="314" spans="1:13" s="63" customFormat="1" ht="12" customHeight="1" x14ac:dyDescent="0.15">
      <c r="A314" s="134" t="s">
        <v>474</v>
      </c>
      <c r="B314" s="112">
        <v>1330</v>
      </c>
      <c r="C314" s="112">
        <v>1310</v>
      </c>
      <c r="D314" s="112">
        <v>19</v>
      </c>
      <c r="E314" s="112">
        <v>0</v>
      </c>
      <c r="F314" s="112">
        <v>1221</v>
      </c>
      <c r="G314" s="112">
        <v>1210</v>
      </c>
      <c r="H314" s="112">
        <v>11</v>
      </c>
      <c r="I314" s="112">
        <v>0</v>
      </c>
      <c r="J314" s="241">
        <v>0.91804511278195489</v>
      </c>
      <c r="K314" s="241">
        <v>0.92366412213740456</v>
      </c>
      <c r="L314" s="241">
        <v>0.57894736842105265</v>
      </c>
      <c r="M314" s="241" t="s">
        <v>929</v>
      </c>
    </row>
    <row r="315" spans="1:13" s="63" customFormat="1" ht="12" customHeight="1" x14ac:dyDescent="0.15">
      <c r="A315" s="134" t="s">
        <v>486</v>
      </c>
      <c r="B315" s="112">
        <v>83</v>
      </c>
      <c r="C315" s="112">
        <v>56</v>
      </c>
      <c r="D315" s="112">
        <v>27</v>
      </c>
      <c r="E315" s="112">
        <v>0</v>
      </c>
      <c r="F315" s="112">
        <v>87</v>
      </c>
      <c r="G315" s="112">
        <v>68</v>
      </c>
      <c r="H315" s="112">
        <v>20</v>
      </c>
      <c r="I315" s="112">
        <v>0</v>
      </c>
      <c r="J315" s="241">
        <v>1.0481927710843373</v>
      </c>
      <c r="K315" s="241">
        <v>1.2142857142857142</v>
      </c>
      <c r="L315" s="241">
        <v>0.7407407407407407</v>
      </c>
      <c r="M315" s="241" t="s">
        <v>929</v>
      </c>
    </row>
    <row r="316" spans="1:13" s="63" customFormat="1" ht="12" customHeight="1" x14ac:dyDescent="0.15">
      <c r="A316" s="134" t="s">
        <v>944</v>
      </c>
      <c r="B316" s="112">
        <v>4581</v>
      </c>
      <c r="C316" s="112">
        <v>4306</v>
      </c>
      <c r="D316" s="112">
        <v>210</v>
      </c>
      <c r="E316" s="112">
        <v>65</v>
      </c>
      <c r="F316" s="112">
        <v>3102</v>
      </c>
      <c r="G316" s="112">
        <v>2878</v>
      </c>
      <c r="H316" s="112">
        <v>147</v>
      </c>
      <c r="I316" s="112">
        <v>77</v>
      </c>
      <c r="J316" s="241">
        <v>0.67714472822527827</v>
      </c>
      <c r="K316" s="241">
        <v>0.66836971667440781</v>
      </c>
      <c r="L316" s="241">
        <v>0.7</v>
      </c>
      <c r="M316" s="241">
        <v>1.1846153846153846</v>
      </c>
    </row>
    <row r="317" spans="1:13" s="63" customFormat="1" ht="36.75" customHeight="1" x14ac:dyDescent="0.15">
      <c r="A317" s="134" t="s">
        <v>945</v>
      </c>
      <c r="B317" s="112">
        <v>4565</v>
      </c>
      <c r="C317" s="112">
        <v>4296</v>
      </c>
      <c r="D317" s="112">
        <v>207</v>
      </c>
      <c r="E317" s="112">
        <v>62</v>
      </c>
      <c r="F317" s="112">
        <v>3089</v>
      </c>
      <c r="G317" s="112">
        <v>2873</v>
      </c>
      <c r="H317" s="112">
        <v>144</v>
      </c>
      <c r="I317" s="112">
        <v>72</v>
      </c>
      <c r="J317" s="241">
        <v>0.67667031763417307</v>
      </c>
      <c r="K317" s="241">
        <v>0.66876163873370575</v>
      </c>
      <c r="L317" s="241">
        <v>0.69565217391304346</v>
      </c>
      <c r="M317" s="241">
        <v>1.1612903225806452</v>
      </c>
    </row>
    <row r="318" spans="1:13" s="63" customFormat="1" ht="36.75" customHeight="1" x14ac:dyDescent="0.15">
      <c r="A318" s="134" t="s">
        <v>932</v>
      </c>
      <c r="B318" s="112">
        <v>16</v>
      </c>
      <c r="C318" s="112">
        <v>10</v>
      </c>
      <c r="D318" s="112">
        <v>3</v>
      </c>
      <c r="E318" s="112">
        <v>4</v>
      </c>
      <c r="F318" s="112">
        <v>14</v>
      </c>
      <c r="G318" s="112">
        <v>5</v>
      </c>
      <c r="H318" s="112">
        <v>3</v>
      </c>
      <c r="I318" s="112">
        <v>6</v>
      </c>
      <c r="J318" s="241">
        <v>0.875</v>
      </c>
      <c r="K318" s="241">
        <v>0.5</v>
      </c>
      <c r="L318" s="241">
        <v>1</v>
      </c>
      <c r="M318" s="241">
        <v>1.5</v>
      </c>
    </row>
    <row r="319" spans="1:13" s="63" customFormat="1" ht="9" x14ac:dyDescent="0.15">
      <c r="A319" s="134"/>
      <c r="B319" s="112"/>
      <c r="C319" s="112"/>
      <c r="D319" s="112"/>
      <c r="E319" s="112"/>
      <c r="F319" s="112"/>
      <c r="G319" s="112"/>
      <c r="H319" s="112"/>
      <c r="I319" s="112"/>
      <c r="J319" s="241"/>
      <c r="K319" s="241"/>
      <c r="L319" s="241"/>
      <c r="M319" s="241"/>
    </row>
    <row r="320" spans="1:13" s="63" customFormat="1" ht="9" x14ac:dyDescent="0.15">
      <c r="A320" s="134"/>
      <c r="B320" s="112"/>
      <c r="C320" s="112"/>
      <c r="D320" s="112"/>
      <c r="E320" s="112"/>
      <c r="F320" s="112"/>
      <c r="G320" s="112"/>
      <c r="H320" s="112"/>
      <c r="I320" s="112"/>
      <c r="J320" s="241"/>
      <c r="K320" s="241"/>
      <c r="L320" s="241"/>
      <c r="M320" s="241"/>
    </row>
    <row r="321" spans="1:13" s="63" customFormat="1" ht="9" x14ac:dyDescent="0.15">
      <c r="A321" s="134"/>
      <c r="B321" s="112"/>
      <c r="C321" s="112"/>
      <c r="D321" s="112"/>
      <c r="E321" s="112"/>
      <c r="F321" s="112"/>
      <c r="G321" s="112"/>
      <c r="H321" s="112"/>
      <c r="I321" s="112"/>
      <c r="J321" s="241"/>
      <c r="K321" s="241"/>
      <c r="L321" s="241"/>
      <c r="M321" s="241"/>
    </row>
    <row r="322" spans="1:13" s="63" customFormat="1" ht="9" x14ac:dyDescent="0.15">
      <c r="A322" s="134"/>
      <c r="B322" s="112"/>
      <c r="C322" s="112"/>
      <c r="D322" s="112"/>
      <c r="E322" s="112"/>
      <c r="F322" s="112"/>
      <c r="G322" s="112"/>
      <c r="H322" s="112"/>
      <c r="I322" s="112"/>
      <c r="J322" s="241"/>
      <c r="K322" s="241"/>
      <c r="L322" s="241"/>
      <c r="M322" s="241"/>
    </row>
    <row r="323" spans="1:13" s="63" customFormat="1" ht="9" x14ac:dyDescent="0.15">
      <c r="A323" s="134"/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</row>
    <row r="324" spans="1:13" s="63" customFormat="1" ht="9" x14ac:dyDescent="0.15">
      <c r="A324" s="134"/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</row>
    <row r="325" spans="1:13" s="63" customFormat="1" ht="9" x14ac:dyDescent="0.15">
      <c r="A325" s="134"/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</row>
    <row r="326" spans="1:13" s="63" customFormat="1" ht="9" x14ac:dyDescent="0.15">
      <c r="A326" s="134"/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</row>
    <row r="327" spans="1:13" s="63" customFormat="1" ht="9" x14ac:dyDescent="0.15">
      <c r="A327" s="238" t="s">
        <v>934</v>
      </c>
      <c r="C327" s="112"/>
      <c r="D327" s="112"/>
      <c r="E327" s="112"/>
      <c r="F327" s="112"/>
      <c r="G327" s="112"/>
      <c r="H327" s="112"/>
      <c r="I327" s="112"/>
      <c r="J327" s="241"/>
      <c r="K327" s="241" t="s">
        <v>933</v>
      </c>
      <c r="L327" s="241" t="s">
        <v>933</v>
      </c>
      <c r="M327" s="241" t="s">
        <v>933</v>
      </c>
    </row>
    <row r="328" spans="1:13" s="63" customFormat="1" ht="9" x14ac:dyDescent="0.15">
      <c r="A328" s="242" t="s">
        <v>946</v>
      </c>
      <c r="C328" s="112"/>
      <c r="D328" s="112"/>
      <c r="E328" s="112"/>
      <c r="F328" s="112"/>
      <c r="G328" s="112"/>
      <c r="H328" s="112"/>
      <c r="I328" s="112"/>
      <c r="J328" s="241"/>
      <c r="K328" s="241" t="s">
        <v>933</v>
      </c>
      <c r="L328" s="241" t="s">
        <v>933</v>
      </c>
      <c r="M328" s="241" t="s">
        <v>933</v>
      </c>
    </row>
    <row r="329" spans="1:13" s="63" customFormat="1" ht="9" x14ac:dyDescent="0.15">
      <c r="A329" s="134" t="s">
        <v>947</v>
      </c>
      <c r="C329" s="112"/>
      <c r="D329" s="112"/>
      <c r="E329" s="112"/>
      <c r="F329" s="112"/>
      <c r="G329" s="112"/>
      <c r="H329" s="112"/>
      <c r="I329" s="112"/>
      <c r="J329" s="241"/>
      <c r="K329" s="241" t="s">
        <v>933</v>
      </c>
      <c r="L329" s="241" t="s">
        <v>933</v>
      </c>
      <c r="M329" s="241" t="s">
        <v>933</v>
      </c>
    </row>
    <row r="330" spans="1:13" s="63" customFormat="1" ht="9" x14ac:dyDescent="0.15">
      <c r="A330" s="134"/>
      <c r="C330" s="112"/>
      <c r="D330" s="112"/>
      <c r="E330" s="112"/>
      <c r="F330" s="112"/>
      <c r="G330" s="112"/>
      <c r="H330" s="112"/>
      <c r="I330" s="112"/>
      <c r="J330" s="241"/>
      <c r="K330" s="241"/>
      <c r="L330" s="241"/>
      <c r="M330" s="241"/>
    </row>
    <row r="331" spans="1:13" s="63" customFormat="1" ht="9" x14ac:dyDescent="0.15">
      <c r="A331" s="134"/>
      <c r="C331" s="112"/>
      <c r="D331" s="112"/>
      <c r="E331" s="112"/>
      <c r="F331" s="112"/>
      <c r="G331" s="112"/>
      <c r="H331" s="112"/>
      <c r="I331" s="112"/>
      <c r="J331" s="241"/>
      <c r="K331" s="241"/>
      <c r="L331" s="241"/>
      <c r="M331" s="241"/>
    </row>
    <row r="332" spans="1:13" s="63" customFormat="1" ht="9" x14ac:dyDescent="0.15">
      <c r="A332" s="136" t="s">
        <v>73</v>
      </c>
      <c r="B332" s="136"/>
      <c r="C332" s="136"/>
      <c r="D332" s="136"/>
      <c r="E332" s="136"/>
      <c r="F332" s="112"/>
      <c r="G332" s="112"/>
      <c r="H332" s="112"/>
      <c r="I332" s="112"/>
      <c r="J332" s="241"/>
      <c r="K332" s="241" t="s">
        <v>933</v>
      </c>
      <c r="L332" s="241" t="s">
        <v>933</v>
      </c>
      <c r="M332" s="241" t="s">
        <v>933</v>
      </c>
    </row>
    <row r="333" spans="1:13" s="63" customFormat="1" ht="27" customHeight="1" x14ac:dyDescent="0.15">
      <c r="A333" s="134"/>
      <c r="B333" s="243" t="s">
        <v>504</v>
      </c>
      <c r="C333" s="112"/>
      <c r="D333" s="112"/>
      <c r="E333" s="112"/>
      <c r="F333" s="112"/>
      <c r="G333" s="112"/>
      <c r="H333" s="112"/>
      <c r="I333" s="112"/>
      <c r="J333" s="241"/>
      <c r="K333" s="241" t="s">
        <v>933</v>
      </c>
      <c r="L333" s="241" t="s">
        <v>933</v>
      </c>
      <c r="M333" s="241" t="s">
        <v>933</v>
      </c>
    </row>
    <row r="334" spans="1:13" s="63" customFormat="1" ht="21.75" customHeight="1" x14ac:dyDescent="0.15">
      <c r="A334" s="134"/>
      <c r="B334" s="243" t="s">
        <v>118</v>
      </c>
      <c r="C334" s="112"/>
      <c r="D334" s="112"/>
      <c r="E334" s="112"/>
      <c r="F334" s="112"/>
      <c r="G334" s="112"/>
      <c r="H334" s="112"/>
      <c r="I334" s="112"/>
      <c r="J334" s="241"/>
      <c r="K334" s="241" t="s">
        <v>933</v>
      </c>
      <c r="L334" s="241" t="s">
        <v>933</v>
      </c>
      <c r="M334" s="241" t="s">
        <v>933</v>
      </c>
    </row>
    <row r="335" spans="1:13" s="63" customFormat="1" ht="12" customHeight="1" x14ac:dyDescent="0.2">
      <c r="A335" s="134"/>
      <c r="B335" s="245"/>
      <c r="C335" s="112"/>
      <c r="D335" s="112"/>
      <c r="E335" s="112"/>
      <c r="F335" s="112"/>
      <c r="G335" s="112"/>
      <c r="H335" s="112"/>
      <c r="I335" s="112"/>
      <c r="J335" s="241"/>
      <c r="K335" s="241" t="s">
        <v>933</v>
      </c>
      <c r="L335" s="241" t="s">
        <v>933</v>
      </c>
      <c r="M335" s="241" t="s">
        <v>933</v>
      </c>
    </row>
    <row r="336" spans="1:13" s="63" customFormat="1" ht="12" customHeight="1" x14ac:dyDescent="0.15">
      <c r="A336" s="134" t="s">
        <v>418</v>
      </c>
      <c r="B336" s="112">
        <v>79</v>
      </c>
      <c r="C336" s="112">
        <v>25</v>
      </c>
      <c r="D336" s="112">
        <v>46</v>
      </c>
      <c r="E336" s="112">
        <v>8</v>
      </c>
      <c r="F336" s="112">
        <v>51</v>
      </c>
      <c r="G336" s="112">
        <v>23</v>
      </c>
      <c r="H336" s="112">
        <v>24</v>
      </c>
      <c r="I336" s="112">
        <v>5</v>
      </c>
      <c r="J336" s="241">
        <v>0.64556962025316456</v>
      </c>
      <c r="K336" s="241">
        <v>0.92</v>
      </c>
      <c r="L336" s="241">
        <v>0.52173913043478259</v>
      </c>
      <c r="M336" s="241">
        <v>0.625</v>
      </c>
    </row>
    <row r="337" spans="1:13" s="63" customFormat="1" ht="12" customHeight="1" x14ac:dyDescent="0.15">
      <c r="A337" s="134" t="s">
        <v>437</v>
      </c>
      <c r="B337" s="112">
        <v>7</v>
      </c>
      <c r="C337" s="112">
        <v>0</v>
      </c>
      <c r="D337" s="112">
        <v>7</v>
      </c>
      <c r="E337" s="112">
        <v>0</v>
      </c>
      <c r="F337" s="112">
        <v>6</v>
      </c>
      <c r="G337" s="112">
        <v>0</v>
      </c>
      <c r="H337" s="112">
        <v>6</v>
      </c>
      <c r="I337" s="112">
        <v>0</v>
      </c>
      <c r="J337" s="241">
        <v>0.8571428571428571</v>
      </c>
      <c r="K337" s="241" t="s">
        <v>929</v>
      </c>
      <c r="L337" s="241">
        <v>0.8571428571428571</v>
      </c>
      <c r="M337" s="241" t="s">
        <v>929</v>
      </c>
    </row>
    <row r="338" spans="1:13" s="63" customFormat="1" ht="12" customHeight="1" x14ac:dyDescent="0.15">
      <c r="A338" s="134" t="s">
        <v>440</v>
      </c>
      <c r="B338" s="112">
        <v>733</v>
      </c>
      <c r="C338" s="112">
        <v>506</v>
      </c>
      <c r="D338" s="112">
        <v>139</v>
      </c>
      <c r="E338" s="112">
        <v>81</v>
      </c>
      <c r="F338" s="112">
        <v>840</v>
      </c>
      <c r="G338" s="112">
        <v>696</v>
      </c>
      <c r="H338" s="112">
        <v>85</v>
      </c>
      <c r="I338" s="112">
        <v>58</v>
      </c>
      <c r="J338" s="241">
        <v>1.145975443383356</v>
      </c>
      <c r="K338" s="241">
        <v>1.3754940711462451</v>
      </c>
      <c r="L338" s="241">
        <v>0.61151079136690645</v>
      </c>
      <c r="M338" s="241">
        <v>0.71604938271604934</v>
      </c>
    </row>
    <row r="339" spans="1:13" s="63" customFormat="1" ht="12" customHeight="1" x14ac:dyDescent="0.15">
      <c r="A339" s="134" t="s">
        <v>451</v>
      </c>
      <c r="B339" s="112">
        <v>155</v>
      </c>
      <c r="C339" s="112">
        <v>155</v>
      </c>
      <c r="D339" s="112">
        <v>0</v>
      </c>
      <c r="E339" s="112">
        <v>0</v>
      </c>
      <c r="F339" s="112">
        <v>264</v>
      </c>
      <c r="G339" s="112">
        <v>264</v>
      </c>
      <c r="H339" s="112">
        <v>0</v>
      </c>
      <c r="I339" s="112">
        <v>0</v>
      </c>
      <c r="J339" s="241">
        <v>1.7032258064516128</v>
      </c>
      <c r="K339" s="241">
        <v>1.7032258064516128</v>
      </c>
      <c r="L339" s="241" t="s">
        <v>929</v>
      </c>
      <c r="M339" s="241" t="s">
        <v>929</v>
      </c>
    </row>
    <row r="340" spans="1:13" s="63" customFormat="1" ht="12" customHeight="1" x14ac:dyDescent="0.15">
      <c r="A340" s="134" t="s">
        <v>462</v>
      </c>
      <c r="B340" s="112">
        <v>16</v>
      </c>
      <c r="C340" s="112">
        <v>3</v>
      </c>
      <c r="D340" s="112">
        <v>7</v>
      </c>
      <c r="E340" s="112">
        <v>6</v>
      </c>
      <c r="F340" s="112">
        <v>21</v>
      </c>
      <c r="G340" s="112">
        <v>3</v>
      </c>
      <c r="H340" s="112">
        <v>6</v>
      </c>
      <c r="I340" s="112">
        <v>12</v>
      </c>
      <c r="J340" s="241">
        <v>1.3125</v>
      </c>
      <c r="K340" s="241">
        <v>1</v>
      </c>
      <c r="L340" s="241">
        <v>0.8571428571428571</v>
      </c>
      <c r="M340" s="241">
        <v>2</v>
      </c>
    </row>
    <row r="341" spans="1:13" s="63" customFormat="1" ht="12" customHeight="1" x14ac:dyDescent="0.15">
      <c r="A341" s="134" t="s">
        <v>114</v>
      </c>
      <c r="B341" s="112">
        <v>70</v>
      </c>
      <c r="C341" s="112">
        <v>70</v>
      </c>
      <c r="D341" s="112">
        <v>0</v>
      </c>
      <c r="E341" s="112">
        <v>0</v>
      </c>
      <c r="F341" s="112">
        <v>82</v>
      </c>
      <c r="G341" s="112">
        <v>82</v>
      </c>
      <c r="H341" s="112">
        <v>0</v>
      </c>
      <c r="I341" s="112">
        <v>0</v>
      </c>
      <c r="J341" s="241">
        <v>1.1714285714285715</v>
      </c>
      <c r="K341" s="241">
        <v>1.1714285714285715</v>
      </c>
      <c r="L341" s="241" t="s">
        <v>929</v>
      </c>
      <c r="M341" s="241" t="s">
        <v>929</v>
      </c>
    </row>
    <row r="342" spans="1:13" s="63" customFormat="1" ht="12" customHeight="1" x14ac:dyDescent="0.15">
      <c r="A342" s="134" t="s">
        <v>474</v>
      </c>
      <c r="B342" s="112">
        <v>550</v>
      </c>
      <c r="C342" s="112">
        <v>550</v>
      </c>
      <c r="D342" s="112">
        <v>0</v>
      </c>
      <c r="E342" s="112">
        <v>0</v>
      </c>
      <c r="F342" s="112">
        <v>1026</v>
      </c>
      <c r="G342" s="112">
        <v>1026</v>
      </c>
      <c r="H342" s="112">
        <v>0</v>
      </c>
      <c r="I342" s="112">
        <v>0</v>
      </c>
      <c r="J342" s="241">
        <v>1.8654545454545455</v>
      </c>
      <c r="K342" s="241">
        <v>1.8654545454545455</v>
      </c>
      <c r="L342" s="241" t="s">
        <v>929</v>
      </c>
      <c r="M342" s="241" t="s">
        <v>929</v>
      </c>
    </row>
    <row r="343" spans="1:13" s="63" customFormat="1" ht="12" customHeight="1" x14ac:dyDescent="0.15">
      <c r="A343" s="134" t="s">
        <v>486</v>
      </c>
      <c r="B343" s="112">
        <v>57</v>
      </c>
      <c r="C343" s="112">
        <v>52</v>
      </c>
      <c r="D343" s="112">
        <v>6</v>
      </c>
      <c r="E343" s="112">
        <v>0</v>
      </c>
      <c r="F343" s="112">
        <v>75</v>
      </c>
      <c r="G343" s="112">
        <v>71</v>
      </c>
      <c r="H343" s="112">
        <v>4</v>
      </c>
      <c r="I343" s="112">
        <v>0</v>
      </c>
      <c r="J343" s="241">
        <v>1.3157894736842106</v>
      </c>
      <c r="K343" s="241">
        <v>1.3653846153846154</v>
      </c>
      <c r="L343" s="241">
        <v>0.66666666666666663</v>
      </c>
      <c r="M343" s="241" t="s">
        <v>929</v>
      </c>
    </row>
    <row r="344" spans="1:13" s="63" customFormat="1" ht="12" customHeight="1" x14ac:dyDescent="0.15">
      <c r="A344" s="134" t="s">
        <v>944</v>
      </c>
      <c r="B344" s="112">
        <v>1947</v>
      </c>
      <c r="C344" s="112">
        <v>1640</v>
      </c>
      <c r="D344" s="112">
        <v>205</v>
      </c>
      <c r="E344" s="112">
        <v>96</v>
      </c>
      <c r="F344" s="112">
        <v>2483</v>
      </c>
      <c r="G344" s="112">
        <v>2281</v>
      </c>
      <c r="H344" s="112">
        <v>126</v>
      </c>
      <c r="I344" s="112">
        <v>76</v>
      </c>
      <c r="J344" s="241">
        <v>1.2752953261427837</v>
      </c>
      <c r="K344" s="241">
        <v>1.3908536585365854</v>
      </c>
      <c r="L344" s="241">
        <v>0.61463414634146341</v>
      </c>
      <c r="M344" s="241">
        <v>0.79166666666666663</v>
      </c>
    </row>
    <row r="345" spans="1:13" s="63" customFormat="1" ht="36.75" customHeight="1" x14ac:dyDescent="0.15">
      <c r="A345" s="134" t="s">
        <v>945</v>
      </c>
      <c r="B345" s="112">
        <v>1931</v>
      </c>
      <c r="C345" s="112">
        <v>1637</v>
      </c>
      <c r="D345" s="112">
        <v>198</v>
      </c>
      <c r="E345" s="112">
        <v>90</v>
      </c>
      <c r="F345" s="112">
        <v>2463</v>
      </c>
      <c r="G345" s="112">
        <v>2278</v>
      </c>
      <c r="H345" s="112">
        <v>120</v>
      </c>
      <c r="I345" s="112">
        <v>64</v>
      </c>
      <c r="J345" s="241">
        <v>1.2755049197307096</v>
      </c>
      <c r="K345" s="241">
        <v>1.3915699450213805</v>
      </c>
      <c r="L345" s="241">
        <v>0.60606060606060608</v>
      </c>
      <c r="M345" s="241">
        <v>0.71111111111111114</v>
      </c>
    </row>
    <row r="346" spans="1:13" s="63" customFormat="1" ht="36.75" customHeight="1" x14ac:dyDescent="0.15">
      <c r="A346" s="134" t="s">
        <v>932</v>
      </c>
      <c r="B346" s="112">
        <v>16</v>
      </c>
      <c r="C346" s="112">
        <v>3</v>
      </c>
      <c r="D346" s="112">
        <v>7</v>
      </c>
      <c r="E346" s="112">
        <v>6</v>
      </c>
      <c r="F346" s="112">
        <v>21</v>
      </c>
      <c r="G346" s="112">
        <v>3</v>
      </c>
      <c r="H346" s="112">
        <v>6</v>
      </c>
      <c r="I346" s="112">
        <v>12</v>
      </c>
      <c r="J346" s="241">
        <v>1.3125</v>
      </c>
      <c r="K346" s="241">
        <v>1</v>
      </c>
      <c r="L346" s="241">
        <v>0.8571428571428571</v>
      </c>
      <c r="M346" s="241">
        <v>2</v>
      </c>
    </row>
    <row r="347" spans="1:13" s="63" customFormat="1" ht="21.95" customHeight="1" x14ac:dyDescent="0.15">
      <c r="A347" s="134"/>
      <c r="B347" s="243" t="s">
        <v>119</v>
      </c>
      <c r="C347" s="112"/>
      <c r="D347" s="112"/>
      <c r="E347" s="112"/>
      <c r="F347" s="112"/>
      <c r="G347" s="112"/>
      <c r="H347" s="112"/>
      <c r="I347" s="112"/>
      <c r="J347" s="241"/>
      <c r="K347" s="241" t="s">
        <v>933</v>
      </c>
      <c r="L347" s="241" t="s">
        <v>933</v>
      </c>
      <c r="M347" s="241" t="s">
        <v>933</v>
      </c>
    </row>
    <row r="348" spans="1:13" s="63" customFormat="1" ht="12" customHeight="1" x14ac:dyDescent="0.2">
      <c r="A348" s="134"/>
      <c r="B348" s="245"/>
      <c r="C348" s="112"/>
      <c r="D348" s="112"/>
      <c r="E348" s="112"/>
      <c r="F348" s="112"/>
      <c r="G348" s="112"/>
      <c r="H348" s="112"/>
      <c r="I348" s="112"/>
      <c r="J348" s="241"/>
      <c r="K348" s="241" t="s">
        <v>933</v>
      </c>
      <c r="L348" s="241" t="s">
        <v>933</v>
      </c>
      <c r="M348" s="241" t="s">
        <v>933</v>
      </c>
    </row>
    <row r="349" spans="1:13" s="63" customFormat="1" ht="12" customHeight="1" x14ac:dyDescent="0.15">
      <c r="A349" s="134" t="s">
        <v>418</v>
      </c>
      <c r="B349" s="112">
        <v>68</v>
      </c>
      <c r="C349" s="112">
        <v>40</v>
      </c>
      <c r="D349" s="112">
        <v>18</v>
      </c>
      <c r="E349" s="112">
        <v>6</v>
      </c>
      <c r="F349" s="112">
        <v>29</v>
      </c>
      <c r="G349" s="112">
        <v>10</v>
      </c>
      <c r="H349" s="112">
        <v>9</v>
      </c>
      <c r="I349" s="112">
        <v>3</v>
      </c>
      <c r="J349" s="241">
        <v>0.4264705882352941</v>
      </c>
      <c r="K349" s="241">
        <v>0.25</v>
      </c>
      <c r="L349" s="241">
        <v>0.5</v>
      </c>
      <c r="M349" s="241">
        <v>0.5</v>
      </c>
    </row>
    <row r="350" spans="1:13" s="63" customFormat="1" ht="12" customHeight="1" x14ac:dyDescent="0.15">
      <c r="A350" s="134" t="s">
        <v>437</v>
      </c>
      <c r="B350" s="112">
        <v>5</v>
      </c>
      <c r="C350" s="112">
        <v>0</v>
      </c>
      <c r="D350" s="112">
        <v>5</v>
      </c>
      <c r="E350" s="112">
        <v>0</v>
      </c>
      <c r="F350" s="112">
        <v>6</v>
      </c>
      <c r="G350" s="112">
        <v>0</v>
      </c>
      <c r="H350" s="112">
        <v>5</v>
      </c>
      <c r="I350" s="112">
        <v>0</v>
      </c>
      <c r="J350" s="241">
        <v>1.2</v>
      </c>
      <c r="K350" s="241" t="s">
        <v>929</v>
      </c>
      <c r="L350" s="241">
        <v>1</v>
      </c>
      <c r="M350" s="241" t="s">
        <v>929</v>
      </c>
    </row>
    <row r="351" spans="1:13" s="63" customFormat="1" ht="12" customHeight="1" x14ac:dyDescent="0.15">
      <c r="A351" s="134" t="s">
        <v>440</v>
      </c>
      <c r="B351" s="112">
        <v>371</v>
      </c>
      <c r="C351" s="112">
        <v>254</v>
      </c>
      <c r="D351" s="112">
        <v>64</v>
      </c>
      <c r="E351" s="112">
        <v>44</v>
      </c>
      <c r="F351" s="112">
        <v>382</v>
      </c>
      <c r="G351" s="112">
        <v>272</v>
      </c>
      <c r="H351" s="112">
        <v>57</v>
      </c>
      <c r="I351" s="112">
        <v>48</v>
      </c>
      <c r="J351" s="241">
        <v>1.0296495956873315</v>
      </c>
      <c r="K351" s="241">
        <v>1.0708661417322836</v>
      </c>
      <c r="L351" s="241">
        <v>0.890625</v>
      </c>
      <c r="M351" s="241">
        <v>1.0909090909090908</v>
      </c>
    </row>
    <row r="352" spans="1:13" s="63" customFormat="1" ht="12" customHeight="1" x14ac:dyDescent="0.15">
      <c r="A352" s="134" t="s">
        <v>451</v>
      </c>
      <c r="B352" s="112">
        <v>71</v>
      </c>
      <c r="C352" s="112">
        <v>68</v>
      </c>
      <c r="D352" s="112">
        <v>3</v>
      </c>
      <c r="E352" s="112">
        <v>0</v>
      </c>
      <c r="F352" s="112">
        <v>107</v>
      </c>
      <c r="G352" s="112">
        <v>102</v>
      </c>
      <c r="H352" s="112">
        <v>5</v>
      </c>
      <c r="I352" s="112">
        <v>0</v>
      </c>
      <c r="J352" s="241">
        <v>1.5070422535211268</v>
      </c>
      <c r="K352" s="241">
        <v>1.5</v>
      </c>
      <c r="L352" s="241">
        <v>1.6666666666666667</v>
      </c>
      <c r="M352" s="241" t="s">
        <v>929</v>
      </c>
    </row>
    <row r="353" spans="1:18" s="63" customFormat="1" ht="12" customHeight="1" x14ac:dyDescent="0.15">
      <c r="A353" s="134" t="s">
        <v>462</v>
      </c>
      <c r="B353" s="112">
        <v>39</v>
      </c>
      <c r="C353" s="112">
        <v>18</v>
      </c>
      <c r="D353" s="112">
        <v>17</v>
      </c>
      <c r="E353" s="112">
        <v>2</v>
      </c>
      <c r="F353" s="112">
        <v>27</v>
      </c>
      <c r="G353" s="112">
        <v>9</v>
      </c>
      <c r="H353" s="112">
        <v>13</v>
      </c>
      <c r="I353" s="112">
        <v>3</v>
      </c>
      <c r="J353" s="241">
        <v>0.69230769230769229</v>
      </c>
      <c r="K353" s="241">
        <v>0.5</v>
      </c>
      <c r="L353" s="241">
        <v>0.76470588235294112</v>
      </c>
      <c r="M353" s="241">
        <v>1.5</v>
      </c>
    </row>
    <row r="354" spans="1:18" s="63" customFormat="1" ht="12" customHeight="1" x14ac:dyDescent="0.15">
      <c r="A354" s="134" t="s">
        <v>114</v>
      </c>
      <c r="B354" s="112">
        <v>10</v>
      </c>
      <c r="C354" s="112">
        <v>10</v>
      </c>
      <c r="D354" s="112">
        <v>0</v>
      </c>
      <c r="E354" s="112">
        <v>0</v>
      </c>
      <c r="F354" s="112">
        <v>20</v>
      </c>
      <c r="G354" s="112">
        <v>20</v>
      </c>
      <c r="H354" s="112">
        <v>0</v>
      </c>
      <c r="I354" s="112">
        <v>0</v>
      </c>
      <c r="J354" s="241">
        <v>2</v>
      </c>
      <c r="K354" s="241">
        <v>2</v>
      </c>
      <c r="L354" s="241" t="s">
        <v>929</v>
      </c>
      <c r="M354" s="241" t="s">
        <v>929</v>
      </c>
    </row>
    <row r="355" spans="1:18" s="63" customFormat="1" ht="12" customHeight="1" x14ac:dyDescent="0.15">
      <c r="A355" s="134" t="s">
        <v>474</v>
      </c>
      <c r="B355" s="112">
        <v>175</v>
      </c>
      <c r="C355" s="112">
        <v>172</v>
      </c>
      <c r="D355" s="112">
        <v>4</v>
      </c>
      <c r="E355" s="112">
        <v>0</v>
      </c>
      <c r="F355" s="112">
        <v>339</v>
      </c>
      <c r="G355" s="112">
        <v>333</v>
      </c>
      <c r="H355" s="112">
        <v>6</v>
      </c>
      <c r="I355" s="112">
        <v>0</v>
      </c>
      <c r="J355" s="241">
        <v>1.9371428571428571</v>
      </c>
      <c r="K355" s="241">
        <v>1.9360465116279071</v>
      </c>
      <c r="L355" s="241">
        <v>1.5</v>
      </c>
      <c r="M355" s="241" t="s">
        <v>929</v>
      </c>
    </row>
    <row r="356" spans="1:18" s="63" customFormat="1" ht="12" customHeight="1" x14ac:dyDescent="0.15">
      <c r="A356" s="134" t="s">
        <v>486</v>
      </c>
      <c r="B356" s="112">
        <v>41</v>
      </c>
      <c r="C356" s="112">
        <v>14</v>
      </c>
      <c r="D356" s="112">
        <v>20</v>
      </c>
      <c r="E356" s="112">
        <v>0</v>
      </c>
      <c r="F356" s="112">
        <v>61</v>
      </c>
      <c r="G356" s="112">
        <v>23</v>
      </c>
      <c r="H356" s="112">
        <v>33</v>
      </c>
      <c r="I356" s="112">
        <v>0</v>
      </c>
      <c r="J356" s="241">
        <v>1.4878048780487805</v>
      </c>
      <c r="K356" s="241">
        <v>1.6428571428571428</v>
      </c>
      <c r="L356" s="241">
        <v>1.65</v>
      </c>
      <c r="M356" s="241" t="s">
        <v>929</v>
      </c>
    </row>
    <row r="357" spans="1:18" s="63" customFormat="1" ht="12" customHeight="1" x14ac:dyDescent="0.15">
      <c r="A357" s="134" t="s">
        <v>944</v>
      </c>
      <c r="B357" s="112">
        <v>782</v>
      </c>
      <c r="C357" s="112">
        <v>577</v>
      </c>
      <c r="D357" s="112">
        <v>130</v>
      </c>
      <c r="E357" s="112">
        <v>53</v>
      </c>
      <c r="F357" s="112">
        <v>975</v>
      </c>
      <c r="G357" s="112">
        <v>774</v>
      </c>
      <c r="H357" s="112">
        <v>127</v>
      </c>
      <c r="I357" s="112">
        <v>54</v>
      </c>
      <c r="J357" s="241">
        <v>1.2468030690537084</v>
      </c>
      <c r="K357" s="241">
        <v>1.341421143847487</v>
      </c>
      <c r="L357" s="241">
        <v>0.97692307692307689</v>
      </c>
      <c r="M357" s="241">
        <v>1.0188679245283019</v>
      </c>
    </row>
    <row r="358" spans="1:18" s="63" customFormat="1" ht="36.75" customHeight="1" x14ac:dyDescent="0.15">
      <c r="A358" s="134" t="s">
        <v>945</v>
      </c>
      <c r="B358" s="112">
        <v>743</v>
      </c>
      <c r="C358" s="112">
        <v>559</v>
      </c>
      <c r="D358" s="112">
        <v>114</v>
      </c>
      <c r="E358" s="112">
        <v>50</v>
      </c>
      <c r="F358" s="112">
        <v>948</v>
      </c>
      <c r="G358" s="112">
        <v>765</v>
      </c>
      <c r="H358" s="112">
        <v>114</v>
      </c>
      <c r="I358" s="112">
        <v>51</v>
      </c>
      <c r="J358" s="241">
        <v>1.2759084791386273</v>
      </c>
      <c r="K358" s="241">
        <v>1.368515205724508</v>
      </c>
      <c r="L358" s="241">
        <v>1</v>
      </c>
      <c r="M358" s="241">
        <v>1.02</v>
      </c>
    </row>
    <row r="359" spans="1:18" s="63" customFormat="1" ht="36.75" customHeight="1" x14ac:dyDescent="0.15">
      <c r="A359" s="134" t="s">
        <v>932</v>
      </c>
      <c r="B359" s="112">
        <v>39</v>
      </c>
      <c r="C359" s="112">
        <v>18</v>
      </c>
      <c r="D359" s="112">
        <v>17</v>
      </c>
      <c r="E359" s="112">
        <v>2</v>
      </c>
      <c r="F359" s="112">
        <v>27</v>
      </c>
      <c r="G359" s="112">
        <v>9</v>
      </c>
      <c r="H359" s="112">
        <v>13</v>
      </c>
      <c r="I359" s="112">
        <v>3</v>
      </c>
      <c r="J359" s="241">
        <v>0.69230769230769229</v>
      </c>
      <c r="K359" s="241">
        <v>0.5</v>
      </c>
      <c r="L359" s="241">
        <v>0.76470588235294112</v>
      </c>
      <c r="M359" s="241">
        <v>1.5</v>
      </c>
    </row>
    <row r="360" spans="1:18" s="63" customFormat="1" ht="21.95" customHeight="1" x14ac:dyDescent="0.15">
      <c r="A360" s="134"/>
      <c r="B360" s="243" t="s">
        <v>120</v>
      </c>
      <c r="C360" s="112"/>
      <c r="D360" s="112"/>
      <c r="E360" s="112"/>
      <c r="F360" s="112"/>
      <c r="G360" s="112"/>
      <c r="H360" s="112"/>
      <c r="I360" s="112"/>
      <c r="J360" s="241"/>
      <c r="K360" s="241" t="s">
        <v>933</v>
      </c>
      <c r="L360" s="241" t="s">
        <v>933</v>
      </c>
      <c r="M360" s="241" t="s">
        <v>933</v>
      </c>
    </row>
    <row r="361" spans="1:18" s="63" customFormat="1" ht="12" customHeight="1" x14ac:dyDescent="0.15">
      <c r="A361" s="134"/>
      <c r="B361" s="112"/>
      <c r="C361" s="112"/>
      <c r="D361" s="112"/>
      <c r="E361" s="112"/>
      <c r="F361" s="112"/>
      <c r="G361" s="112"/>
      <c r="H361" s="112"/>
      <c r="I361" s="112"/>
      <c r="J361" s="241"/>
      <c r="K361" s="241" t="s">
        <v>933</v>
      </c>
      <c r="L361" s="241" t="s">
        <v>933</v>
      </c>
      <c r="M361" s="241" t="s">
        <v>933</v>
      </c>
    </row>
    <row r="362" spans="1:18" s="63" customFormat="1" ht="12" customHeight="1" x14ac:dyDescent="0.15">
      <c r="A362" s="134" t="s">
        <v>418</v>
      </c>
      <c r="B362" s="112">
        <v>12</v>
      </c>
      <c r="C362" s="112">
        <v>8</v>
      </c>
      <c r="D362" s="112">
        <v>0</v>
      </c>
      <c r="E362" s="112">
        <v>4</v>
      </c>
      <c r="F362" s="112">
        <v>24</v>
      </c>
      <c r="G362" s="112">
        <v>17</v>
      </c>
      <c r="H362" s="112">
        <v>1</v>
      </c>
      <c r="I362" s="112">
        <v>7</v>
      </c>
      <c r="J362" s="241">
        <v>2</v>
      </c>
      <c r="K362" s="241">
        <v>2.125</v>
      </c>
      <c r="L362" s="241" t="s">
        <v>929</v>
      </c>
      <c r="M362" s="241">
        <v>1.75</v>
      </c>
    </row>
    <row r="363" spans="1:18" s="63" customFormat="1" ht="12" customHeight="1" x14ac:dyDescent="0.15">
      <c r="A363" s="134" t="s">
        <v>437</v>
      </c>
      <c r="B363" s="112">
        <v>2</v>
      </c>
      <c r="C363" s="112">
        <v>0</v>
      </c>
      <c r="D363" s="112">
        <v>2</v>
      </c>
      <c r="E363" s="112">
        <v>0</v>
      </c>
      <c r="F363" s="112">
        <v>4</v>
      </c>
      <c r="G363" s="112">
        <v>0</v>
      </c>
      <c r="H363" s="112">
        <v>4</v>
      </c>
      <c r="I363" s="112">
        <v>0</v>
      </c>
      <c r="J363" s="241">
        <v>2</v>
      </c>
      <c r="K363" s="241" t="s">
        <v>929</v>
      </c>
      <c r="L363" s="241">
        <v>2</v>
      </c>
      <c r="M363" s="241" t="s">
        <v>929</v>
      </c>
    </row>
    <row r="364" spans="1:18" s="63" customFormat="1" ht="12" customHeight="1" x14ac:dyDescent="0.15">
      <c r="A364" s="134" t="s">
        <v>440</v>
      </c>
      <c r="B364" s="112">
        <v>93</v>
      </c>
      <c r="C364" s="112">
        <v>91</v>
      </c>
      <c r="D364" s="112">
        <v>2</v>
      </c>
      <c r="E364" s="112">
        <v>0</v>
      </c>
      <c r="F364" s="112">
        <v>126</v>
      </c>
      <c r="G364" s="112">
        <v>125</v>
      </c>
      <c r="H364" s="112">
        <v>1</v>
      </c>
      <c r="I364" s="112">
        <v>0</v>
      </c>
      <c r="J364" s="241">
        <v>1.3548387096774193</v>
      </c>
      <c r="K364" s="241">
        <v>1.3736263736263736</v>
      </c>
      <c r="L364" s="241">
        <v>0.5</v>
      </c>
      <c r="M364" s="241" t="s">
        <v>929</v>
      </c>
    </row>
    <row r="365" spans="1:18" s="63" customFormat="1" ht="12" customHeight="1" x14ac:dyDescent="0.15">
      <c r="A365" s="134" t="s">
        <v>451</v>
      </c>
      <c r="B365" s="112">
        <v>29</v>
      </c>
      <c r="C365" s="112">
        <v>29</v>
      </c>
      <c r="D365" s="112">
        <v>0</v>
      </c>
      <c r="E365" s="112">
        <v>0</v>
      </c>
      <c r="F365" s="112">
        <v>45</v>
      </c>
      <c r="G365" s="112">
        <v>45</v>
      </c>
      <c r="H365" s="112">
        <v>0</v>
      </c>
      <c r="I365" s="112">
        <v>0</v>
      </c>
      <c r="J365" s="241">
        <v>1.5517241379310345</v>
      </c>
      <c r="K365" s="241">
        <v>1.5517241379310345</v>
      </c>
      <c r="L365" s="241" t="s">
        <v>929</v>
      </c>
      <c r="M365" s="241" t="s">
        <v>929</v>
      </c>
    </row>
    <row r="366" spans="1:18" s="63" customFormat="1" ht="12" customHeight="1" x14ac:dyDescent="0.15">
      <c r="A366" s="134" t="s">
        <v>114</v>
      </c>
      <c r="B366" s="112">
        <v>20</v>
      </c>
      <c r="C366" s="112">
        <v>20</v>
      </c>
      <c r="D366" s="112">
        <v>0</v>
      </c>
      <c r="E366" s="112">
        <v>0</v>
      </c>
      <c r="F366" s="112">
        <v>33</v>
      </c>
      <c r="G366" s="112">
        <v>33</v>
      </c>
      <c r="H366" s="112">
        <v>0</v>
      </c>
      <c r="I366" s="112">
        <v>0</v>
      </c>
      <c r="J366" s="241">
        <v>1.65</v>
      </c>
      <c r="K366" s="241">
        <v>1.65</v>
      </c>
      <c r="L366" s="241" t="s">
        <v>929</v>
      </c>
      <c r="M366" s="241" t="s">
        <v>929</v>
      </c>
      <c r="P366" s="112"/>
      <c r="Q366" s="112"/>
      <c r="R366" s="112"/>
    </row>
    <row r="367" spans="1:18" s="63" customFormat="1" ht="12" customHeight="1" x14ac:dyDescent="0.15">
      <c r="A367" s="134" t="s">
        <v>474</v>
      </c>
      <c r="B367" s="112">
        <v>76</v>
      </c>
      <c r="C367" s="112">
        <v>76</v>
      </c>
      <c r="D367" s="112">
        <v>0</v>
      </c>
      <c r="E367" s="112">
        <v>0</v>
      </c>
      <c r="F367" s="112">
        <v>116</v>
      </c>
      <c r="G367" s="112">
        <v>116</v>
      </c>
      <c r="H367" s="112">
        <v>0</v>
      </c>
      <c r="I367" s="112">
        <v>0</v>
      </c>
      <c r="J367" s="241">
        <v>1.5263157894736843</v>
      </c>
      <c r="K367" s="241">
        <v>1.5263157894736843</v>
      </c>
      <c r="L367" s="241" t="s">
        <v>929</v>
      </c>
      <c r="M367" s="241" t="s">
        <v>929</v>
      </c>
      <c r="P367" s="112"/>
      <c r="Q367" s="112"/>
      <c r="R367" s="112"/>
    </row>
    <row r="368" spans="1:18" s="63" customFormat="1" ht="12" customHeight="1" x14ac:dyDescent="0.15">
      <c r="A368" s="134" t="s">
        <v>486</v>
      </c>
      <c r="B368" s="112">
        <v>19</v>
      </c>
      <c r="C368" s="112">
        <v>19</v>
      </c>
      <c r="D368" s="112">
        <v>0</v>
      </c>
      <c r="E368" s="112">
        <v>0</v>
      </c>
      <c r="F368" s="112">
        <v>24</v>
      </c>
      <c r="G368" s="112">
        <v>24</v>
      </c>
      <c r="H368" s="112">
        <v>0</v>
      </c>
      <c r="I368" s="112">
        <v>0</v>
      </c>
      <c r="J368" s="241">
        <v>1.263157894736842</v>
      </c>
      <c r="K368" s="241">
        <v>1.263157894736842</v>
      </c>
      <c r="L368" s="241" t="s">
        <v>929</v>
      </c>
      <c r="M368" s="241" t="s">
        <v>929</v>
      </c>
      <c r="P368" s="112"/>
      <c r="Q368" s="112"/>
      <c r="R368" s="112"/>
    </row>
    <row r="369" spans="1:18" s="63" customFormat="1" ht="12" customHeight="1" x14ac:dyDescent="0.15">
      <c r="A369" s="134" t="s">
        <v>944</v>
      </c>
      <c r="B369" s="112">
        <v>288</v>
      </c>
      <c r="C369" s="112">
        <v>279</v>
      </c>
      <c r="D369" s="112">
        <v>4</v>
      </c>
      <c r="E369" s="112">
        <v>4</v>
      </c>
      <c r="F369" s="112">
        <v>375</v>
      </c>
      <c r="G369" s="112">
        <v>363</v>
      </c>
      <c r="H369" s="112">
        <v>5</v>
      </c>
      <c r="I369" s="112">
        <v>7</v>
      </c>
      <c r="J369" s="241">
        <v>1.3020833333333333</v>
      </c>
      <c r="K369" s="241">
        <v>1.3010752688172043</v>
      </c>
      <c r="L369" s="241">
        <v>1.25</v>
      </c>
      <c r="M369" s="241">
        <v>1.75</v>
      </c>
      <c r="N369" s="134"/>
      <c r="O369" s="112"/>
      <c r="P369" s="112"/>
      <c r="Q369" s="112"/>
      <c r="R369" s="112"/>
    </row>
    <row r="370" spans="1:18" s="63" customFormat="1" ht="36.75" customHeight="1" x14ac:dyDescent="0.15">
      <c r="A370" s="134" t="s">
        <v>945</v>
      </c>
      <c r="B370" s="112">
        <v>287</v>
      </c>
      <c r="C370" s="112">
        <v>279</v>
      </c>
      <c r="D370" s="112">
        <v>4</v>
      </c>
      <c r="E370" s="112">
        <v>4</v>
      </c>
      <c r="F370" s="112">
        <v>375</v>
      </c>
      <c r="G370" s="112">
        <v>363</v>
      </c>
      <c r="H370" s="112">
        <v>5</v>
      </c>
      <c r="I370" s="112">
        <v>7</v>
      </c>
      <c r="J370" s="241">
        <v>1.3066202090592334</v>
      </c>
      <c r="K370" s="241">
        <v>1.3010752688172043</v>
      </c>
      <c r="L370" s="241">
        <v>1.25</v>
      </c>
      <c r="M370" s="241">
        <v>1.75</v>
      </c>
    </row>
    <row r="371" spans="1:18" s="63" customFormat="1" ht="12" customHeight="1" x14ac:dyDescent="0.15">
      <c r="A371" s="134"/>
      <c r="B371" s="112"/>
      <c r="C371" s="112"/>
      <c r="D371" s="112"/>
      <c r="E371" s="112"/>
      <c r="F371" s="112"/>
      <c r="G371" s="112"/>
      <c r="H371" s="112"/>
      <c r="I371" s="112"/>
      <c r="J371" s="241"/>
      <c r="K371" s="241"/>
      <c r="L371" s="241"/>
      <c r="M371" s="241"/>
      <c r="N371" s="136"/>
      <c r="O371" s="136"/>
      <c r="P371" s="136"/>
      <c r="Q371" s="136"/>
      <c r="R371" s="136"/>
    </row>
    <row r="372" spans="1:18" s="63" customFormat="1" ht="12" customHeight="1" x14ac:dyDescent="0.15">
      <c r="A372" s="134"/>
      <c r="B372" s="112"/>
      <c r="C372" s="112"/>
      <c r="D372" s="112"/>
      <c r="E372" s="112"/>
      <c r="F372" s="112"/>
      <c r="G372" s="112"/>
      <c r="H372" s="112"/>
      <c r="I372" s="112"/>
      <c r="J372" s="241"/>
      <c r="K372" s="241"/>
      <c r="L372" s="241"/>
      <c r="M372" s="241"/>
      <c r="N372" s="136"/>
      <c r="O372" s="136"/>
      <c r="P372" s="136"/>
      <c r="Q372" s="136"/>
      <c r="R372" s="136"/>
    </row>
    <row r="373" spans="1:18" s="63" customFormat="1" ht="12" customHeight="1" x14ac:dyDescent="0.15">
      <c r="A373" s="134"/>
      <c r="B373" s="112"/>
      <c r="C373" s="112"/>
      <c r="D373" s="112"/>
      <c r="E373" s="112"/>
      <c r="F373" s="112"/>
      <c r="G373" s="112"/>
      <c r="H373" s="112"/>
      <c r="I373" s="112"/>
      <c r="J373" s="241"/>
      <c r="K373" s="241"/>
      <c r="L373" s="241"/>
      <c r="M373" s="241"/>
      <c r="N373" s="136"/>
      <c r="O373" s="136"/>
      <c r="P373" s="136"/>
      <c r="Q373" s="136"/>
      <c r="R373" s="136"/>
    </row>
    <row r="374" spans="1:18" s="63" customFormat="1" ht="12" customHeight="1" x14ac:dyDescent="0.15">
      <c r="A374" s="134"/>
      <c r="B374" s="112"/>
      <c r="C374" s="112"/>
      <c r="D374" s="112"/>
      <c r="E374" s="112"/>
      <c r="F374" s="112"/>
      <c r="G374" s="112"/>
      <c r="H374" s="112"/>
      <c r="I374" s="112"/>
      <c r="J374" s="241"/>
      <c r="K374" s="241"/>
      <c r="L374" s="241"/>
      <c r="M374" s="241"/>
      <c r="N374" s="136"/>
      <c r="O374" s="136"/>
      <c r="P374" s="136"/>
      <c r="Q374" s="136"/>
      <c r="R374" s="136"/>
    </row>
    <row r="375" spans="1:18" s="63" customFormat="1" ht="12" customHeight="1" x14ac:dyDescent="0.15">
      <c r="A375" s="134"/>
      <c r="B375" s="112"/>
      <c r="C375" s="112"/>
      <c r="D375" s="112"/>
      <c r="E375" s="112"/>
      <c r="F375" s="112"/>
      <c r="G375" s="112"/>
      <c r="H375" s="112"/>
      <c r="I375" s="112"/>
      <c r="J375" s="241"/>
      <c r="K375" s="241"/>
      <c r="L375" s="241"/>
      <c r="M375" s="241"/>
      <c r="N375" s="136"/>
      <c r="O375" s="136"/>
      <c r="P375" s="136"/>
      <c r="Q375" s="136"/>
      <c r="R375" s="136"/>
    </row>
    <row r="376" spans="1:18" s="63" customFormat="1" ht="12" customHeight="1" x14ac:dyDescent="0.15">
      <c r="A376" s="134"/>
      <c r="B376" s="112"/>
      <c r="C376" s="112"/>
      <c r="D376" s="112"/>
      <c r="E376" s="112"/>
      <c r="F376" s="112"/>
      <c r="G376" s="112"/>
      <c r="H376" s="112"/>
      <c r="I376" s="112"/>
      <c r="J376" s="241"/>
      <c r="K376" s="241"/>
      <c r="L376" s="241"/>
      <c r="M376" s="241"/>
      <c r="N376" s="136"/>
      <c r="O376" s="136"/>
      <c r="P376" s="136"/>
      <c r="Q376" s="136"/>
      <c r="R376" s="136"/>
    </row>
    <row r="377" spans="1:18" s="63" customFormat="1" ht="12" customHeight="1" x14ac:dyDescent="0.15">
      <c r="A377" s="134"/>
      <c r="B377" s="112"/>
      <c r="C377" s="112"/>
      <c r="D377" s="112"/>
      <c r="E377" s="112"/>
      <c r="F377" s="112"/>
      <c r="G377" s="112"/>
      <c r="H377" s="112"/>
      <c r="I377" s="112"/>
      <c r="J377" s="241"/>
      <c r="K377" s="241"/>
      <c r="L377" s="241"/>
      <c r="M377" s="241"/>
      <c r="N377" s="136"/>
      <c r="O377" s="136"/>
      <c r="P377" s="136"/>
      <c r="Q377" s="136"/>
      <c r="R377" s="136"/>
    </row>
    <row r="378" spans="1:18" s="63" customFormat="1" ht="12" customHeight="1" x14ac:dyDescent="0.15">
      <c r="A378" s="134"/>
      <c r="B378" s="112"/>
      <c r="C378" s="112"/>
      <c r="D378" s="112"/>
      <c r="E378" s="112"/>
      <c r="F378" s="112"/>
      <c r="G378" s="112"/>
      <c r="H378" s="112"/>
      <c r="I378" s="112"/>
      <c r="J378" s="241"/>
      <c r="K378" s="241"/>
      <c r="L378" s="241"/>
      <c r="M378" s="241"/>
      <c r="N378" s="136"/>
      <c r="O378" s="136"/>
      <c r="P378" s="136"/>
      <c r="Q378" s="136"/>
      <c r="R378" s="136"/>
    </row>
    <row r="379" spans="1:18" s="63" customFormat="1" ht="12" customHeight="1" x14ac:dyDescent="0.15">
      <c r="A379" s="134"/>
      <c r="B379" s="112"/>
      <c r="C379" s="112"/>
      <c r="D379" s="112"/>
      <c r="E379" s="112"/>
      <c r="F379" s="112"/>
      <c r="G379" s="112"/>
      <c r="H379" s="112"/>
      <c r="I379" s="112"/>
      <c r="J379" s="241"/>
      <c r="K379" s="241"/>
      <c r="L379" s="241"/>
      <c r="M379" s="241"/>
      <c r="N379" s="136"/>
      <c r="O379" s="136"/>
      <c r="P379" s="136"/>
      <c r="Q379" s="136"/>
      <c r="R379" s="136"/>
    </row>
    <row r="380" spans="1:18" s="63" customFormat="1" ht="12" customHeight="1" x14ac:dyDescent="0.15">
      <c r="A380" s="134"/>
      <c r="B380" s="112"/>
      <c r="C380" s="112"/>
      <c r="D380" s="112"/>
      <c r="E380" s="112"/>
      <c r="F380" s="112"/>
      <c r="G380" s="112"/>
      <c r="H380" s="112"/>
      <c r="I380" s="112"/>
      <c r="J380" s="241"/>
      <c r="K380" s="241"/>
      <c r="L380" s="241"/>
      <c r="M380" s="241"/>
      <c r="N380" s="136"/>
      <c r="O380" s="136"/>
      <c r="P380" s="136"/>
      <c r="Q380" s="136"/>
      <c r="R380" s="136"/>
    </row>
    <row r="381" spans="1:18" s="63" customFormat="1" ht="12" customHeight="1" x14ac:dyDescent="0.15">
      <c r="A381" s="134"/>
      <c r="B381" s="112"/>
      <c r="C381" s="112"/>
      <c r="D381" s="112"/>
      <c r="E381" s="112"/>
      <c r="F381" s="112"/>
      <c r="G381" s="112"/>
      <c r="H381" s="112"/>
      <c r="I381" s="112"/>
      <c r="J381" s="241"/>
      <c r="K381" s="241"/>
      <c r="L381" s="241"/>
      <c r="M381" s="241"/>
      <c r="N381" s="136"/>
      <c r="O381" s="136"/>
      <c r="P381" s="136"/>
      <c r="Q381" s="136"/>
      <c r="R381" s="136"/>
    </row>
    <row r="382" spans="1:18" s="63" customFormat="1" ht="12" customHeight="1" x14ac:dyDescent="0.15">
      <c r="A382" s="238" t="s">
        <v>934</v>
      </c>
      <c r="B382" s="112"/>
      <c r="C382" s="112"/>
      <c r="D382" s="112"/>
      <c r="E382" s="112"/>
      <c r="F382" s="112"/>
      <c r="G382" s="112"/>
      <c r="H382" s="112"/>
      <c r="I382" s="112"/>
      <c r="J382" s="241"/>
      <c r="K382" s="241"/>
      <c r="L382" s="241"/>
      <c r="M382" s="241"/>
      <c r="N382" s="136"/>
      <c r="O382" s="136"/>
      <c r="P382" s="136"/>
      <c r="Q382" s="136"/>
      <c r="R382" s="136"/>
    </row>
    <row r="383" spans="1:18" s="63" customFormat="1" ht="12" customHeight="1" x14ac:dyDescent="0.15">
      <c r="A383" s="242" t="s">
        <v>946</v>
      </c>
      <c r="B383" s="112"/>
      <c r="C383" s="112"/>
      <c r="D383" s="112"/>
      <c r="E383" s="112"/>
      <c r="F383" s="112"/>
      <c r="G383" s="112"/>
      <c r="H383" s="112"/>
      <c r="I383" s="112"/>
      <c r="J383" s="241"/>
      <c r="K383" s="241"/>
      <c r="L383" s="241"/>
      <c r="M383" s="241"/>
      <c r="N383" s="136"/>
      <c r="O383" s="136"/>
      <c r="P383" s="136"/>
      <c r="Q383" s="136"/>
      <c r="R383" s="136"/>
    </row>
    <row r="384" spans="1:18" s="63" customFormat="1" ht="12" customHeight="1" x14ac:dyDescent="0.15">
      <c r="A384" s="134" t="s">
        <v>947</v>
      </c>
      <c r="B384" s="112"/>
      <c r="C384" s="112"/>
      <c r="D384" s="112"/>
      <c r="E384" s="112"/>
      <c r="F384" s="112"/>
      <c r="G384" s="112"/>
      <c r="H384" s="112"/>
      <c r="I384" s="112"/>
      <c r="J384" s="241"/>
      <c r="K384" s="241"/>
      <c r="L384" s="241"/>
      <c r="M384" s="241"/>
      <c r="N384" s="136"/>
      <c r="O384" s="136"/>
      <c r="P384" s="136"/>
      <c r="Q384" s="136"/>
      <c r="R384" s="136"/>
    </row>
    <row r="385" spans="1:18" s="63" customFormat="1" ht="12" customHeight="1" x14ac:dyDescent="0.15">
      <c r="A385" s="134"/>
      <c r="B385" s="112"/>
      <c r="C385" s="112"/>
      <c r="D385" s="112"/>
      <c r="E385" s="112"/>
      <c r="F385" s="112"/>
      <c r="G385" s="112"/>
      <c r="H385" s="112"/>
      <c r="I385" s="112"/>
      <c r="J385" s="241"/>
      <c r="K385" s="241"/>
      <c r="L385" s="241"/>
      <c r="M385" s="241"/>
      <c r="N385" s="136"/>
      <c r="O385" s="136"/>
      <c r="P385" s="136"/>
      <c r="Q385" s="136"/>
      <c r="R385" s="136"/>
    </row>
    <row r="386" spans="1:18" s="63" customFormat="1" ht="12" customHeight="1" x14ac:dyDescent="0.15">
      <c r="A386" s="134"/>
      <c r="B386" s="112"/>
      <c r="C386" s="112"/>
      <c r="D386" s="112"/>
      <c r="E386" s="112"/>
      <c r="F386" s="112"/>
      <c r="G386" s="112"/>
      <c r="H386" s="112"/>
      <c r="I386" s="112"/>
      <c r="J386" s="241"/>
      <c r="K386" s="241"/>
      <c r="L386" s="241"/>
      <c r="M386" s="241"/>
      <c r="N386" s="136"/>
      <c r="O386" s="136"/>
      <c r="P386" s="136"/>
      <c r="Q386" s="136"/>
      <c r="R386" s="136"/>
    </row>
    <row r="387" spans="1:18" s="63" customFormat="1" ht="12" customHeight="1" x14ac:dyDescent="0.15">
      <c r="A387" s="320" t="s">
        <v>73</v>
      </c>
      <c r="B387" s="320"/>
      <c r="C387" s="320"/>
      <c r="D387" s="320"/>
      <c r="E387" s="320"/>
      <c r="F387" s="112"/>
      <c r="G387" s="112"/>
      <c r="H387" s="112"/>
      <c r="I387" s="112"/>
      <c r="J387" s="241"/>
      <c r="K387" s="241"/>
      <c r="L387" s="241"/>
      <c r="M387" s="241"/>
      <c r="N387" s="136"/>
      <c r="O387" s="136"/>
      <c r="P387" s="136"/>
      <c r="Q387" s="136"/>
      <c r="R387" s="136"/>
    </row>
    <row r="388" spans="1:18" s="63" customFormat="1" ht="27" customHeight="1" x14ac:dyDescent="0.15">
      <c r="A388" s="134"/>
      <c r="B388" s="243" t="s">
        <v>504</v>
      </c>
      <c r="C388" s="112"/>
      <c r="D388" s="112"/>
      <c r="E388" s="112"/>
      <c r="F388" s="112"/>
      <c r="G388" s="112"/>
      <c r="H388" s="112"/>
      <c r="I388" s="112"/>
      <c r="J388" s="241"/>
      <c r="K388" s="241"/>
      <c r="L388" s="241"/>
      <c r="M388" s="241"/>
      <c r="N388" s="136"/>
      <c r="O388" s="136"/>
      <c r="P388" s="136"/>
      <c r="Q388" s="136"/>
      <c r="R388" s="136"/>
    </row>
    <row r="389" spans="1:18" s="63" customFormat="1" ht="21.95" customHeight="1" x14ac:dyDescent="0.15">
      <c r="A389" s="134"/>
      <c r="B389" s="243" t="s">
        <v>121</v>
      </c>
      <c r="C389" s="112"/>
      <c r="D389" s="112"/>
      <c r="E389" s="112"/>
      <c r="F389" s="112"/>
      <c r="G389" s="112"/>
      <c r="H389" s="112"/>
      <c r="I389" s="112"/>
      <c r="J389" s="241"/>
      <c r="K389" s="241" t="s">
        <v>933</v>
      </c>
      <c r="L389" s="241" t="s">
        <v>933</v>
      </c>
      <c r="M389" s="241" t="s">
        <v>933</v>
      </c>
    </row>
    <row r="390" spans="1:18" s="63" customFormat="1" ht="12" customHeight="1" x14ac:dyDescent="0.2">
      <c r="A390" s="134"/>
      <c r="B390" s="245"/>
      <c r="C390" s="112"/>
      <c r="D390" s="112"/>
      <c r="E390" s="112"/>
      <c r="F390" s="112"/>
      <c r="G390" s="112"/>
      <c r="H390" s="112"/>
      <c r="I390" s="112"/>
      <c r="J390" s="241"/>
      <c r="K390" s="241" t="s">
        <v>933</v>
      </c>
      <c r="L390" s="241" t="s">
        <v>933</v>
      </c>
      <c r="M390" s="241" t="s">
        <v>933</v>
      </c>
    </row>
    <row r="391" spans="1:18" s="63" customFormat="1" ht="12" customHeight="1" x14ac:dyDescent="0.15">
      <c r="A391" s="134" t="s">
        <v>418</v>
      </c>
      <c r="B391" s="112">
        <v>6</v>
      </c>
      <c r="C391" s="112">
        <v>6</v>
      </c>
      <c r="D391" s="112">
        <v>0</v>
      </c>
      <c r="E391" s="112">
        <v>0</v>
      </c>
      <c r="F391" s="112">
        <v>3</v>
      </c>
      <c r="G391" s="112">
        <v>3</v>
      </c>
      <c r="H391" s="112">
        <v>0</v>
      </c>
      <c r="I391" s="112">
        <v>0</v>
      </c>
      <c r="J391" s="241">
        <v>0.5</v>
      </c>
      <c r="K391" s="241">
        <v>0.5</v>
      </c>
      <c r="L391" s="241" t="s">
        <v>929</v>
      </c>
      <c r="M391" s="241" t="s">
        <v>929</v>
      </c>
    </row>
    <row r="392" spans="1:18" s="63" customFormat="1" ht="12" customHeight="1" x14ac:dyDescent="0.15">
      <c r="A392" s="134" t="s">
        <v>440</v>
      </c>
      <c r="B392" s="112">
        <v>82</v>
      </c>
      <c r="C392" s="112">
        <v>75</v>
      </c>
      <c r="D392" s="112">
        <v>7</v>
      </c>
      <c r="E392" s="112">
        <v>0</v>
      </c>
      <c r="F392" s="112">
        <v>62</v>
      </c>
      <c r="G392" s="112">
        <v>62</v>
      </c>
      <c r="H392" s="112">
        <v>0</v>
      </c>
      <c r="I392" s="112">
        <v>0</v>
      </c>
      <c r="J392" s="241">
        <v>0.75609756097560976</v>
      </c>
      <c r="K392" s="241">
        <v>0.82666666666666666</v>
      </c>
      <c r="L392" s="241" t="s">
        <v>929</v>
      </c>
      <c r="M392" s="241" t="s">
        <v>929</v>
      </c>
    </row>
    <row r="393" spans="1:18" s="63" customFormat="1" ht="12" customHeight="1" x14ac:dyDescent="0.15">
      <c r="A393" s="134" t="s">
        <v>451</v>
      </c>
      <c r="B393" s="112">
        <v>16</v>
      </c>
      <c r="C393" s="112">
        <v>16</v>
      </c>
      <c r="D393" s="112">
        <v>0</v>
      </c>
      <c r="E393" s="112">
        <v>0</v>
      </c>
      <c r="F393" s="112">
        <v>27</v>
      </c>
      <c r="G393" s="112">
        <v>27</v>
      </c>
      <c r="H393" s="112">
        <v>0</v>
      </c>
      <c r="I393" s="112">
        <v>0</v>
      </c>
      <c r="J393" s="241">
        <v>1.6875</v>
      </c>
      <c r="K393" s="241">
        <v>1.6875</v>
      </c>
      <c r="L393" s="241" t="s">
        <v>929</v>
      </c>
      <c r="M393" s="241" t="s">
        <v>929</v>
      </c>
    </row>
    <row r="394" spans="1:18" s="63" customFormat="1" ht="12" customHeight="1" x14ac:dyDescent="0.15">
      <c r="A394" s="134" t="s">
        <v>462</v>
      </c>
      <c r="B394" s="112">
        <v>20</v>
      </c>
      <c r="C394" s="112">
        <v>3</v>
      </c>
      <c r="D394" s="112">
        <v>17</v>
      </c>
      <c r="E394" s="112">
        <v>0</v>
      </c>
      <c r="F394" s="112">
        <v>7</v>
      </c>
      <c r="G394" s="112">
        <v>3</v>
      </c>
      <c r="H394" s="112">
        <v>4</v>
      </c>
      <c r="I394" s="112">
        <v>0</v>
      </c>
      <c r="J394" s="241">
        <v>0.35</v>
      </c>
      <c r="K394" s="241">
        <v>1</v>
      </c>
      <c r="L394" s="241">
        <v>0.23529411764705882</v>
      </c>
      <c r="M394" s="241" t="s">
        <v>929</v>
      </c>
    </row>
    <row r="395" spans="1:18" s="63" customFormat="1" ht="12" customHeight="1" x14ac:dyDescent="0.15">
      <c r="A395" s="134" t="s">
        <v>114</v>
      </c>
      <c r="B395" s="112">
        <v>5</v>
      </c>
      <c r="C395" s="112">
        <v>5</v>
      </c>
      <c r="D395" s="112">
        <v>0</v>
      </c>
      <c r="E395" s="112">
        <v>0</v>
      </c>
      <c r="F395" s="112">
        <v>6</v>
      </c>
      <c r="G395" s="112">
        <v>6</v>
      </c>
      <c r="H395" s="112">
        <v>0</v>
      </c>
      <c r="I395" s="112">
        <v>0</v>
      </c>
      <c r="J395" s="241">
        <v>1.2</v>
      </c>
      <c r="K395" s="241">
        <v>1.2</v>
      </c>
      <c r="L395" s="241" t="s">
        <v>929</v>
      </c>
      <c r="M395" s="241" t="s">
        <v>929</v>
      </c>
    </row>
    <row r="396" spans="1:18" s="63" customFormat="1" ht="12" customHeight="1" x14ac:dyDescent="0.15">
      <c r="A396" s="134" t="s">
        <v>474</v>
      </c>
      <c r="B396" s="112">
        <v>57</v>
      </c>
      <c r="C396" s="112">
        <v>57</v>
      </c>
      <c r="D396" s="112">
        <v>0</v>
      </c>
      <c r="E396" s="112">
        <v>0</v>
      </c>
      <c r="F396" s="112">
        <v>83</v>
      </c>
      <c r="G396" s="112">
        <v>83</v>
      </c>
      <c r="H396" s="112">
        <v>0</v>
      </c>
      <c r="I396" s="112">
        <v>0</v>
      </c>
      <c r="J396" s="241">
        <v>1.4561403508771931</v>
      </c>
      <c r="K396" s="241">
        <v>1.4561403508771931</v>
      </c>
      <c r="L396" s="241" t="s">
        <v>929</v>
      </c>
      <c r="M396" s="241" t="s">
        <v>929</v>
      </c>
    </row>
    <row r="397" spans="1:18" s="63" customFormat="1" ht="12" customHeight="1" x14ac:dyDescent="0.15">
      <c r="A397" s="134" t="s">
        <v>944</v>
      </c>
      <c r="B397" s="112">
        <v>197</v>
      </c>
      <c r="C397" s="112">
        <v>172</v>
      </c>
      <c r="D397" s="112">
        <v>24</v>
      </c>
      <c r="E397" s="112">
        <v>0</v>
      </c>
      <c r="F397" s="112">
        <v>188</v>
      </c>
      <c r="G397" s="112">
        <v>184</v>
      </c>
      <c r="H397" s="112">
        <v>4</v>
      </c>
      <c r="I397" s="112">
        <v>0</v>
      </c>
      <c r="J397" s="241">
        <v>0.95431472081218272</v>
      </c>
      <c r="K397" s="241">
        <v>1.069767441860465</v>
      </c>
      <c r="L397" s="241">
        <v>0.16666666666666666</v>
      </c>
      <c r="M397" s="241" t="s">
        <v>929</v>
      </c>
    </row>
    <row r="398" spans="1:18" s="63" customFormat="1" ht="36.75" customHeight="1" x14ac:dyDescent="0.15">
      <c r="A398" s="134" t="s">
        <v>945</v>
      </c>
      <c r="B398" s="112">
        <v>176</v>
      </c>
      <c r="C398" s="112">
        <v>169</v>
      </c>
      <c r="D398" s="112">
        <v>7</v>
      </c>
      <c r="E398" s="112">
        <v>0</v>
      </c>
      <c r="F398" s="112">
        <v>181</v>
      </c>
      <c r="G398" s="112">
        <v>181</v>
      </c>
      <c r="H398" s="112">
        <v>0</v>
      </c>
      <c r="I398" s="112">
        <v>0</v>
      </c>
      <c r="J398" s="241">
        <v>1.0284090909090908</v>
      </c>
      <c r="K398" s="241">
        <v>1.0710059171597632</v>
      </c>
      <c r="L398" s="241" t="s">
        <v>929</v>
      </c>
      <c r="M398" s="241" t="s">
        <v>929</v>
      </c>
    </row>
    <row r="399" spans="1:18" s="63" customFormat="1" ht="36.75" customHeight="1" x14ac:dyDescent="0.15">
      <c r="A399" s="134" t="s">
        <v>932</v>
      </c>
      <c r="B399" s="112">
        <v>20</v>
      </c>
      <c r="C399" s="112">
        <v>3</v>
      </c>
      <c r="D399" s="112">
        <v>17</v>
      </c>
      <c r="E399" s="112">
        <v>0</v>
      </c>
      <c r="F399" s="112">
        <v>7</v>
      </c>
      <c r="G399" s="112">
        <v>3</v>
      </c>
      <c r="H399" s="112">
        <v>4</v>
      </c>
      <c r="I399" s="112">
        <v>0</v>
      </c>
      <c r="J399" s="241">
        <v>0.35</v>
      </c>
      <c r="K399" s="241">
        <v>1</v>
      </c>
      <c r="L399" s="241">
        <v>0.23529411764705882</v>
      </c>
      <c r="M399" s="241" t="s">
        <v>929</v>
      </c>
    </row>
    <row r="400" spans="1:18" s="63" customFormat="1" ht="21.95" customHeight="1" x14ac:dyDescent="0.15">
      <c r="A400" s="134"/>
      <c r="B400" s="243" t="s">
        <v>122</v>
      </c>
      <c r="C400" s="112"/>
      <c r="D400" s="112"/>
      <c r="E400" s="112"/>
      <c r="F400" s="112"/>
      <c r="G400" s="112"/>
      <c r="H400" s="112"/>
      <c r="I400" s="112"/>
      <c r="J400" s="241"/>
      <c r="K400" s="241" t="s">
        <v>933</v>
      </c>
      <c r="L400" s="241" t="s">
        <v>933</v>
      </c>
      <c r="M400" s="241" t="s">
        <v>933</v>
      </c>
    </row>
    <row r="401" spans="1:13" s="63" customFormat="1" ht="12" customHeight="1" x14ac:dyDescent="0.2">
      <c r="A401" s="134"/>
      <c r="B401" s="245"/>
      <c r="C401" s="112"/>
      <c r="D401" s="112"/>
      <c r="E401" s="112"/>
      <c r="F401" s="112"/>
      <c r="G401" s="112"/>
      <c r="H401" s="112"/>
      <c r="I401" s="112"/>
      <c r="J401" s="241"/>
      <c r="K401" s="241" t="s">
        <v>933</v>
      </c>
      <c r="L401" s="241" t="s">
        <v>933</v>
      </c>
      <c r="M401" s="241" t="s">
        <v>933</v>
      </c>
    </row>
    <row r="402" spans="1:13" s="63" customFormat="1" ht="12" customHeight="1" x14ac:dyDescent="0.15">
      <c r="A402" s="134" t="s">
        <v>418</v>
      </c>
      <c r="B402" s="112">
        <v>10</v>
      </c>
      <c r="C402" s="112">
        <v>8</v>
      </c>
      <c r="D402" s="112">
        <v>2</v>
      </c>
      <c r="E402" s="112">
        <v>0</v>
      </c>
      <c r="F402" s="112">
        <v>19</v>
      </c>
      <c r="G402" s="112">
        <v>19</v>
      </c>
      <c r="H402" s="112">
        <v>0</v>
      </c>
      <c r="I402" s="112">
        <v>0</v>
      </c>
      <c r="J402" s="241">
        <v>1.9</v>
      </c>
      <c r="K402" s="241">
        <v>2.375</v>
      </c>
      <c r="L402" s="241" t="s">
        <v>929</v>
      </c>
      <c r="M402" s="241" t="s">
        <v>929</v>
      </c>
    </row>
    <row r="403" spans="1:13" s="63" customFormat="1" ht="12" customHeight="1" x14ac:dyDescent="0.15">
      <c r="A403" s="134" t="s">
        <v>440</v>
      </c>
      <c r="B403" s="112">
        <v>278</v>
      </c>
      <c r="C403" s="112">
        <v>52</v>
      </c>
      <c r="D403" s="112">
        <v>224</v>
      </c>
      <c r="E403" s="112">
        <v>2</v>
      </c>
      <c r="F403" s="112">
        <v>112</v>
      </c>
      <c r="G403" s="112">
        <v>71</v>
      </c>
      <c r="H403" s="112">
        <v>32</v>
      </c>
      <c r="I403" s="112">
        <v>9</v>
      </c>
      <c r="J403" s="241">
        <v>0.40287769784172661</v>
      </c>
      <c r="K403" s="241">
        <v>1.3653846153846154</v>
      </c>
      <c r="L403" s="241">
        <v>0.14285714285714285</v>
      </c>
      <c r="M403" s="241">
        <v>4.5</v>
      </c>
    </row>
    <row r="404" spans="1:13" s="63" customFormat="1" ht="12" customHeight="1" x14ac:dyDescent="0.15">
      <c r="A404" s="134" t="s">
        <v>451</v>
      </c>
      <c r="B404" s="112">
        <v>19</v>
      </c>
      <c r="C404" s="112">
        <v>19</v>
      </c>
      <c r="D404" s="112">
        <v>0</v>
      </c>
      <c r="E404" s="112">
        <v>0</v>
      </c>
      <c r="F404" s="112">
        <v>59</v>
      </c>
      <c r="G404" s="112">
        <v>59</v>
      </c>
      <c r="H404" s="112">
        <v>0</v>
      </c>
      <c r="I404" s="112">
        <v>0</v>
      </c>
      <c r="J404" s="241">
        <v>3.1052631578947367</v>
      </c>
      <c r="K404" s="241">
        <v>3.1052631578947367</v>
      </c>
      <c r="L404" s="241" t="s">
        <v>929</v>
      </c>
      <c r="M404" s="241" t="s">
        <v>929</v>
      </c>
    </row>
    <row r="405" spans="1:13" s="63" customFormat="1" ht="12" customHeight="1" x14ac:dyDescent="0.15">
      <c r="A405" s="134" t="s">
        <v>462</v>
      </c>
      <c r="B405" s="112">
        <v>137</v>
      </c>
      <c r="C405" s="112">
        <v>13</v>
      </c>
      <c r="D405" s="112">
        <v>124</v>
      </c>
      <c r="E405" s="112">
        <v>0</v>
      </c>
      <c r="F405" s="112">
        <v>7</v>
      </c>
      <c r="G405" s="112">
        <v>5</v>
      </c>
      <c r="H405" s="112">
        <v>2</v>
      </c>
      <c r="I405" s="112">
        <v>0</v>
      </c>
      <c r="J405" s="241">
        <v>5.1094890510948905E-2</v>
      </c>
      <c r="K405" s="241">
        <v>0.38461538461538464</v>
      </c>
      <c r="L405" s="241">
        <v>1.6129032258064516E-2</v>
      </c>
      <c r="M405" s="241" t="s">
        <v>929</v>
      </c>
    </row>
    <row r="406" spans="1:13" s="63" customFormat="1" ht="12" customHeight="1" x14ac:dyDescent="0.15">
      <c r="A406" s="134" t="s">
        <v>114</v>
      </c>
      <c r="B406" s="112">
        <v>12</v>
      </c>
      <c r="C406" s="112">
        <v>12</v>
      </c>
      <c r="D406" s="112">
        <v>0</v>
      </c>
      <c r="E406" s="112">
        <v>0</v>
      </c>
      <c r="F406" s="112">
        <v>16</v>
      </c>
      <c r="G406" s="112">
        <v>16</v>
      </c>
      <c r="H406" s="112">
        <v>0</v>
      </c>
      <c r="I406" s="112">
        <v>0</v>
      </c>
      <c r="J406" s="241">
        <v>1.3333333333333333</v>
      </c>
      <c r="K406" s="241">
        <v>1.3333333333333333</v>
      </c>
      <c r="L406" s="241" t="s">
        <v>929</v>
      </c>
      <c r="M406" s="241" t="s">
        <v>929</v>
      </c>
    </row>
    <row r="407" spans="1:13" s="63" customFormat="1" ht="12" customHeight="1" x14ac:dyDescent="0.15">
      <c r="A407" s="134" t="s">
        <v>474</v>
      </c>
      <c r="B407" s="112">
        <v>118</v>
      </c>
      <c r="C407" s="112">
        <v>118</v>
      </c>
      <c r="D407" s="112">
        <v>0</v>
      </c>
      <c r="E407" s="112">
        <v>0</v>
      </c>
      <c r="F407" s="112">
        <v>155</v>
      </c>
      <c r="G407" s="112">
        <v>155</v>
      </c>
      <c r="H407" s="112">
        <v>0</v>
      </c>
      <c r="I407" s="112">
        <v>0</v>
      </c>
      <c r="J407" s="241">
        <v>1.3135593220338984</v>
      </c>
      <c r="K407" s="241">
        <v>1.3135593220338984</v>
      </c>
      <c r="L407" s="241" t="s">
        <v>929</v>
      </c>
      <c r="M407" s="241" t="s">
        <v>929</v>
      </c>
    </row>
    <row r="408" spans="1:13" s="63" customFormat="1" ht="12" customHeight="1" x14ac:dyDescent="0.15">
      <c r="A408" s="134" t="s">
        <v>486</v>
      </c>
      <c r="B408" s="112">
        <v>22</v>
      </c>
      <c r="C408" s="112">
        <v>21</v>
      </c>
      <c r="D408" s="112">
        <v>1</v>
      </c>
      <c r="E408" s="112">
        <v>0</v>
      </c>
      <c r="F408" s="112">
        <v>34</v>
      </c>
      <c r="G408" s="112">
        <v>30</v>
      </c>
      <c r="H408" s="112">
        <v>4</v>
      </c>
      <c r="I408" s="112">
        <v>0</v>
      </c>
      <c r="J408" s="241">
        <v>1.5454545454545454</v>
      </c>
      <c r="K408" s="241">
        <v>1.4285714285714286</v>
      </c>
      <c r="L408" s="241">
        <v>4</v>
      </c>
      <c r="M408" s="241" t="s">
        <v>929</v>
      </c>
    </row>
    <row r="409" spans="1:13" s="63" customFormat="1" ht="12" customHeight="1" x14ac:dyDescent="0.15">
      <c r="A409" s="134" t="s">
        <v>944</v>
      </c>
      <c r="B409" s="112">
        <v>626</v>
      </c>
      <c r="C409" s="112">
        <v>273</v>
      </c>
      <c r="D409" s="112">
        <v>351</v>
      </c>
      <c r="E409" s="112">
        <v>2</v>
      </c>
      <c r="F409" s="112">
        <v>399</v>
      </c>
      <c r="G409" s="112">
        <v>353</v>
      </c>
      <c r="H409" s="112">
        <v>38</v>
      </c>
      <c r="I409" s="112">
        <v>9</v>
      </c>
      <c r="J409" s="241">
        <v>0.63738019169329074</v>
      </c>
      <c r="K409" s="241">
        <v>1.2930402930402931</v>
      </c>
      <c r="L409" s="241">
        <v>0.10826210826210826</v>
      </c>
      <c r="M409" s="241">
        <v>4.5</v>
      </c>
    </row>
    <row r="410" spans="1:13" s="63" customFormat="1" ht="36.75" customHeight="1" x14ac:dyDescent="0.15">
      <c r="A410" s="134" t="s">
        <v>945</v>
      </c>
      <c r="B410" s="112">
        <v>489</v>
      </c>
      <c r="C410" s="112">
        <v>260</v>
      </c>
      <c r="D410" s="112">
        <v>227</v>
      </c>
      <c r="E410" s="112">
        <v>2</v>
      </c>
      <c r="F410" s="112">
        <v>393</v>
      </c>
      <c r="G410" s="112">
        <v>348</v>
      </c>
      <c r="H410" s="112">
        <v>36</v>
      </c>
      <c r="I410" s="112">
        <v>9</v>
      </c>
      <c r="J410" s="241">
        <v>0.80368098159509205</v>
      </c>
      <c r="K410" s="241">
        <v>1.3384615384615384</v>
      </c>
      <c r="L410" s="241">
        <v>0.15859030837004406</v>
      </c>
      <c r="M410" s="241">
        <v>4.5</v>
      </c>
    </row>
    <row r="411" spans="1:13" s="63" customFormat="1" ht="36.75" customHeight="1" x14ac:dyDescent="0.15">
      <c r="A411" s="134" t="s">
        <v>932</v>
      </c>
      <c r="B411" s="112">
        <v>137</v>
      </c>
      <c r="C411" s="112">
        <v>13</v>
      </c>
      <c r="D411" s="112">
        <v>124</v>
      </c>
      <c r="E411" s="112">
        <v>0</v>
      </c>
      <c r="F411" s="112">
        <v>7</v>
      </c>
      <c r="G411" s="112">
        <v>5</v>
      </c>
      <c r="H411" s="112">
        <v>2</v>
      </c>
      <c r="I411" s="112">
        <v>0</v>
      </c>
      <c r="J411" s="241">
        <v>5.1094890510948905E-2</v>
      </c>
      <c r="K411" s="241">
        <v>0.38461538461538464</v>
      </c>
      <c r="L411" s="241">
        <v>1.6129032258064516E-2</v>
      </c>
      <c r="M411" s="241" t="s">
        <v>929</v>
      </c>
    </row>
    <row r="412" spans="1:13" s="63" customFormat="1" ht="21.95" customHeight="1" x14ac:dyDescent="0.15">
      <c r="A412" s="134"/>
      <c r="B412" s="243" t="s">
        <v>123</v>
      </c>
      <c r="C412" s="112"/>
      <c r="D412" s="112"/>
      <c r="E412" s="112"/>
      <c r="F412" s="112"/>
      <c r="G412" s="112"/>
      <c r="H412" s="112"/>
      <c r="I412" s="112"/>
      <c r="J412" s="241"/>
      <c r="K412" s="241" t="s">
        <v>933</v>
      </c>
      <c r="L412" s="241" t="s">
        <v>933</v>
      </c>
      <c r="M412" s="241" t="s">
        <v>933</v>
      </c>
    </row>
    <row r="413" spans="1:13" s="63" customFormat="1" ht="12" customHeight="1" x14ac:dyDescent="0.15">
      <c r="A413" s="134"/>
      <c r="B413" s="112"/>
      <c r="C413" s="112"/>
      <c r="D413" s="112"/>
      <c r="E413" s="112"/>
      <c r="F413" s="112"/>
      <c r="G413" s="112"/>
      <c r="H413" s="112"/>
      <c r="I413" s="112"/>
      <c r="J413" s="241"/>
      <c r="K413" s="241" t="s">
        <v>933</v>
      </c>
      <c r="L413" s="241" t="s">
        <v>933</v>
      </c>
      <c r="M413" s="241" t="s">
        <v>933</v>
      </c>
    </row>
    <row r="414" spans="1:13" s="63" customFormat="1" ht="12" customHeight="1" x14ac:dyDescent="0.15">
      <c r="A414" s="134" t="s">
        <v>418</v>
      </c>
      <c r="B414" s="112">
        <v>57</v>
      </c>
      <c r="C414" s="112">
        <v>27</v>
      </c>
      <c r="D414" s="112">
        <v>29</v>
      </c>
      <c r="E414" s="112">
        <v>0</v>
      </c>
      <c r="F414" s="112">
        <v>20</v>
      </c>
      <c r="G414" s="112">
        <v>15</v>
      </c>
      <c r="H414" s="112">
        <v>5</v>
      </c>
      <c r="I414" s="112">
        <v>0</v>
      </c>
      <c r="J414" s="241">
        <v>0.35087719298245612</v>
      </c>
      <c r="K414" s="241">
        <v>0.55555555555555558</v>
      </c>
      <c r="L414" s="241">
        <v>0.17241379310344829</v>
      </c>
      <c r="M414" s="241" t="s">
        <v>929</v>
      </c>
    </row>
    <row r="415" spans="1:13" s="63" customFormat="1" ht="12" customHeight="1" x14ac:dyDescent="0.15">
      <c r="A415" s="134" t="s">
        <v>437</v>
      </c>
      <c r="B415" s="112">
        <v>1</v>
      </c>
      <c r="C415" s="112">
        <v>1</v>
      </c>
      <c r="D415" s="112">
        <v>0</v>
      </c>
      <c r="E415" s="112">
        <v>0</v>
      </c>
      <c r="F415" s="112">
        <v>0</v>
      </c>
      <c r="G415" s="112">
        <v>0</v>
      </c>
      <c r="H415" s="112">
        <v>0</v>
      </c>
      <c r="I415" s="112">
        <v>0</v>
      </c>
      <c r="J415" s="241"/>
      <c r="K415" s="241"/>
      <c r="L415" s="241"/>
      <c r="M415" s="241"/>
    </row>
    <row r="416" spans="1:13" s="63" customFormat="1" ht="12" customHeight="1" x14ac:dyDescent="0.15">
      <c r="A416" s="134" t="s">
        <v>440</v>
      </c>
      <c r="B416" s="112">
        <v>393</v>
      </c>
      <c r="C416" s="112">
        <v>205</v>
      </c>
      <c r="D416" s="112">
        <v>150</v>
      </c>
      <c r="E416" s="112">
        <v>38</v>
      </c>
      <c r="F416" s="112">
        <v>373</v>
      </c>
      <c r="G416" s="112">
        <v>297</v>
      </c>
      <c r="H416" s="112">
        <v>46</v>
      </c>
      <c r="I416" s="112">
        <v>31</v>
      </c>
      <c r="J416" s="241">
        <v>0.94910941475826971</v>
      </c>
      <c r="K416" s="241">
        <v>1.448780487804878</v>
      </c>
      <c r="L416" s="241">
        <v>0.30666666666666664</v>
      </c>
      <c r="M416" s="241">
        <v>0.81578947368421051</v>
      </c>
    </row>
    <row r="417" spans="1:13" s="63" customFormat="1" ht="12" customHeight="1" x14ac:dyDescent="0.15">
      <c r="A417" s="134" t="s">
        <v>451</v>
      </c>
      <c r="B417" s="112">
        <v>149</v>
      </c>
      <c r="C417" s="112">
        <v>110</v>
      </c>
      <c r="D417" s="112">
        <v>38</v>
      </c>
      <c r="E417" s="112">
        <v>0</v>
      </c>
      <c r="F417" s="112">
        <v>225</v>
      </c>
      <c r="G417" s="112">
        <v>211</v>
      </c>
      <c r="H417" s="112">
        <v>14</v>
      </c>
      <c r="I417" s="112">
        <v>0</v>
      </c>
      <c r="J417" s="241">
        <v>1.5100671140939597</v>
      </c>
      <c r="K417" s="241">
        <v>1.9181818181818182</v>
      </c>
      <c r="L417" s="241">
        <v>0.36842105263157893</v>
      </c>
      <c r="M417" s="241" t="s">
        <v>929</v>
      </c>
    </row>
    <row r="418" spans="1:13" s="63" customFormat="1" ht="12" customHeight="1" x14ac:dyDescent="0.15">
      <c r="A418" s="134" t="s">
        <v>462</v>
      </c>
      <c r="B418" s="112">
        <v>57</v>
      </c>
      <c r="C418" s="112">
        <v>19</v>
      </c>
      <c r="D418" s="112">
        <v>36</v>
      </c>
      <c r="E418" s="112">
        <v>1</v>
      </c>
      <c r="F418" s="112">
        <v>39</v>
      </c>
      <c r="G418" s="112">
        <v>27</v>
      </c>
      <c r="H418" s="112">
        <v>7</v>
      </c>
      <c r="I418" s="112">
        <v>6</v>
      </c>
      <c r="J418" s="241">
        <v>0.68421052631578949</v>
      </c>
      <c r="K418" s="241">
        <v>1.4210526315789473</v>
      </c>
      <c r="L418" s="241">
        <v>0.19444444444444445</v>
      </c>
      <c r="M418" s="241">
        <v>6</v>
      </c>
    </row>
    <row r="419" spans="1:13" s="63" customFormat="1" ht="12" customHeight="1" x14ac:dyDescent="0.15">
      <c r="A419" s="134" t="s">
        <v>114</v>
      </c>
      <c r="B419" s="112">
        <v>56</v>
      </c>
      <c r="C419" s="112">
        <v>56</v>
      </c>
      <c r="D419" s="112">
        <v>0</v>
      </c>
      <c r="E419" s="112">
        <v>0</v>
      </c>
      <c r="F419" s="112">
        <v>47</v>
      </c>
      <c r="G419" s="112">
        <v>47</v>
      </c>
      <c r="H419" s="112">
        <v>0</v>
      </c>
      <c r="I419" s="112">
        <v>0</v>
      </c>
      <c r="J419" s="241">
        <v>0.8392857142857143</v>
      </c>
      <c r="K419" s="241">
        <v>0.8392857142857143</v>
      </c>
      <c r="L419" s="241" t="s">
        <v>929</v>
      </c>
      <c r="M419" s="241" t="s">
        <v>929</v>
      </c>
    </row>
    <row r="420" spans="1:13" s="63" customFormat="1" ht="12" customHeight="1" x14ac:dyDescent="0.15">
      <c r="A420" s="134" t="s">
        <v>474</v>
      </c>
      <c r="B420" s="112">
        <v>213</v>
      </c>
      <c r="C420" s="112">
        <v>185</v>
      </c>
      <c r="D420" s="112">
        <v>29</v>
      </c>
      <c r="E420" s="112">
        <v>0</v>
      </c>
      <c r="F420" s="112">
        <v>412</v>
      </c>
      <c r="G420" s="112">
        <v>407</v>
      </c>
      <c r="H420" s="112">
        <v>6</v>
      </c>
      <c r="I420" s="112">
        <v>0</v>
      </c>
      <c r="J420" s="241">
        <v>1.9342723004694835</v>
      </c>
      <c r="K420" s="241">
        <v>2.2000000000000002</v>
      </c>
      <c r="L420" s="241">
        <v>0.20689655172413793</v>
      </c>
      <c r="M420" s="241" t="s">
        <v>929</v>
      </c>
    </row>
    <row r="421" spans="1:13" s="63" customFormat="1" ht="12" customHeight="1" x14ac:dyDescent="0.15">
      <c r="A421" s="134" t="s">
        <v>486</v>
      </c>
      <c r="B421" s="112">
        <v>39</v>
      </c>
      <c r="C421" s="112">
        <v>33</v>
      </c>
      <c r="D421" s="112">
        <v>6</v>
      </c>
      <c r="E421" s="112">
        <v>0</v>
      </c>
      <c r="F421" s="112">
        <v>45</v>
      </c>
      <c r="G421" s="112">
        <v>45</v>
      </c>
      <c r="H421" s="112">
        <v>0</v>
      </c>
      <c r="I421" s="112">
        <v>0</v>
      </c>
      <c r="J421" s="241">
        <v>1.1538461538461537</v>
      </c>
      <c r="K421" s="241">
        <v>1.3636363636363635</v>
      </c>
      <c r="L421" s="241" t="s">
        <v>929</v>
      </c>
      <c r="M421" s="241" t="s">
        <v>929</v>
      </c>
    </row>
    <row r="422" spans="1:13" s="63" customFormat="1" ht="12" customHeight="1" x14ac:dyDescent="0.15">
      <c r="A422" s="134" t="s">
        <v>944</v>
      </c>
      <c r="B422" s="112">
        <v>1041</v>
      </c>
      <c r="C422" s="112">
        <v>713</v>
      </c>
      <c r="D422" s="112">
        <v>289</v>
      </c>
      <c r="E422" s="112">
        <v>39</v>
      </c>
      <c r="F422" s="112">
        <v>1163</v>
      </c>
      <c r="G422" s="112">
        <v>1050</v>
      </c>
      <c r="H422" s="112">
        <v>77</v>
      </c>
      <c r="I422" s="112">
        <v>36</v>
      </c>
      <c r="J422" s="241">
        <v>1.1171950048030739</v>
      </c>
      <c r="K422" s="241">
        <v>1.4726507713884993</v>
      </c>
      <c r="L422" s="241">
        <v>0.26643598615916952</v>
      </c>
      <c r="M422" s="241">
        <v>0.92307692307692313</v>
      </c>
    </row>
    <row r="423" spans="1:13" s="63" customFormat="1" ht="36.75" customHeight="1" x14ac:dyDescent="0.15">
      <c r="A423" s="134" t="s">
        <v>945</v>
      </c>
      <c r="B423" s="112">
        <v>984</v>
      </c>
      <c r="C423" s="112">
        <v>694</v>
      </c>
      <c r="D423" s="112">
        <v>253</v>
      </c>
      <c r="E423" s="112">
        <v>38</v>
      </c>
      <c r="F423" s="112">
        <v>1124</v>
      </c>
      <c r="G423" s="112">
        <v>1024</v>
      </c>
      <c r="H423" s="112">
        <v>70</v>
      </c>
      <c r="I423" s="112">
        <v>31</v>
      </c>
      <c r="J423" s="241"/>
      <c r="K423" s="241"/>
      <c r="L423" s="241"/>
      <c r="M423" s="241"/>
    </row>
    <row r="424" spans="1:13" s="63" customFormat="1" ht="36.75" customHeight="1" x14ac:dyDescent="0.15">
      <c r="A424" s="134" t="s">
        <v>932</v>
      </c>
      <c r="B424" s="112">
        <v>57</v>
      </c>
      <c r="C424" s="112">
        <v>19</v>
      </c>
      <c r="D424" s="112">
        <v>36</v>
      </c>
      <c r="E424" s="112">
        <v>1</v>
      </c>
      <c r="F424" s="112">
        <v>39</v>
      </c>
      <c r="G424" s="112">
        <v>27</v>
      </c>
      <c r="H424" s="112">
        <v>7</v>
      </c>
      <c r="I424" s="112">
        <v>6</v>
      </c>
      <c r="J424" s="241"/>
      <c r="K424" s="241">
        <v>0.70370370370370372</v>
      </c>
      <c r="L424" s="241">
        <v>5.1428571428571432</v>
      </c>
      <c r="M424" s="241">
        <v>0.16666666666666666</v>
      </c>
    </row>
    <row r="425" spans="1:13" s="63" customFormat="1" ht="12" customHeight="1" x14ac:dyDescent="0.15">
      <c r="A425" s="134"/>
      <c r="B425" s="112"/>
      <c r="C425" s="112"/>
      <c r="D425" s="112"/>
      <c r="E425" s="112"/>
      <c r="F425" s="112"/>
      <c r="G425" s="112"/>
      <c r="H425" s="112"/>
      <c r="I425" s="112"/>
      <c r="J425" s="241"/>
      <c r="K425" s="241"/>
      <c r="L425" s="241"/>
      <c r="M425" s="241"/>
    </row>
    <row r="426" spans="1:13" s="63" customFormat="1" ht="12" customHeight="1" x14ac:dyDescent="0.15">
      <c r="A426" s="134"/>
      <c r="B426" s="112"/>
      <c r="C426" s="112"/>
      <c r="D426" s="112"/>
      <c r="E426" s="112"/>
      <c r="F426" s="112"/>
      <c r="G426" s="112"/>
      <c r="H426" s="112"/>
      <c r="I426" s="112"/>
      <c r="J426" s="241"/>
      <c r="K426" s="241"/>
      <c r="L426" s="241"/>
      <c r="M426" s="241"/>
    </row>
    <row r="427" spans="1:13" s="63" customFormat="1" ht="12" customHeight="1" x14ac:dyDescent="0.15">
      <c r="A427" s="134"/>
      <c r="B427" s="112"/>
      <c r="C427" s="112"/>
      <c r="D427" s="112"/>
      <c r="E427" s="112"/>
      <c r="F427" s="112"/>
      <c r="G427" s="112"/>
      <c r="H427" s="112"/>
      <c r="I427" s="112"/>
      <c r="J427" s="241"/>
      <c r="K427" s="241"/>
      <c r="L427" s="241"/>
      <c r="M427" s="241"/>
    </row>
    <row r="428" spans="1:13" s="63" customFormat="1" ht="12" customHeight="1" x14ac:dyDescent="0.15">
      <c r="A428" s="134"/>
      <c r="B428" s="112"/>
      <c r="C428" s="112"/>
      <c r="D428" s="112"/>
      <c r="E428" s="112"/>
      <c r="F428" s="112"/>
      <c r="G428" s="112"/>
      <c r="H428" s="112"/>
      <c r="I428" s="112"/>
      <c r="J428" s="241"/>
      <c r="K428" s="241"/>
      <c r="L428" s="241"/>
      <c r="M428" s="241"/>
    </row>
    <row r="429" spans="1:13" s="63" customFormat="1" ht="12" customHeight="1" x14ac:dyDescent="0.15">
      <c r="A429" s="134"/>
      <c r="B429" s="112"/>
      <c r="C429" s="112"/>
      <c r="D429" s="112"/>
      <c r="E429" s="112"/>
      <c r="F429" s="112"/>
      <c r="G429" s="112"/>
      <c r="H429" s="112"/>
      <c r="I429" s="112"/>
      <c r="J429" s="241"/>
      <c r="K429" s="241"/>
      <c r="L429" s="241"/>
      <c r="M429" s="241"/>
    </row>
    <row r="430" spans="1:13" s="63" customFormat="1" ht="12" customHeight="1" x14ac:dyDescent="0.15">
      <c r="A430" s="134"/>
      <c r="B430" s="112"/>
      <c r="C430" s="112"/>
      <c r="D430" s="112"/>
      <c r="E430" s="112"/>
      <c r="F430" s="112"/>
      <c r="G430" s="112"/>
      <c r="H430" s="112"/>
      <c r="I430" s="112"/>
      <c r="J430" s="241"/>
      <c r="K430" s="241"/>
      <c r="L430" s="241"/>
      <c r="M430" s="241"/>
    </row>
    <row r="431" spans="1:13" s="63" customFormat="1" ht="12" customHeight="1" x14ac:dyDescent="0.15">
      <c r="A431" s="134"/>
      <c r="B431" s="112"/>
      <c r="C431" s="112"/>
      <c r="D431" s="112"/>
      <c r="E431" s="112"/>
      <c r="F431" s="112"/>
      <c r="G431" s="112"/>
      <c r="H431" s="112"/>
      <c r="I431" s="112"/>
      <c r="J431" s="241"/>
      <c r="K431" s="241"/>
      <c r="L431" s="241"/>
      <c r="M431" s="241"/>
    </row>
    <row r="432" spans="1:13" s="63" customFormat="1" ht="12" customHeight="1" x14ac:dyDescent="0.15">
      <c r="A432" s="134"/>
      <c r="B432" s="112"/>
      <c r="C432" s="112"/>
      <c r="D432" s="112"/>
      <c r="E432" s="112"/>
      <c r="F432" s="112"/>
      <c r="G432" s="112"/>
      <c r="H432" s="112"/>
      <c r="I432" s="112"/>
      <c r="J432" s="241"/>
      <c r="K432" s="241"/>
      <c r="L432" s="241"/>
      <c r="M432" s="241"/>
    </row>
    <row r="433" spans="1:13" s="63" customFormat="1" ht="12" customHeight="1" x14ac:dyDescent="0.15">
      <c r="A433" s="134"/>
      <c r="B433" s="112"/>
      <c r="C433" s="112"/>
      <c r="D433" s="112"/>
      <c r="E433" s="112"/>
      <c r="F433" s="112"/>
      <c r="G433" s="112"/>
      <c r="H433" s="112"/>
      <c r="I433" s="112"/>
      <c r="J433" s="241"/>
      <c r="K433" s="241"/>
      <c r="L433" s="241"/>
      <c r="M433" s="241"/>
    </row>
    <row r="434" spans="1:13" s="63" customFormat="1" ht="12" customHeight="1" x14ac:dyDescent="0.15">
      <c r="A434" s="134"/>
      <c r="B434" s="112"/>
      <c r="C434" s="112"/>
      <c r="D434" s="112"/>
      <c r="E434" s="112"/>
      <c r="F434" s="112"/>
      <c r="G434" s="112"/>
      <c r="H434" s="112"/>
      <c r="I434" s="112"/>
      <c r="J434" s="241"/>
      <c r="K434" s="241"/>
      <c r="L434" s="241"/>
      <c r="M434" s="241"/>
    </row>
    <row r="435" spans="1:13" s="63" customFormat="1" ht="12" customHeight="1" x14ac:dyDescent="0.15">
      <c r="A435" s="238" t="s">
        <v>934</v>
      </c>
      <c r="B435" s="112"/>
      <c r="C435" s="112"/>
      <c r="D435" s="112"/>
      <c r="E435" s="112"/>
      <c r="F435" s="112"/>
      <c r="G435" s="112"/>
      <c r="H435" s="112"/>
      <c r="I435" s="112"/>
      <c r="J435" s="241"/>
      <c r="K435" s="241"/>
      <c r="L435" s="241"/>
      <c r="M435" s="241"/>
    </row>
    <row r="436" spans="1:13" s="63" customFormat="1" ht="12" customHeight="1" x14ac:dyDescent="0.15">
      <c r="A436" s="242" t="s">
        <v>946</v>
      </c>
      <c r="B436" s="112"/>
      <c r="C436" s="112"/>
      <c r="D436" s="112"/>
      <c r="E436" s="112"/>
      <c r="F436" s="112"/>
      <c r="G436" s="112"/>
      <c r="H436" s="112"/>
      <c r="I436" s="112"/>
      <c r="J436" s="241"/>
      <c r="K436" s="241"/>
      <c r="L436" s="241"/>
      <c r="M436" s="241"/>
    </row>
    <row r="437" spans="1:13" s="63" customFormat="1" ht="12" customHeight="1" x14ac:dyDescent="0.15">
      <c r="A437" s="134" t="s">
        <v>947</v>
      </c>
      <c r="B437" s="112"/>
      <c r="C437" s="112"/>
      <c r="D437" s="112"/>
      <c r="E437" s="112"/>
      <c r="F437" s="112"/>
      <c r="G437" s="112"/>
      <c r="H437" s="112"/>
      <c r="I437" s="112"/>
      <c r="J437" s="241"/>
      <c r="K437" s="241"/>
      <c r="L437" s="241"/>
      <c r="M437" s="241"/>
    </row>
    <row r="438" spans="1:13" s="63" customFormat="1" ht="12" customHeight="1" x14ac:dyDescent="0.15">
      <c r="A438" s="134"/>
      <c r="B438" s="112"/>
      <c r="C438" s="112"/>
      <c r="D438" s="112"/>
      <c r="E438" s="112"/>
      <c r="F438" s="112"/>
      <c r="G438" s="112"/>
      <c r="H438" s="112"/>
      <c r="I438" s="112"/>
      <c r="J438" s="241"/>
      <c r="K438" s="241"/>
      <c r="L438" s="241"/>
      <c r="M438" s="241"/>
    </row>
    <row r="439" spans="1:13" s="63" customFormat="1" ht="12" customHeight="1" x14ac:dyDescent="0.15">
      <c r="A439" s="134"/>
      <c r="B439" s="112"/>
      <c r="C439" s="112"/>
      <c r="D439" s="112"/>
      <c r="E439" s="112"/>
      <c r="F439" s="112"/>
      <c r="G439" s="112"/>
      <c r="H439" s="112"/>
      <c r="I439" s="112"/>
      <c r="J439" s="241"/>
      <c r="K439" s="241"/>
      <c r="L439" s="241"/>
      <c r="M439" s="241"/>
    </row>
    <row r="440" spans="1:13" s="63" customFormat="1" ht="12" customHeight="1" x14ac:dyDescent="0.15">
      <c r="A440" s="320" t="s">
        <v>73</v>
      </c>
      <c r="B440" s="320"/>
      <c r="C440" s="320"/>
      <c r="D440" s="320"/>
      <c r="E440" s="320"/>
      <c r="F440" s="112"/>
      <c r="G440" s="112"/>
      <c r="H440" s="112"/>
      <c r="I440" s="112"/>
      <c r="J440" s="241"/>
      <c r="K440" s="241"/>
      <c r="L440" s="241"/>
      <c r="M440" s="241"/>
    </row>
    <row r="441" spans="1:13" s="63" customFormat="1" ht="27" customHeight="1" x14ac:dyDescent="0.15">
      <c r="B441" s="243" t="s">
        <v>504</v>
      </c>
      <c r="F441" s="112"/>
      <c r="G441" s="112"/>
      <c r="H441" s="112"/>
      <c r="I441" s="112"/>
      <c r="J441" s="241"/>
      <c r="K441" s="241"/>
      <c r="L441" s="241"/>
      <c r="M441" s="241"/>
    </row>
    <row r="442" spans="1:13" s="63" customFormat="1" ht="21.95" customHeight="1" x14ac:dyDescent="0.15">
      <c r="A442" s="134"/>
      <c r="B442" s="243" t="s">
        <v>124</v>
      </c>
      <c r="C442" s="112"/>
      <c r="D442" s="112"/>
      <c r="E442" s="112"/>
      <c r="F442" s="112"/>
      <c r="G442" s="112"/>
      <c r="H442" s="112"/>
      <c r="I442" s="112"/>
      <c r="J442" s="241"/>
      <c r="K442" s="241" t="s">
        <v>933</v>
      </c>
      <c r="L442" s="241" t="s">
        <v>933</v>
      </c>
      <c r="M442" s="241" t="s">
        <v>933</v>
      </c>
    </row>
    <row r="443" spans="1:13" s="63" customFormat="1" ht="12" customHeight="1" x14ac:dyDescent="0.2">
      <c r="A443" s="134"/>
      <c r="B443" s="245"/>
      <c r="C443" s="112"/>
      <c r="D443" s="112"/>
      <c r="E443" s="112"/>
      <c r="F443" s="112"/>
      <c r="G443" s="112"/>
      <c r="H443" s="112"/>
      <c r="I443" s="112"/>
      <c r="J443" s="241"/>
      <c r="K443" s="241" t="s">
        <v>933</v>
      </c>
      <c r="L443" s="241" t="s">
        <v>933</v>
      </c>
      <c r="M443" s="241" t="s">
        <v>933</v>
      </c>
    </row>
    <row r="444" spans="1:13" s="63" customFormat="1" ht="12" customHeight="1" x14ac:dyDescent="0.15">
      <c r="A444" s="134" t="s">
        <v>440</v>
      </c>
      <c r="B444" s="112">
        <v>38</v>
      </c>
      <c r="C444" s="112">
        <v>38</v>
      </c>
      <c r="D444" s="112">
        <v>0</v>
      </c>
      <c r="E444" s="112">
        <v>0</v>
      </c>
      <c r="F444" s="112">
        <v>100</v>
      </c>
      <c r="G444" s="112">
        <v>88</v>
      </c>
      <c r="H444" s="112">
        <v>13</v>
      </c>
      <c r="I444" s="112">
        <v>0</v>
      </c>
      <c r="J444" s="241">
        <v>2.6315789473684212</v>
      </c>
      <c r="K444" s="241">
        <v>2.3157894736842106</v>
      </c>
      <c r="L444" s="241" t="s">
        <v>929</v>
      </c>
      <c r="M444" s="241" t="s">
        <v>929</v>
      </c>
    </row>
    <row r="445" spans="1:13" s="63" customFormat="1" ht="12" customHeight="1" x14ac:dyDescent="0.15">
      <c r="A445" s="134" t="s">
        <v>451</v>
      </c>
      <c r="B445" s="112">
        <v>5</v>
      </c>
      <c r="C445" s="112">
        <v>5</v>
      </c>
      <c r="D445" s="112">
        <v>0</v>
      </c>
      <c r="E445" s="112">
        <v>0</v>
      </c>
      <c r="F445" s="112">
        <v>33</v>
      </c>
      <c r="G445" s="112">
        <v>33</v>
      </c>
      <c r="H445" s="112">
        <v>0</v>
      </c>
      <c r="I445" s="112">
        <v>0</v>
      </c>
      <c r="J445" s="241">
        <v>6.6</v>
      </c>
      <c r="K445" s="241">
        <v>6.6</v>
      </c>
      <c r="L445" s="241" t="s">
        <v>929</v>
      </c>
      <c r="M445" s="241" t="s">
        <v>929</v>
      </c>
    </row>
    <row r="446" spans="1:13" s="63" customFormat="1" ht="12" customHeight="1" x14ac:dyDescent="0.15">
      <c r="A446" s="134" t="s">
        <v>462</v>
      </c>
      <c r="B446" s="112">
        <v>8</v>
      </c>
      <c r="C446" s="112">
        <v>8</v>
      </c>
      <c r="D446" s="112">
        <v>0</v>
      </c>
      <c r="E446" s="112">
        <v>0</v>
      </c>
      <c r="F446" s="112">
        <v>10</v>
      </c>
      <c r="G446" s="112">
        <v>10</v>
      </c>
      <c r="H446" s="112">
        <v>0</v>
      </c>
      <c r="I446" s="112">
        <v>0</v>
      </c>
      <c r="J446" s="241">
        <v>1.25</v>
      </c>
      <c r="K446" s="241">
        <v>1.25</v>
      </c>
      <c r="L446" s="241" t="s">
        <v>929</v>
      </c>
      <c r="M446" s="241" t="s">
        <v>929</v>
      </c>
    </row>
    <row r="447" spans="1:13" s="63" customFormat="1" ht="12" customHeight="1" x14ac:dyDescent="0.15">
      <c r="A447" s="134" t="s">
        <v>114</v>
      </c>
      <c r="B447" s="112">
        <v>8</v>
      </c>
      <c r="C447" s="112">
        <v>8</v>
      </c>
      <c r="D447" s="112">
        <v>0</v>
      </c>
      <c r="E447" s="112">
        <v>0</v>
      </c>
      <c r="F447" s="112">
        <v>34</v>
      </c>
      <c r="G447" s="112">
        <v>34</v>
      </c>
      <c r="H447" s="112">
        <v>0</v>
      </c>
      <c r="I447" s="112">
        <v>0</v>
      </c>
      <c r="J447" s="241">
        <v>4.25</v>
      </c>
      <c r="K447" s="241">
        <v>4.25</v>
      </c>
      <c r="L447" s="241" t="s">
        <v>929</v>
      </c>
      <c r="M447" s="241" t="s">
        <v>929</v>
      </c>
    </row>
    <row r="448" spans="1:13" s="63" customFormat="1" ht="12" customHeight="1" x14ac:dyDescent="0.15">
      <c r="A448" s="134" t="s">
        <v>474</v>
      </c>
      <c r="B448" s="112">
        <v>41</v>
      </c>
      <c r="C448" s="112">
        <v>41</v>
      </c>
      <c r="D448" s="112">
        <v>0</v>
      </c>
      <c r="E448" s="112">
        <v>0</v>
      </c>
      <c r="F448" s="112">
        <v>114</v>
      </c>
      <c r="G448" s="112">
        <v>114</v>
      </c>
      <c r="H448" s="112">
        <v>0</v>
      </c>
      <c r="I448" s="112">
        <v>0</v>
      </c>
      <c r="J448" s="241">
        <v>2.7804878048780486</v>
      </c>
      <c r="K448" s="241">
        <v>2.7804878048780486</v>
      </c>
      <c r="L448" s="241" t="s">
        <v>929</v>
      </c>
      <c r="M448" s="241" t="s">
        <v>929</v>
      </c>
    </row>
    <row r="449" spans="1:13" s="63" customFormat="1" ht="12" customHeight="1" x14ac:dyDescent="0.15">
      <c r="A449" s="134" t="s">
        <v>486</v>
      </c>
      <c r="B449" s="112">
        <v>2</v>
      </c>
      <c r="C449" s="112">
        <v>2</v>
      </c>
      <c r="D449" s="112">
        <v>0</v>
      </c>
      <c r="E449" s="112">
        <v>0</v>
      </c>
      <c r="F449" s="112">
        <v>13</v>
      </c>
      <c r="G449" s="112">
        <v>13</v>
      </c>
      <c r="H449" s="112">
        <v>0</v>
      </c>
      <c r="I449" s="112">
        <v>0</v>
      </c>
      <c r="J449" s="241">
        <v>6.5</v>
      </c>
      <c r="K449" s="241">
        <v>6.5</v>
      </c>
      <c r="L449" s="241" t="s">
        <v>929</v>
      </c>
      <c r="M449" s="241" t="s">
        <v>929</v>
      </c>
    </row>
    <row r="450" spans="1:13" s="63" customFormat="1" ht="12" customHeight="1" x14ac:dyDescent="0.15">
      <c r="A450" s="134" t="s">
        <v>944</v>
      </c>
      <c r="B450" s="112">
        <v>143</v>
      </c>
      <c r="C450" s="112">
        <v>143</v>
      </c>
      <c r="D450" s="112">
        <v>0</v>
      </c>
      <c r="E450" s="112">
        <v>0</v>
      </c>
      <c r="F450" s="112">
        <v>303</v>
      </c>
      <c r="G450" s="112">
        <v>291</v>
      </c>
      <c r="H450" s="112">
        <v>13</v>
      </c>
      <c r="I450" s="112">
        <v>0</v>
      </c>
      <c r="J450" s="241">
        <v>2.1188811188811187</v>
      </c>
      <c r="K450" s="241">
        <v>2.034965034965035</v>
      </c>
      <c r="L450" s="241" t="s">
        <v>929</v>
      </c>
      <c r="M450" s="241" t="s">
        <v>929</v>
      </c>
    </row>
    <row r="451" spans="1:13" s="63" customFormat="1" ht="36.75" customHeight="1" x14ac:dyDescent="0.15">
      <c r="A451" s="134" t="s">
        <v>945</v>
      </c>
      <c r="B451" s="112">
        <v>136</v>
      </c>
      <c r="C451" s="112">
        <v>136</v>
      </c>
      <c r="D451" s="112">
        <v>0</v>
      </c>
      <c r="E451" s="112">
        <v>0</v>
      </c>
      <c r="F451" s="112">
        <v>293</v>
      </c>
      <c r="G451" s="112">
        <v>281</v>
      </c>
      <c r="H451" s="112">
        <v>13</v>
      </c>
      <c r="I451" s="112">
        <v>0</v>
      </c>
      <c r="J451" s="241">
        <v>2.1544117647058822</v>
      </c>
      <c r="K451" s="241">
        <v>2.0661764705882355</v>
      </c>
      <c r="L451" s="241" t="s">
        <v>929</v>
      </c>
      <c r="M451" s="241" t="s">
        <v>929</v>
      </c>
    </row>
    <row r="452" spans="1:13" s="63" customFormat="1" ht="36.75" customHeight="1" x14ac:dyDescent="0.15">
      <c r="A452" s="134" t="s">
        <v>932</v>
      </c>
      <c r="B452" s="112">
        <v>8</v>
      </c>
      <c r="C452" s="112">
        <v>8</v>
      </c>
      <c r="D452" s="112">
        <v>0</v>
      </c>
      <c r="E452" s="112">
        <v>0</v>
      </c>
      <c r="F452" s="112">
        <v>10</v>
      </c>
      <c r="G452" s="112">
        <v>10</v>
      </c>
      <c r="H452" s="112">
        <v>0</v>
      </c>
      <c r="I452" s="112">
        <v>0</v>
      </c>
      <c r="J452" s="241">
        <v>1.25</v>
      </c>
      <c r="K452" s="241">
        <v>1.25</v>
      </c>
      <c r="L452" s="241" t="s">
        <v>929</v>
      </c>
      <c r="M452" s="241" t="s">
        <v>929</v>
      </c>
    </row>
    <row r="453" spans="1:13" s="63" customFormat="1" ht="21.75" customHeight="1" x14ac:dyDescent="0.15">
      <c r="A453" s="134"/>
      <c r="B453" s="243" t="s">
        <v>125</v>
      </c>
      <c r="C453" s="112"/>
      <c r="D453" s="112"/>
      <c r="E453" s="112"/>
      <c r="F453" s="112"/>
      <c r="G453" s="112"/>
      <c r="H453" s="112"/>
      <c r="I453" s="112"/>
      <c r="J453" s="241"/>
      <c r="K453" s="241" t="s">
        <v>933</v>
      </c>
      <c r="L453" s="241" t="s">
        <v>933</v>
      </c>
      <c r="M453" s="241" t="s">
        <v>933</v>
      </c>
    </row>
    <row r="454" spans="1:13" s="63" customFormat="1" ht="12" customHeight="1" x14ac:dyDescent="0.2">
      <c r="A454" s="134"/>
      <c r="B454" s="245"/>
      <c r="C454" s="112"/>
      <c r="D454" s="112"/>
      <c r="E454" s="112"/>
      <c r="F454" s="112"/>
      <c r="G454" s="112"/>
      <c r="H454" s="112"/>
      <c r="I454" s="112"/>
      <c r="J454" s="241"/>
      <c r="K454" s="241" t="s">
        <v>933</v>
      </c>
      <c r="L454" s="241" t="s">
        <v>933</v>
      </c>
      <c r="M454" s="241" t="s">
        <v>933</v>
      </c>
    </row>
    <row r="455" spans="1:13" s="63" customFormat="1" ht="12" customHeight="1" x14ac:dyDescent="0.15">
      <c r="A455" s="134" t="s">
        <v>418</v>
      </c>
      <c r="B455" s="112">
        <v>39</v>
      </c>
      <c r="C455" s="112">
        <v>37</v>
      </c>
      <c r="D455" s="112">
        <v>1</v>
      </c>
      <c r="E455" s="112">
        <v>0</v>
      </c>
      <c r="F455" s="112">
        <v>31</v>
      </c>
      <c r="G455" s="112">
        <v>27</v>
      </c>
      <c r="H455" s="112">
        <v>0</v>
      </c>
      <c r="I455" s="112">
        <v>0</v>
      </c>
      <c r="J455" s="241">
        <v>0.79487179487179482</v>
      </c>
      <c r="K455" s="241">
        <v>0.72972972972972971</v>
      </c>
      <c r="L455" s="241" t="s">
        <v>929</v>
      </c>
      <c r="M455" s="241" t="s">
        <v>929</v>
      </c>
    </row>
    <row r="456" spans="1:13" s="63" customFormat="1" ht="12" customHeight="1" x14ac:dyDescent="0.15">
      <c r="A456" s="134" t="s">
        <v>440</v>
      </c>
      <c r="B456" s="112">
        <v>410</v>
      </c>
      <c r="C456" s="112">
        <v>396</v>
      </c>
      <c r="D456" s="112">
        <v>14</v>
      </c>
      <c r="E456" s="112">
        <v>0</v>
      </c>
      <c r="F456" s="112">
        <v>429</v>
      </c>
      <c r="G456" s="112">
        <v>412</v>
      </c>
      <c r="H456" s="112">
        <v>18</v>
      </c>
      <c r="I456" s="112">
        <v>0</v>
      </c>
      <c r="J456" s="241">
        <v>1.0463414634146342</v>
      </c>
      <c r="K456" s="241">
        <v>1.0404040404040404</v>
      </c>
      <c r="L456" s="241">
        <v>1.2857142857142858</v>
      </c>
      <c r="M456" s="241" t="s">
        <v>929</v>
      </c>
    </row>
    <row r="457" spans="1:13" s="63" customFormat="1" ht="12" customHeight="1" x14ac:dyDescent="0.15">
      <c r="A457" s="134" t="s">
        <v>451</v>
      </c>
      <c r="B457" s="112">
        <v>29</v>
      </c>
      <c r="C457" s="112">
        <v>22</v>
      </c>
      <c r="D457" s="112">
        <v>7</v>
      </c>
      <c r="E457" s="112">
        <v>0</v>
      </c>
      <c r="F457" s="112">
        <v>37</v>
      </c>
      <c r="G457" s="112">
        <v>33</v>
      </c>
      <c r="H457" s="112">
        <v>4</v>
      </c>
      <c r="I457" s="112">
        <v>0</v>
      </c>
      <c r="J457" s="241">
        <v>1.2758620689655173</v>
      </c>
      <c r="K457" s="241">
        <v>1.5</v>
      </c>
      <c r="L457" s="241">
        <v>0.5714285714285714</v>
      </c>
      <c r="M457" s="241" t="s">
        <v>929</v>
      </c>
    </row>
    <row r="458" spans="1:13" s="63" customFormat="1" ht="12" customHeight="1" x14ac:dyDescent="0.15">
      <c r="A458" s="134" t="s">
        <v>462</v>
      </c>
      <c r="B458" s="112">
        <v>18</v>
      </c>
      <c r="C458" s="112">
        <v>13</v>
      </c>
      <c r="D458" s="112">
        <v>5</v>
      </c>
      <c r="E458" s="112">
        <v>0</v>
      </c>
      <c r="F458" s="112">
        <v>13</v>
      </c>
      <c r="G458" s="112">
        <v>10</v>
      </c>
      <c r="H458" s="112">
        <v>4</v>
      </c>
      <c r="I458" s="112">
        <v>0</v>
      </c>
      <c r="J458" s="241">
        <v>0.72222222222222221</v>
      </c>
      <c r="K458" s="241">
        <v>0.76923076923076927</v>
      </c>
      <c r="L458" s="241">
        <v>0.8</v>
      </c>
      <c r="M458" s="241" t="s">
        <v>929</v>
      </c>
    </row>
    <row r="459" spans="1:13" s="63" customFormat="1" ht="12" customHeight="1" x14ac:dyDescent="0.15">
      <c r="A459" s="134" t="s">
        <v>114</v>
      </c>
      <c r="B459" s="112">
        <v>44</v>
      </c>
      <c r="C459" s="112">
        <v>44</v>
      </c>
      <c r="D459" s="112">
        <v>0</v>
      </c>
      <c r="E459" s="112">
        <v>0</v>
      </c>
      <c r="F459" s="112">
        <v>89</v>
      </c>
      <c r="G459" s="112">
        <v>89</v>
      </c>
      <c r="H459" s="112">
        <v>0</v>
      </c>
      <c r="I459" s="112">
        <v>0</v>
      </c>
      <c r="J459" s="241">
        <v>2.0227272727272729</v>
      </c>
      <c r="K459" s="241">
        <v>2.0227272727272729</v>
      </c>
      <c r="L459" s="241" t="s">
        <v>929</v>
      </c>
      <c r="M459" s="241" t="s">
        <v>929</v>
      </c>
    </row>
    <row r="460" spans="1:13" s="63" customFormat="1" ht="12" customHeight="1" x14ac:dyDescent="0.15">
      <c r="A460" s="134" t="s">
        <v>474</v>
      </c>
      <c r="B460" s="112">
        <v>341</v>
      </c>
      <c r="C460" s="112">
        <v>321</v>
      </c>
      <c r="D460" s="112">
        <v>19</v>
      </c>
      <c r="E460" s="112">
        <v>0</v>
      </c>
      <c r="F460" s="112">
        <v>525</v>
      </c>
      <c r="G460" s="112">
        <v>504</v>
      </c>
      <c r="H460" s="112">
        <v>21</v>
      </c>
      <c r="I460" s="112">
        <v>0</v>
      </c>
      <c r="J460" s="241">
        <v>1.5395894428152492</v>
      </c>
      <c r="K460" s="241">
        <v>1.5700934579439252</v>
      </c>
      <c r="L460" s="241">
        <v>1.1052631578947369</v>
      </c>
      <c r="M460" s="241" t="s">
        <v>929</v>
      </c>
    </row>
    <row r="461" spans="1:13" s="63" customFormat="1" ht="12" customHeight="1" x14ac:dyDescent="0.15">
      <c r="A461" s="134" t="s">
        <v>486</v>
      </c>
      <c r="B461" s="112">
        <v>132</v>
      </c>
      <c r="C461" s="112">
        <v>119</v>
      </c>
      <c r="D461" s="112">
        <v>13</v>
      </c>
      <c r="E461" s="112">
        <v>0</v>
      </c>
      <c r="F461" s="112">
        <v>84</v>
      </c>
      <c r="G461" s="112">
        <v>77</v>
      </c>
      <c r="H461" s="112">
        <v>8</v>
      </c>
      <c r="I461" s="112">
        <v>0</v>
      </c>
      <c r="J461" s="241">
        <v>0.63636363636363635</v>
      </c>
      <c r="K461" s="241">
        <v>0.6470588235294118</v>
      </c>
      <c r="L461" s="241">
        <v>0.61538461538461542</v>
      </c>
      <c r="M461" s="241" t="s">
        <v>929</v>
      </c>
    </row>
    <row r="462" spans="1:13" s="63" customFormat="1" ht="12" customHeight="1" x14ac:dyDescent="0.15">
      <c r="A462" s="134" t="s">
        <v>944</v>
      </c>
      <c r="B462" s="112">
        <v>1097</v>
      </c>
      <c r="C462" s="112">
        <v>1036</v>
      </c>
      <c r="D462" s="112">
        <v>60</v>
      </c>
      <c r="E462" s="112">
        <v>0</v>
      </c>
      <c r="F462" s="112">
        <v>1213</v>
      </c>
      <c r="G462" s="112">
        <v>1154</v>
      </c>
      <c r="H462" s="112">
        <v>55</v>
      </c>
      <c r="I462" s="112">
        <v>0</v>
      </c>
      <c r="J462" s="241">
        <v>1.105742935278031</v>
      </c>
      <c r="K462" s="241">
        <v>1.113899613899614</v>
      </c>
      <c r="L462" s="241">
        <v>0.91666666666666663</v>
      </c>
      <c r="M462" s="241" t="s">
        <v>929</v>
      </c>
    </row>
    <row r="463" spans="1:13" s="63" customFormat="1" ht="36.75" customHeight="1" x14ac:dyDescent="0.15">
      <c r="A463" s="134" t="s">
        <v>945</v>
      </c>
      <c r="B463" s="112">
        <v>1079</v>
      </c>
      <c r="C463" s="112">
        <v>1023</v>
      </c>
      <c r="D463" s="112">
        <v>55</v>
      </c>
      <c r="E463" s="112">
        <v>0</v>
      </c>
      <c r="F463" s="112">
        <v>1200</v>
      </c>
      <c r="G463" s="112">
        <v>1145</v>
      </c>
      <c r="H463" s="112">
        <v>52</v>
      </c>
      <c r="I463" s="112">
        <v>0</v>
      </c>
      <c r="J463" s="241">
        <v>1.1121408711770158</v>
      </c>
      <c r="K463" s="241">
        <v>1.1192570869990224</v>
      </c>
      <c r="L463" s="241">
        <v>0.94545454545454544</v>
      </c>
      <c r="M463" s="241" t="s">
        <v>929</v>
      </c>
    </row>
    <row r="464" spans="1:13" s="63" customFormat="1" ht="36.75" customHeight="1" x14ac:dyDescent="0.15">
      <c r="A464" s="134" t="s">
        <v>932</v>
      </c>
      <c r="B464" s="112">
        <v>18</v>
      </c>
      <c r="C464" s="112">
        <v>13</v>
      </c>
      <c r="D464" s="112">
        <v>5</v>
      </c>
      <c r="E464" s="112">
        <v>0</v>
      </c>
      <c r="F464" s="112">
        <v>13</v>
      </c>
      <c r="G464" s="112">
        <v>10</v>
      </c>
      <c r="H464" s="112">
        <v>4</v>
      </c>
      <c r="I464" s="112">
        <v>0</v>
      </c>
      <c r="J464" s="241">
        <v>0.72222222222222221</v>
      </c>
      <c r="K464" s="241">
        <v>0.76923076923076927</v>
      </c>
      <c r="L464" s="241">
        <v>0.8</v>
      </c>
      <c r="M464" s="241" t="s">
        <v>929</v>
      </c>
    </row>
    <row r="465" spans="1:13" s="63" customFormat="1" ht="21.95" customHeight="1" x14ac:dyDescent="0.15">
      <c r="A465" s="134"/>
      <c r="B465" s="243" t="s">
        <v>126</v>
      </c>
      <c r="C465" s="112"/>
      <c r="D465" s="112"/>
      <c r="E465" s="112"/>
      <c r="F465" s="112"/>
      <c r="G465" s="112"/>
      <c r="H465" s="112"/>
      <c r="I465" s="112"/>
      <c r="J465" s="241"/>
      <c r="K465" s="241" t="s">
        <v>933</v>
      </c>
      <c r="L465" s="241" t="s">
        <v>933</v>
      </c>
      <c r="M465" s="241" t="s">
        <v>933</v>
      </c>
    </row>
    <row r="466" spans="1:13" s="63" customFormat="1" ht="12" customHeight="1" x14ac:dyDescent="0.2">
      <c r="A466" s="134"/>
      <c r="B466" s="245"/>
      <c r="C466" s="112"/>
      <c r="D466" s="112"/>
      <c r="E466" s="112"/>
      <c r="F466" s="112"/>
      <c r="G466" s="112"/>
      <c r="H466" s="112"/>
      <c r="I466" s="112"/>
      <c r="J466" s="241"/>
      <c r="K466" s="241" t="s">
        <v>933</v>
      </c>
      <c r="L466" s="241" t="s">
        <v>933</v>
      </c>
      <c r="M466" s="241" t="s">
        <v>933</v>
      </c>
    </row>
    <row r="467" spans="1:13" s="63" customFormat="1" ht="12" customHeight="1" x14ac:dyDescent="0.15">
      <c r="A467" s="134" t="s">
        <v>418</v>
      </c>
      <c r="B467" s="112">
        <v>129</v>
      </c>
      <c r="C467" s="112">
        <v>92</v>
      </c>
      <c r="D467" s="112">
        <v>29</v>
      </c>
      <c r="E467" s="112">
        <v>8</v>
      </c>
      <c r="F467" s="112">
        <v>76</v>
      </c>
      <c r="G467" s="112">
        <v>54</v>
      </c>
      <c r="H467" s="112">
        <v>10</v>
      </c>
      <c r="I467" s="112">
        <v>12</v>
      </c>
      <c r="J467" s="241">
        <v>0.58914728682170547</v>
      </c>
      <c r="K467" s="241">
        <v>0.58695652173913049</v>
      </c>
      <c r="L467" s="241">
        <v>0.34482758620689657</v>
      </c>
      <c r="M467" s="241">
        <v>1.5</v>
      </c>
    </row>
    <row r="468" spans="1:13" s="63" customFormat="1" ht="12" customHeight="1" x14ac:dyDescent="0.15">
      <c r="A468" s="134" t="s">
        <v>440</v>
      </c>
      <c r="B468" s="112">
        <v>1164</v>
      </c>
      <c r="C468" s="112">
        <v>482</v>
      </c>
      <c r="D468" s="112">
        <v>532</v>
      </c>
      <c r="E468" s="112">
        <v>149</v>
      </c>
      <c r="F468" s="112">
        <v>1218</v>
      </c>
      <c r="G468" s="112">
        <v>607</v>
      </c>
      <c r="H468" s="112">
        <v>472</v>
      </c>
      <c r="I468" s="112">
        <v>138</v>
      </c>
      <c r="J468" s="241">
        <v>1.0463917525773196</v>
      </c>
      <c r="K468" s="241">
        <v>1.2593360995850622</v>
      </c>
      <c r="L468" s="241">
        <v>0.88721804511278191</v>
      </c>
      <c r="M468" s="241">
        <v>0.9261744966442953</v>
      </c>
    </row>
    <row r="469" spans="1:13" s="63" customFormat="1" ht="12" customHeight="1" x14ac:dyDescent="0.15">
      <c r="A469" s="134" t="s">
        <v>451</v>
      </c>
      <c r="B469" s="112">
        <v>304</v>
      </c>
      <c r="C469" s="112">
        <v>299</v>
      </c>
      <c r="D469" s="112">
        <v>5</v>
      </c>
      <c r="E469" s="112">
        <v>0</v>
      </c>
      <c r="F469" s="112">
        <v>306</v>
      </c>
      <c r="G469" s="112">
        <v>288</v>
      </c>
      <c r="H469" s="112">
        <v>19</v>
      </c>
      <c r="I469" s="112">
        <v>0</v>
      </c>
      <c r="J469" s="241">
        <v>1.006578947368421</v>
      </c>
      <c r="K469" s="241">
        <v>0.96321070234113715</v>
      </c>
      <c r="L469" s="241">
        <v>3.8</v>
      </c>
      <c r="M469" s="241" t="s">
        <v>929</v>
      </c>
    </row>
    <row r="470" spans="1:13" s="63" customFormat="1" ht="12" customHeight="1" x14ac:dyDescent="0.15">
      <c r="A470" s="134" t="s">
        <v>462</v>
      </c>
      <c r="B470" s="112">
        <v>65</v>
      </c>
      <c r="C470" s="112">
        <v>44</v>
      </c>
      <c r="D470" s="112">
        <v>16</v>
      </c>
      <c r="E470" s="112">
        <v>5</v>
      </c>
      <c r="F470" s="112">
        <v>52</v>
      </c>
      <c r="G470" s="112">
        <v>35</v>
      </c>
      <c r="H470" s="112">
        <v>14</v>
      </c>
      <c r="I470" s="112">
        <v>4</v>
      </c>
      <c r="J470" s="241">
        <v>0.8</v>
      </c>
      <c r="K470" s="241">
        <v>0.79545454545454541</v>
      </c>
      <c r="L470" s="241">
        <v>0.875</v>
      </c>
      <c r="M470" s="241">
        <v>0.8</v>
      </c>
    </row>
    <row r="471" spans="1:13" s="63" customFormat="1" ht="12" customHeight="1" x14ac:dyDescent="0.15">
      <c r="A471" s="134" t="s">
        <v>114</v>
      </c>
      <c r="B471" s="112">
        <v>68</v>
      </c>
      <c r="C471" s="112">
        <v>68</v>
      </c>
      <c r="D471" s="112">
        <v>0</v>
      </c>
      <c r="E471" s="112">
        <v>0</v>
      </c>
      <c r="F471" s="112">
        <v>83</v>
      </c>
      <c r="G471" s="112">
        <v>83</v>
      </c>
      <c r="H471" s="112">
        <v>0</v>
      </c>
      <c r="I471" s="112">
        <v>0</v>
      </c>
      <c r="J471" s="241">
        <v>1.2205882352941178</v>
      </c>
      <c r="K471" s="241">
        <v>1.2205882352941178</v>
      </c>
      <c r="L471" s="241" t="s">
        <v>929</v>
      </c>
      <c r="M471" s="241" t="s">
        <v>929</v>
      </c>
    </row>
    <row r="472" spans="1:13" s="63" customFormat="1" ht="12" customHeight="1" x14ac:dyDescent="0.15">
      <c r="A472" s="134" t="s">
        <v>474</v>
      </c>
      <c r="B472" s="112">
        <v>1174</v>
      </c>
      <c r="C472" s="112">
        <v>1119</v>
      </c>
      <c r="D472" s="112">
        <v>54</v>
      </c>
      <c r="E472" s="112">
        <v>0</v>
      </c>
      <c r="F472" s="112">
        <v>1342</v>
      </c>
      <c r="G472" s="112">
        <v>1274</v>
      </c>
      <c r="H472" s="112">
        <v>68</v>
      </c>
      <c r="I472" s="112">
        <v>0</v>
      </c>
      <c r="J472" s="241">
        <v>1.1431005110732537</v>
      </c>
      <c r="K472" s="241">
        <v>1.1385165326184092</v>
      </c>
      <c r="L472" s="241">
        <v>1.2592592592592593</v>
      </c>
      <c r="M472" s="241" t="s">
        <v>929</v>
      </c>
    </row>
    <row r="473" spans="1:13" s="63" customFormat="1" ht="12" customHeight="1" x14ac:dyDescent="0.15">
      <c r="A473" s="134" t="s">
        <v>486</v>
      </c>
      <c r="B473" s="112">
        <v>115</v>
      </c>
      <c r="C473" s="112">
        <v>111</v>
      </c>
      <c r="D473" s="112">
        <v>4</v>
      </c>
      <c r="E473" s="112">
        <v>0</v>
      </c>
      <c r="F473" s="112">
        <v>137</v>
      </c>
      <c r="G473" s="112">
        <v>129</v>
      </c>
      <c r="H473" s="112">
        <v>6</v>
      </c>
      <c r="I473" s="112">
        <v>0</v>
      </c>
      <c r="J473" s="241">
        <v>1.191304347826087</v>
      </c>
      <c r="K473" s="241">
        <v>1.1621621621621621</v>
      </c>
      <c r="L473" s="241">
        <v>1.5</v>
      </c>
      <c r="M473" s="241" t="s">
        <v>929</v>
      </c>
    </row>
    <row r="474" spans="1:13" s="63" customFormat="1" ht="12" customHeight="1" x14ac:dyDescent="0.15">
      <c r="A474" s="134" t="s">
        <v>944</v>
      </c>
      <c r="B474" s="112">
        <v>3297</v>
      </c>
      <c r="C474" s="112">
        <v>2490</v>
      </c>
      <c r="D474" s="112">
        <v>644</v>
      </c>
      <c r="E474" s="112">
        <v>162</v>
      </c>
      <c r="F474" s="112">
        <v>3249</v>
      </c>
      <c r="G474" s="112">
        <v>2504</v>
      </c>
      <c r="H474" s="112">
        <v>589</v>
      </c>
      <c r="I474" s="112">
        <v>153</v>
      </c>
      <c r="J474" s="241">
        <v>0.9854413102820746</v>
      </c>
      <c r="K474" s="241">
        <v>1.0056224899598394</v>
      </c>
      <c r="L474" s="241">
        <v>0.9145962732919255</v>
      </c>
      <c r="M474" s="241">
        <v>0.94444444444444442</v>
      </c>
    </row>
    <row r="475" spans="1:13" s="63" customFormat="1" ht="36.75" customHeight="1" x14ac:dyDescent="0.15">
      <c r="A475" s="134" t="s">
        <v>945</v>
      </c>
      <c r="B475" s="112">
        <v>3232</v>
      </c>
      <c r="C475" s="112">
        <v>2446</v>
      </c>
      <c r="D475" s="112">
        <v>628</v>
      </c>
      <c r="E475" s="112">
        <v>157</v>
      </c>
      <c r="F475" s="112">
        <v>3197</v>
      </c>
      <c r="G475" s="112">
        <v>2469</v>
      </c>
      <c r="H475" s="112">
        <v>576</v>
      </c>
      <c r="I475" s="112">
        <v>149</v>
      </c>
      <c r="J475" s="241">
        <v>0.98917079207920788</v>
      </c>
      <c r="K475" s="241">
        <v>1.0094031071136549</v>
      </c>
      <c r="L475" s="241">
        <v>0.91719745222929938</v>
      </c>
      <c r="M475" s="241">
        <v>0.94904458598726116</v>
      </c>
    </row>
    <row r="476" spans="1:13" s="63" customFormat="1" ht="36.75" customHeight="1" x14ac:dyDescent="0.15">
      <c r="A476" s="134" t="s">
        <v>932</v>
      </c>
      <c r="B476" s="112">
        <v>65</v>
      </c>
      <c r="C476" s="112">
        <v>44</v>
      </c>
      <c r="D476" s="112">
        <v>16</v>
      </c>
      <c r="E476" s="112">
        <v>5</v>
      </c>
      <c r="F476" s="112">
        <v>52</v>
      </c>
      <c r="G476" s="112">
        <v>35</v>
      </c>
      <c r="H476" s="112">
        <v>14</v>
      </c>
      <c r="I476" s="112">
        <v>4</v>
      </c>
      <c r="J476" s="241">
        <v>0.8</v>
      </c>
      <c r="K476" s="241">
        <v>0.79545454545454541</v>
      </c>
      <c r="L476" s="241">
        <v>0.875</v>
      </c>
      <c r="M476" s="241">
        <v>0.8</v>
      </c>
    </row>
    <row r="477" spans="1:13" s="63" customFormat="1" ht="12" customHeight="1" x14ac:dyDescent="0.15">
      <c r="A477" s="134"/>
      <c r="B477" s="112"/>
      <c r="C477" s="112"/>
      <c r="D477" s="112"/>
      <c r="E477" s="112"/>
      <c r="F477" s="112"/>
      <c r="G477" s="112"/>
      <c r="H477" s="112"/>
      <c r="I477" s="112"/>
      <c r="J477" s="241"/>
      <c r="K477" s="241"/>
      <c r="L477" s="241"/>
      <c r="M477" s="241"/>
    </row>
    <row r="478" spans="1:13" s="63" customFormat="1" ht="12" customHeight="1" x14ac:dyDescent="0.15">
      <c r="A478" s="134"/>
      <c r="B478" s="112"/>
      <c r="C478" s="112"/>
      <c r="D478" s="112"/>
      <c r="E478" s="112"/>
      <c r="F478" s="112"/>
      <c r="G478" s="112"/>
      <c r="H478" s="112"/>
      <c r="I478" s="112"/>
      <c r="J478" s="241"/>
      <c r="K478" s="241"/>
      <c r="L478" s="241"/>
      <c r="M478" s="241"/>
    </row>
    <row r="479" spans="1:13" s="63" customFormat="1" ht="12" customHeight="1" x14ac:dyDescent="0.15">
      <c r="A479" s="134"/>
      <c r="B479" s="112"/>
      <c r="C479" s="112"/>
      <c r="D479" s="112"/>
      <c r="E479" s="112"/>
      <c r="F479" s="112"/>
      <c r="G479" s="112"/>
      <c r="H479" s="112"/>
      <c r="I479" s="112"/>
      <c r="J479" s="241"/>
      <c r="K479" s="241"/>
      <c r="L479" s="241"/>
      <c r="M479" s="241"/>
    </row>
    <row r="480" spans="1:13" s="63" customFormat="1" ht="12" customHeight="1" x14ac:dyDescent="0.15">
      <c r="A480" s="134"/>
      <c r="B480" s="112"/>
      <c r="C480" s="112"/>
      <c r="D480" s="112"/>
      <c r="E480" s="112"/>
      <c r="F480" s="112"/>
      <c r="G480" s="112"/>
      <c r="H480" s="112"/>
      <c r="I480" s="112"/>
      <c r="J480" s="241"/>
      <c r="K480" s="241"/>
      <c r="L480" s="241"/>
      <c r="M480" s="241"/>
    </row>
    <row r="481" spans="1:13" s="63" customFormat="1" ht="12" customHeight="1" x14ac:dyDescent="0.15">
      <c r="A481" s="134"/>
      <c r="B481" s="112"/>
      <c r="C481" s="112"/>
      <c r="D481" s="112"/>
      <c r="E481" s="112"/>
      <c r="F481" s="112"/>
      <c r="G481" s="112"/>
      <c r="H481" s="112"/>
      <c r="I481" s="112"/>
      <c r="J481" s="241"/>
      <c r="K481" s="241"/>
      <c r="L481" s="241"/>
      <c r="M481" s="241"/>
    </row>
    <row r="482" spans="1:13" s="63" customFormat="1" ht="12" customHeight="1" x14ac:dyDescent="0.15">
      <c r="A482" s="134"/>
      <c r="B482" s="112"/>
      <c r="C482" s="112"/>
      <c r="D482" s="112"/>
      <c r="E482" s="112"/>
      <c r="F482" s="112"/>
      <c r="G482" s="112"/>
      <c r="H482" s="112"/>
      <c r="I482" s="112"/>
      <c r="J482" s="241"/>
      <c r="K482" s="241"/>
      <c r="L482" s="241"/>
      <c r="M482" s="241"/>
    </row>
    <row r="483" spans="1:13" s="63" customFormat="1" ht="12" customHeight="1" x14ac:dyDescent="0.15">
      <c r="A483" s="134"/>
      <c r="B483" s="112"/>
      <c r="C483" s="112"/>
      <c r="D483" s="112"/>
      <c r="E483" s="112"/>
      <c r="F483" s="112"/>
      <c r="G483" s="112"/>
      <c r="H483" s="112"/>
      <c r="I483" s="112"/>
      <c r="J483" s="241"/>
      <c r="K483" s="241"/>
      <c r="L483" s="241"/>
      <c r="M483" s="241"/>
    </row>
    <row r="484" spans="1:13" s="63" customFormat="1" ht="12" customHeight="1" x14ac:dyDescent="0.15">
      <c r="A484" s="134"/>
      <c r="B484" s="112"/>
      <c r="C484" s="112"/>
      <c r="D484" s="112"/>
      <c r="E484" s="112"/>
      <c r="F484" s="112"/>
      <c r="G484" s="112"/>
      <c r="H484" s="112"/>
      <c r="I484" s="112"/>
      <c r="J484" s="241"/>
      <c r="K484" s="241"/>
      <c r="L484" s="241"/>
      <c r="M484" s="241"/>
    </row>
    <row r="485" spans="1:13" s="63" customFormat="1" ht="12" customHeight="1" x14ac:dyDescent="0.15">
      <c r="A485" s="134"/>
      <c r="B485" s="112"/>
      <c r="C485" s="112"/>
      <c r="D485" s="112"/>
      <c r="E485" s="112"/>
      <c r="F485" s="112"/>
      <c r="G485" s="112"/>
      <c r="H485" s="112"/>
      <c r="I485" s="112"/>
      <c r="J485" s="241"/>
      <c r="K485" s="241"/>
      <c r="L485" s="241"/>
      <c r="M485" s="241"/>
    </row>
    <row r="486" spans="1:13" s="63" customFormat="1" ht="12" customHeight="1" x14ac:dyDescent="0.15">
      <c r="A486" s="134"/>
      <c r="B486" s="112"/>
      <c r="C486" s="112"/>
      <c r="D486" s="112"/>
      <c r="E486" s="112"/>
      <c r="F486" s="112"/>
      <c r="G486" s="112"/>
      <c r="H486" s="112"/>
      <c r="I486" s="112"/>
      <c r="J486" s="241"/>
      <c r="K486" s="241"/>
      <c r="L486" s="241"/>
      <c r="M486" s="241"/>
    </row>
    <row r="487" spans="1:13" s="63" customFormat="1" ht="12" customHeight="1" x14ac:dyDescent="0.15">
      <c r="A487" s="134"/>
      <c r="B487" s="112"/>
      <c r="C487" s="112"/>
      <c r="D487" s="112"/>
      <c r="E487" s="112"/>
      <c r="F487" s="112"/>
      <c r="G487" s="112"/>
      <c r="H487" s="112"/>
      <c r="I487" s="112"/>
      <c r="J487" s="241"/>
      <c r="K487" s="241"/>
      <c r="L487" s="241"/>
      <c r="M487" s="241"/>
    </row>
    <row r="488" spans="1:13" s="63" customFormat="1" ht="12" customHeight="1" x14ac:dyDescent="0.15">
      <c r="A488" s="238" t="s">
        <v>934</v>
      </c>
      <c r="C488" s="112"/>
      <c r="D488" s="112"/>
      <c r="E488" s="112"/>
      <c r="F488" s="112"/>
      <c r="G488" s="112"/>
      <c r="H488" s="112"/>
      <c r="I488" s="112"/>
      <c r="J488" s="241"/>
      <c r="K488" s="241"/>
      <c r="L488" s="241"/>
      <c r="M488" s="241"/>
    </row>
    <row r="489" spans="1:13" s="63" customFormat="1" ht="12" customHeight="1" x14ac:dyDescent="0.15">
      <c r="A489" s="242" t="s">
        <v>946</v>
      </c>
      <c r="C489" s="112"/>
      <c r="D489" s="112"/>
      <c r="E489" s="112"/>
      <c r="F489" s="112"/>
      <c r="G489" s="112"/>
      <c r="H489" s="112"/>
      <c r="I489" s="112"/>
      <c r="J489" s="241"/>
      <c r="K489" s="241"/>
      <c r="L489" s="241"/>
      <c r="M489" s="241"/>
    </row>
    <row r="490" spans="1:13" s="63" customFormat="1" ht="12" customHeight="1" x14ac:dyDescent="0.15">
      <c r="A490" s="134" t="s">
        <v>947</v>
      </c>
      <c r="C490" s="112"/>
      <c r="D490" s="112"/>
      <c r="E490" s="112"/>
      <c r="F490" s="112"/>
      <c r="G490" s="112"/>
      <c r="H490" s="112"/>
      <c r="I490" s="112"/>
      <c r="J490" s="241"/>
      <c r="K490" s="241"/>
      <c r="L490" s="241"/>
      <c r="M490" s="241"/>
    </row>
    <row r="491" spans="1:13" s="63" customFormat="1" ht="12" customHeight="1" x14ac:dyDescent="0.15">
      <c r="A491" s="134"/>
      <c r="B491" s="112"/>
      <c r="C491" s="112"/>
      <c r="D491" s="112"/>
      <c r="E491" s="112"/>
      <c r="F491" s="112"/>
      <c r="G491" s="112"/>
      <c r="H491" s="112"/>
      <c r="I491" s="112"/>
      <c r="J491" s="241"/>
      <c r="K491" s="241"/>
      <c r="L491" s="241"/>
      <c r="M491" s="241"/>
    </row>
    <row r="492" spans="1:13" s="63" customFormat="1" ht="12" customHeight="1" x14ac:dyDescent="0.15">
      <c r="A492" s="134"/>
      <c r="B492" s="112"/>
      <c r="C492" s="112"/>
      <c r="D492" s="112"/>
      <c r="E492" s="112"/>
      <c r="F492" s="112"/>
      <c r="G492" s="112"/>
      <c r="H492" s="112"/>
      <c r="I492" s="112"/>
      <c r="J492" s="241"/>
      <c r="K492" s="241"/>
      <c r="L492" s="241"/>
      <c r="M492" s="241"/>
    </row>
    <row r="493" spans="1:13" s="63" customFormat="1" ht="12" customHeight="1" x14ac:dyDescent="0.15">
      <c r="A493" s="320" t="s">
        <v>73</v>
      </c>
      <c r="B493" s="320"/>
      <c r="C493" s="320"/>
      <c r="D493" s="320"/>
      <c r="E493" s="320"/>
      <c r="F493" s="112"/>
      <c r="G493" s="112"/>
      <c r="H493" s="112"/>
      <c r="I493" s="112"/>
      <c r="J493" s="241"/>
      <c r="K493" s="241"/>
      <c r="L493" s="241"/>
      <c r="M493" s="241"/>
    </row>
    <row r="494" spans="1:13" s="63" customFormat="1" ht="27" customHeight="1" x14ac:dyDescent="0.15">
      <c r="A494" s="134"/>
      <c r="B494" s="243" t="s">
        <v>504</v>
      </c>
      <c r="C494" s="112"/>
      <c r="D494" s="112"/>
      <c r="E494" s="112"/>
      <c r="F494" s="112"/>
      <c r="G494" s="112"/>
      <c r="H494" s="112"/>
      <c r="I494" s="112"/>
      <c r="J494" s="241"/>
      <c r="K494" s="241"/>
      <c r="L494" s="241"/>
      <c r="M494" s="241"/>
    </row>
    <row r="495" spans="1:13" s="63" customFormat="1" ht="21.95" customHeight="1" x14ac:dyDescent="0.15">
      <c r="A495" s="134"/>
      <c r="B495" s="243" t="s">
        <v>127</v>
      </c>
      <c r="C495" s="112"/>
      <c r="D495" s="112"/>
      <c r="E495" s="112"/>
      <c r="F495" s="112"/>
      <c r="G495" s="112"/>
      <c r="H495" s="112"/>
      <c r="I495" s="112"/>
      <c r="J495" s="241"/>
      <c r="K495" s="241" t="s">
        <v>933</v>
      </c>
      <c r="L495" s="241" t="s">
        <v>933</v>
      </c>
      <c r="M495" s="241" t="s">
        <v>933</v>
      </c>
    </row>
    <row r="496" spans="1:13" s="63" customFormat="1" x14ac:dyDescent="0.2">
      <c r="A496" s="134"/>
      <c r="B496" s="245"/>
      <c r="C496" s="112"/>
      <c r="D496" s="112"/>
      <c r="E496" s="112"/>
      <c r="F496" s="112"/>
      <c r="G496" s="112"/>
      <c r="H496" s="112"/>
      <c r="I496" s="112"/>
      <c r="J496" s="241"/>
      <c r="K496" s="241" t="s">
        <v>933</v>
      </c>
      <c r="L496" s="241" t="s">
        <v>933</v>
      </c>
      <c r="M496" s="241" t="s">
        <v>933</v>
      </c>
    </row>
    <row r="497" spans="1:18" s="63" customFormat="1" ht="12" customHeight="1" x14ac:dyDescent="0.15">
      <c r="A497" s="134" t="s">
        <v>418</v>
      </c>
      <c r="B497" s="112">
        <v>4</v>
      </c>
      <c r="C497" s="112">
        <v>0</v>
      </c>
      <c r="D497" s="112">
        <v>0</v>
      </c>
      <c r="E497" s="112">
        <v>4</v>
      </c>
      <c r="F497" s="112">
        <v>4</v>
      </c>
      <c r="G497" s="112">
        <v>0</v>
      </c>
      <c r="H497" s="112">
        <v>0</v>
      </c>
      <c r="I497" s="112">
        <v>4</v>
      </c>
      <c r="J497" s="241">
        <v>1</v>
      </c>
      <c r="K497" s="241" t="s">
        <v>929</v>
      </c>
      <c r="L497" s="241" t="s">
        <v>929</v>
      </c>
      <c r="M497" s="241">
        <v>1</v>
      </c>
    </row>
    <row r="498" spans="1:18" s="63" customFormat="1" ht="12" customHeight="1" x14ac:dyDescent="0.15">
      <c r="A498" s="134" t="s">
        <v>440</v>
      </c>
      <c r="B498" s="112">
        <v>239</v>
      </c>
      <c r="C498" s="112">
        <v>225</v>
      </c>
      <c r="D498" s="112">
        <v>0</v>
      </c>
      <c r="E498" s="112">
        <v>14</v>
      </c>
      <c r="F498" s="112">
        <v>304</v>
      </c>
      <c r="G498" s="112">
        <v>287</v>
      </c>
      <c r="H498" s="112">
        <v>0</v>
      </c>
      <c r="I498" s="112">
        <v>17</v>
      </c>
      <c r="J498" s="241">
        <v>1.2719665271966527</v>
      </c>
      <c r="K498" s="241">
        <v>1.2755555555555556</v>
      </c>
      <c r="L498" s="241" t="s">
        <v>929</v>
      </c>
      <c r="M498" s="241">
        <v>1.2142857142857142</v>
      </c>
    </row>
    <row r="499" spans="1:18" s="63" customFormat="1" ht="12" customHeight="1" x14ac:dyDescent="0.15">
      <c r="A499" s="134" t="s">
        <v>451</v>
      </c>
      <c r="B499" s="112">
        <v>38</v>
      </c>
      <c r="C499" s="112">
        <v>38</v>
      </c>
      <c r="D499" s="112">
        <v>0</v>
      </c>
      <c r="E499" s="112">
        <v>0</v>
      </c>
      <c r="F499" s="112">
        <v>93</v>
      </c>
      <c r="G499" s="112">
        <v>93</v>
      </c>
      <c r="H499" s="112">
        <v>0</v>
      </c>
      <c r="I499" s="112">
        <v>0</v>
      </c>
      <c r="J499" s="241">
        <v>2.4473684210526314</v>
      </c>
      <c r="K499" s="241">
        <v>2.4473684210526314</v>
      </c>
      <c r="L499" s="241" t="s">
        <v>929</v>
      </c>
      <c r="M499" s="241" t="s">
        <v>929</v>
      </c>
    </row>
    <row r="500" spans="1:18" s="63" customFormat="1" ht="12" customHeight="1" x14ac:dyDescent="0.15">
      <c r="A500" s="134" t="s">
        <v>462</v>
      </c>
      <c r="B500" s="112">
        <v>16</v>
      </c>
      <c r="C500" s="112">
        <v>8</v>
      </c>
      <c r="D500" s="112">
        <v>0</v>
      </c>
      <c r="E500" s="112">
        <v>7</v>
      </c>
      <c r="F500" s="112">
        <v>17</v>
      </c>
      <c r="G500" s="112">
        <v>9</v>
      </c>
      <c r="H500" s="112">
        <v>0</v>
      </c>
      <c r="I500" s="112">
        <v>8</v>
      </c>
      <c r="J500" s="241">
        <v>1.0625</v>
      </c>
      <c r="K500" s="241">
        <v>1.125</v>
      </c>
      <c r="L500" s="241" t="s">
        <v>929</v>
      </c>
      <c r="M500" s="241">
        <v>1.1428571428571428</v>
      </c>
    </row>
    <row r="501" spans="1:18" s="63" customFormat="1" ht="12" customHeight="1" x14ac:dyDescent="0.15">
      <c r="A501" s="134" t="s">
        <v>114</v>
      </c>
      <c r="B501" s="112">
        <v>9</v>
      </c>
      <c r="C501" s="112">
        <v>9</v>
      </c>
      <c r="D501" s="112">
        <v>0</v>
      </c>
      <c r="E501" s="112">
        <v>0</v>
      </c>
      <c r="F501" s="112">
        <v>13</v>
      </c>
      <c r="G501" s="112">
        <v>13</v>
      </c>
      <c r="H501" s="112">
        <v>0</v>
      </c>
      <c r="I501" s="112">
        <v>0</v>
      </c>
      <c r="J501" s="241">
        <v>1.4444444444444444</v>
      </c>
      <c r="K501" s="241">
        <v>1.4444444444444444</v>
      </c>
      <c r="L501" s="241" t="s">
        <v>929</v>
      </c>
      <c r="M501" s="241" t="s">
        <v>929</v>
      </c>
    </row>
    <row r="502" spans="1:18" s="63" customFormat="1" ht="12" customHeight="1" x14ac:dyDescent="0.15">
      <c r="A502" s="134" t="s">
        <v>474</v>
      </c>
      <c r="B502" s="112">
        <v>177</v>
      </c>
      <c r="C502" s="112">
        <v>177</v>
      </c>
      <c r="D502" s="112">
        <v>0</v>
      </c>
      <c r="E502" s="112">
        <v>0</v>
      </c>
      <c r="F502" s="112">
        <v>318</v>
      </c>
      <c r="G502" s="112">
        <v>318</v>
      </c>
      <c r="H502" s="112">
        <v>0</v>
      </c>
      <c r="I502" s="112">
        <v>0</v>
      </c>
      <c r="J502" s="241">
        <v>1.7966101694915255</v>
      </c>
      <c r="K502" s="241">
        <v>1.7966101694915255</v>
      </c>
      <c r="L502" s="241" t="s">
        <v>929</v>
      </c>
      <c r="M502" s="241" t="s">
        <v>929</v>
      </c>
    </row>
    <row r="503" spans="1:18" s="63" customFormat="1" ht="12" customHeight="1" x14ac:dyDescent="0.15">
      <c r="A503" s="134" t="s">
        <v>486</v>
      </c>
      <c r="B503" s="112">
        <v>26</v>
      </c>
      <c r="C503" s="112">
        <v>26</v>
      </c>
      <c r="D503" s="112">
        <v>0</v>
      </c>
      <c r="E503" s="112">
        <v>0</v>
      </c>
      <c r="F503" s="112">
        <v>52</v>
      </c>
      <c r="G503" s="112">
        <v>52</v>
      </c>
      <c r="H503" s="112">
        <v>0</v>
      </c>
      <c r="I503" s="112">
        <v>0</v>
      </c>
      <c r="J503" s="241">
        <v>2</v>
      </c>
      <c r="K503" s="241">
        <v>2</v>
      </c>
      <c r="L503" s="241" t="s">
        <v>929</v>
      </c>
      <c r="M503" s="241" t="s">
        <v>929</v>
      </c>
    </row>
    <row r="504" spans="1:18" s="63" customFormat="1" ht="12" customHeight="1" x14ac:dyDescent="0.15">
      <c r="A504" s="134" t="s">
        <v>944</v>
      </c>
      <c r="B504" s="112">
        <v>567</v>
      </c>
      <c r="C504" s="112">
        <v>541</v>
      </c>
      <c r="D504" s="112">
        <v>0</v>
      </c>
      <c r="E504" s="112">
        <v>25</v>
      </c>
      <c r="F504" s="112">
        <v>809</v>
      </c>
      <c r="G504" s="112">
        <v>780</v>
      </c>
      <c r="H504" s="112">
        <v>0</v>
      </c>
      <c r="I504" s="112">
        <v>29</v>
      </c>
      <c r="J504" s="241">
        <v>1.4268077601410936</v>
      </c>
      <c r="K504" s="241">
        <v>1.4417744916820703</v>
      </c>
      <c r="L504" s="241" t="s">
        <v>929</v>
      </c>
      <c r="M504" s="241">
        <v>1.1599999999999999</v>
      </c>
    </row>
    <row r="505" spans="1:18" s="63" customFormat="1" ht="36.75" customHeight="1" x14ac:dyDescent="0.15">
      <c r="A505" s="134" t="s">
        <v>945</v>
      </c>
      <c r="B505" s="112">
        <v>551</v>
      </c>
      <c r="C505" s="112">
        <v>533</v>
      </c>
      <c r="D505" s="112">
        <v>0</v>
      </c>
      <c r="E505" s="112">
        <v>18</v>
      </c>
      <c r="F505" s="112">
        <v>793</v>
      </c>
      <c r="G505" s="112">
        <v>771</v>
      </c>
      <c r="H505" s="112">
        <v>0</v>
      </c>
      <c r="I505" s="112">
        <v>22</v>
      </c>
      <c r="J505" s="241">
        <v>1.4392014519056262</v>
      </c>
      <c r="K505" s="241">
        <v>1.4465290806754221</v>
      </c>
      <c r="L505" s="241" t="s">
        <v>929</v>
      </c>
      <c r="M505" s="241">
        <v>1.2222222222222223</v>
      </c>
    </row>
    <row r="506" spans="1:18" s="63" customFormat="1" ht="36.75" customHeight="1" x14ac:dyDescent="0.15">
      <c r="A506" s="134" t="s">
        <v>932</v>
      </c>
      <c r="B506" s="112">
        <v>16</v>
      </c>
      <c r="C506" s="112">
        <v>8</v>
      </c>
      <c r="D506" s="112">
        <v>0</v>
      </c>
      <c r="E506" s="112">
        <v>7</v>
      </c>
      <c r="F506" s="112">
        <v>17</v>
      </c>
      <c r="G506" s="112">
        <v>9</v>
      </c>
      <c r="H506" s="112">
        <v>0</v>
      </c>
      <c r="I506" s="112">
        <v>8</v>
      </c>
      <c r="J506" s="241">
        <v>1.0625</v>
      </c>
      <c r="K506" s="241">
        <v>1.125</v>
      </c>
      <c r="L506" s="241" t="s">
        <v>929</v>
      </c>
      <c r="M506" s="241">
        <v>1.1428571428571428</v>
      </c>
    </row>
    <row r="507" spans="1:18" s="63" customFormat="1" ht="21.95" customHeight="1" x14ac:dyDescent="0.15">
      <c r="A507" s="134"/>
      <c r="B507" s="243" t="s">
        <v>128</v>
      </c>
      <c r="C507" s="112"/>
      <c r="D507" s="112"/>
      <c r="E507" s="112"/>
      <c r="F507" s="112"/>
      <c r="G507" s="112"/>
      <c r="H507" s="112"/>
      <c r="I507" s="112"/>
      <c r="J507" s="241"/>
      <c r="K507" s="241" t="s">
        <v>933</v>
      </c>
      <c r="L507" s="241" t="s">
        <v>933</v>
      </c>
      <c r="M507" s="241" t="s">
        <v>933</v>
      </c>
    </row>
    <row r="508" spans="1:18" s="63" customFormat="1" ht="12" customHeight="1" x14ac:dyDescent="0.2">
      <c r="A508" s="134"/>
      <c r="B508" s="245"/>
      <c r="C508" s="112"/>
      <c r="D508" s="112"/>
      <c r="E508" s="112"/>
      <c r="F508" s="112"/>
      <c r="G508" s="112"/>
      <c r="H508" s="112"/>
      <c r="I508" s="112"/>
      <c r="J508" s="241"/>
      <c r="K508" s="241" t="s">
        <v>933</v>
      </c>
      <c r="L508" s="241" t="s">
        <v>933</v>
      </c>
      <c r="M508" s="241" t="s">
        <v>933</v>
      </c>
    </row>
    <row r="509" spans="1:18" s="63" customFormat="1" ht="12" customHeight="1" x14ac:dyDescent="0.15">
      <c r="A509" s="134" t="s">
        <v>440</v>
      </c>
      <c r="B509" s="112">
        <v>48</v>
      </c>
      <c r="C509" s="112">
        <v>48</v>
      </c>
      <c r="D509" s="112">
        <v>0</v>
      </c>
      <c r="E509" s="112">
        <v>0</v>
      </c>
      <c r="F509" s="112">
        <v>45</v>
      </c>
      <c r="G509" s="112">
        <v>45</v>
      </c>
      <c r="H509" s="112">
        <v>0</v>
      </c>
      <c r="I509" s="112">
        <v>0</v>
      </c>
      <c r="J509" s="241">
        <v>0.9375</v>
      </c>
      <c r="K509" s="241">
        <v>0.9375</v>
      </c>
      <c r="L509" s="241" t="s">
        <v>929</v>
      </c>
      <c r="M509" s="241" t="s">
        <v>929</v>
      </c>
    </row>
    <row r="510" spans="1:18" s="63" customFormat="1" ht="12" customHeight="1" x14ac:dyDescent="0.15">
      <c r="A510" s="134" t="s">
        <v>451</v>
      </c>
      <c r="B510" s="112">
        <v>15</v>
      </c>
      <c r="C510" s="112">
        <v>15</v>
      </c>
      <c r="D510" s="112">
        <v>0</v>
      </c>
      <c r="E510" s="112">
        <v>0</v>
      </c>
      <c r="F510" s="112">
        <v>9</v>
      </c>
      <c r="G510" s="112">
        <v>9</v>
      </c>
      <c r="H510" s="112">
        <v>0</v>
      </c>
      <c r="I510" s="112">
        <v>0</v>
      </c>
      <c r="J510" s="241">
        <v>0.6</v>
      </c>
      <c r="K510" s="241">
        <v>0.6</v>
      </c>
      <c r="L510" s="241" t="s">
        <v>929</v>
      </c>
      <c r="M510" s="241" t="s">
        <v>929</v>
      </c>
      <c r="P510" s="112"/>
      <c r="Q510" s="112"/>
      <c r="R510" s="112"/>
    </row>
    <row r="511" spans="1:18" s="63" customFormat="1" ht="12" customHeight="1" x14ac:dyDescent="0.15">
      <c r="A511" s="134" t="s">
        <v>462</v>
      </c>
      <c r="B511" s="112">
        <v>46</v>
      </c>
      <c r="C511" s="112">
        <v>7</v>
      </c>
      <c r="D511" s="112">
        <v>39</v>
      </c>
      <c r="E511" s="112">
        <v>0</v>
      </c>
      <c r="F511" s="112">
        <v>23</v>
      </c>
      <c r="G511" s="112">
        <v>10</v>
      </c>
      <c r="H511" s="112">
        <v>13</v>
      </c>
      <c r="I511" s="112">
        <v>0</v>
      </c>
      <c r="J511" s="241">
        <v>0.5</v>
      </c>
      <c r="K511" s="241">
        <v>1.4285714285714286</v>
      </c>
      <c r="L511" s="241">
        <v>0.33333333333333331</v>
      </c>
      <c r="M511" s="241" t="s">
        <v>929</v>
      </c>
      <c r="P511" s="112"/>
      <c r="Q511" s="112"/>
      <c r="R511" s="112"/>
    </row>
    <row r="512" spans="1:18" s="63" customFormat="1" ht="12" customHeight="1" x14ac:dyDescent="0.15">
      <c r="A512" s="134" t="s">
        <v>474</v>
      </c>
      <c r="B512" s="112">
        <v>45</v>
      </c>
      <c r="C512" s="112">
        <v>45</v>
      </c>
      <c r="D512" s="112">
        <v>0</v>
      </c>
      <c r="E512" s="112">
        <v>0</v>
      </c>
      <c r="F512" s="112">
        <v>64</v>
      </c>
      <c r="G512" s="112">
        <v>64</v>
      </c>
      <c r="H512" s="112">
        <v>0</v>
      </c>
      <c r="I512" s="112">
        <v>0</v>
      </c>
      <c r="J512" s="241">
        <v>1.4222222222222223</v>
      </c>
      <c r="K512" s="241">
        <v>1.4222222222222223</v>
      </c>
      <c r="L512" s="241" t="s">
        <v>929</v>
      </c>
      <c r="M512" s="241" t="s">
        <v>929</v>
      </c>
      <c r="P512" s="112"/>
      <c r="Q512" s="112"/>
      <c r="R512" s="112"/>
    </row>
    <row r="513" spans="1:18" s="63" customFormat="1" ht="12" customHeight="1" x14ac:dyDescent="0.15">
      <c r="A513" s="134" t="s">
        <v>944</v>
      </c>
      <c r="B513" s="112">
        <v>158</v>
      </c>
      <c r="C513" s="112">
        <v>119</v>
      </c>
      <c r="D513" s="112">
        <v>39</v>
      </c>
      <c r="E513" s="112">
        <v>0</v>
      </c>
      <c r="F513" s="112">
        <v>141</v>
      </c>
      <c r="G513" s="112">
        <v>129</v>
      </c>
      <c r="H513" s="112">
        <v>13</v>
      </c>
      <c r="I513" s="112">
        <v>0</v>
      </c>
      <c r="J513" s="241">
        <v>0.89240506329113922</v>
      </c>
      <c r="K513" s="241">
        <v>1.0840336134453781</v>
      </c>
      <c r="L513" s="241">
        <v>0.33333333333333331</v>
      </c>
      <c r="M513" s="241" t="s">
        <v>929</v>
      </c>
      <c r="N513" s="134"/>
      <c r="P513" s="112"/>
      <c r="Q513" s="112"/>
      <c r="R513" s="112"/>
    </row>
    <row r="514" spans="1:18" s="63" customFormat="1" ht="36.75" customHeight="1" x14ac:dyDescent="0.15">
      <c r="A514" s="134" t="s">
        <v>945</v>
      </c>
      <c r="B514" s="112">
        <v>112</v>
      </c>
      <c r="C514" s="112">
        <v>112</v>
      </c>
      <c r="D514" s="112">
        <v>0</v>
      </c>
      <c r="E514" s="112">
        <v>0</v>
      </c>
      <c r="F514" s="112">
        <v>119</v>
      </c>
      <c r="G514" s="112">
        <v>119</v>
      </c>
      <c r="H514" s="112">
        <v>0</v>
      </c>
      <c r="I514" s="112">
        <v>0</v>
      </c>
      <c r="J514" s="241">
        <v>1.0625</v>
      </c>
      <c r="K514" s="241">
        <v>1.0625</v>
      </c>
      <c r="L514" s="241" t="s">
        <v>929</v>
      </c>
      <c r="M514" s="241" t="s">
        <v>929</v>
      </c>
      <c r="N514" s="134"/>
      <c r="P514" s="112"/>
      <c r="Q514" s="112"/>
      <c r="R514" s="112"/>
    </row>
    <row r="515" spans="1:18" s="63" customFormat="1" ht="36.75" customHeight="1" x14ac:dyDescent="0.15">
      <c r="A515" s="134" t="s">
        <v>932</v>
      </c>
      <c r="B515" s="112">
        <v>46</v>
      </c>
      <c r="C515" s="112">
        <v>7</v>
      </c>
      <c r="D515" s="112">
        <v>39</v>
      </c>
      <c r="E515" s="112">
        <v>0</v>
      </c>
      <c r="F515" s="112">
        <v>23</v>
      </c>
      <c r="G515" s="112">
        <v>10</v>
      </c>
      <c r="H515" s="112">
        <v>13</v>
      </c>
      <c r="I515" s="112">
        <v>0</v>
      </c>
      <c r="J515" s="241">
        <v>0.5</v>
      </c>
      <c r="K515" s="241">
        <v>1.4285714285714286</v>
      </c>
      <c r="L515" s="241">
        <v>0.33333333333333331</v>
      </c>
      <c r="M515" s="241" t="s">
        <v>929</v>
      </c>
    </row>
    <row r="516" spans="1:18" s="63" customFormat="1" ht="21.75" customHeight="1" x14ac:dyDescent="0.15">
      <c r="A516" s="134"/>
      <c r="B516" s="243" t="s">
        <v>129</v>
      </c>
      <c r="C516" s="112"/>
      <c r="D516" s="112"/>
      <c r="E516" s="112"/>
      <c r="F516" s="112"/>
      <c r="G516" s="112"/>
      <c r="H516" s="112"/>
      <c r="I516" s="112"/>
      <c r="J516" s="241"/>
      <c r="K516" s="241" t="s">
        <v>933</v>
      </c>
      <c r="L516" s="241" t="s">
        <v>933</v>
      </c>
      <c r="M516" s="241" t="s">
        <v>933</v>
      </c>
    </row>
    <row r="517" spans="1:18" s="63" customFormat="1" ht="9" x14ac:dyDescent="0.15">
      <c r="A517" s="134"/>
      <c r="B517" s="112"/>
      <c r="C517" s="112"/>
      <c r="D517" s="112"/>
      <c r="E517" s="112"/>
      <c r="F517" s="112"/>
      <c r="G517" s="112"/>
      <c r="H517" s="112"/>
      <c r="I517" s="112"/>
      <c r="J517" s="241"/>
      <c r="K517" s="241" t="s">
        <v>933</v>
      </c>
      <c r="L517" s="241" t="s">
        <v>933</v>
      </c>
      <c r="M517" s="241" t="s">
        <v>933</v>
      </c>
    </row>
    <row r="518" spans="1:18" s="63" customFormat="1" ht="12" customHeight="1" x14ac:dyDescent="0.15">
      <c r="A518" s="134" t="s">
        <v>418</v>
      </c>
      <c r="B518" s="112">
        <v>32</v>
      </c>
      <c r="C518" s="112">
        <v>23</v>
      </c>
      <c r="D518" s="112">
        <v>2</v>
      </c>
      <c r="E518" s="112">
        <v>5</v>
      </c>
      <c r="F518" s="112">
        <v>48</v>
      </c>
      <c r="G518" s="112">
        <v>42</v>
      </c>
      <c r="H518" s="112">
        <v>0</v>
      </c>
      <c r="I518" s="112">
        <v>5</v>
      </c>
      <c r="J518" s="241">
        <v>1.5</v>
      </c>
      <c r="K518" s="241">
        <v>1.826086956521739</v>
      </c>
      <c r="L518" s="241" t="s">
        <v>929</v>
      </c>
      <c r="M518" s="241">
        <v>1</v>
      </c>
    </row>
    <row r="519" spans="1:18" s="63" customFormat="1" ht="12" customHeight="1" x14ac:dyDescent="0.15">
      <c r="A519" s="134" t="s">
        <v>440</v>
      </c>
      <c r="B519" s="112">
        <v>72</v>
      </c>
      <c r="C519" s="112">
        <v>47</v>
      </c>
      <c r="D519" s="112">
        <v>18</v>
      </c>
      <c r="E519" s="112">
        <v>7</v>
      </c>
      <c r="F519" s="112">
        <v>162</v>
      </c>
      <c r="G519" s="112">
        <v>136</v>
      </c>
      <c r="H519" s="112">
        <v>9</v>
      </c>
      <c r="I519" s="112">
        <v>17</v>
      </c>
      <c r="J519" s="241">
        <v>2.25</v>
      </c>
      <c r="K519" s="241">
        <v>2.8936170212765959</v>
      </c>
      <c r="L519" s="241">
        <v>0.5</v>
      </c>
      <c r="M519" s="241">
        <v>2.4285714285714284</v>
      </c>
    </row>
    <row r="520" spans="1:18" s="63" customFormat="1" ht="12" customHeight="1" x14ac:dyDescent="0.15">
      <c r="A520" s="134" t="s">
        <v>451</v>
      </c>
      <c r="B520" s="112">
        <v>46</v>
      </c>
      <c r="C520" s="112">
        <v>40</v>
      </c>
      <c r="D520" s="112">
        <v>6</v>
      </c>
      <c r="E520" s="112">
        <v>0</v>
      </c>
      <c r="F520" s="112">
        <v>168</v>
      </c>
      <c r="G520" s="112">
        <v>152</v>
      </c>
      <c r="H520" s="112">
        <v>16</v>
      </c>
      <c r="I520" s="112">
        <v>0</v>
      </c>
      <c r="J520" s="241">
        <v>3.652173913043478</v>
      </c>
      <c r="K520" s="241">
        <v>3.8</v>
      </c>
      <c r="L520" s="241">
        <v>2.6666666666666665</v>
      </c>
      <c r="M520" s="241" t="s">
        <v>929</v>
      </c>
    </row>
    <row r="521" spans="1:18" s="63" customFormat="1" ht="12" customHeight="1" x14ac:dyDescent="0.15">
      <c r="A521" s="134" t="s">
        <v>462</v>
      </c>
      <c r="B521" s="112">
        <v>9</v>
      </c>
      <c r="C521" s="112">
        <v>9</v>
      </c>
      <c r="D521" s="112">
        <v>0</v>
      </c>
      <c r="E521" s="112">
        <v>0</v>
      </c>
      <c r="F521" s="112">
        <v>6</v>
      </c>
      <c r="G521" s="112">
        <v>6</v>
      </c>
      <c r="H521" s="112">
        <v>1</v>
      </c>
      <c r="I521" s="112">
        <v>0</v>
      </c>
      <c r="J521" s="241">
        <v>0.66666666666666663</v>
      </c>
      <c r="K521" s="241">
        <v>0.66666666666666663</v>
      </c>
      <c r="L521" s="241" t="s">
        <v>929</v>
      </c>
      <c r="M521" s="241" t="s">
        <v>929</v>
      </c>
    </row>
    <row r="522" spans="1:18" s="63" customFormat="1" ht="12" customHeight="1" x14ac:dyDescent="0.15">
      <c r="A522" s="134" t="s">
        <v>114</v>
      </c>
      <c r="B522" s="112">
        <v>5</v>
      </c>
      <c r="C522" s="112">
        <v>5</v>
      </c>
      <c r="D522" s="112">
        <v>0</v>
      </c>
      <c r="E522" s="112">
        <v>0</v>
      </c>
      <c r="F522" s="112">
        <v>16</v>
      </c>
      <c r="G522" s="112">
        <v>16</v>
      </c>
      <c r="H522" s="112">
        <v>0</v>
      </c>
      <c r="I522" s="112">
        <v>0</v>
      </c>
      <c r="J522" s="241">
        <v>3.2</v>
      </c>
      <c r="K522" s="241">
        <v>3.2</v>
      </c>
      <c r="L522" s="241" t="s">
        <v>929</v>
      </c>
      <c r="M522" s="241" t="s">
        <v>929</v>
      </c>
    </row>
    <row r="523" spans="1:18" s="63" customFormat="1" ht="12" customHeight="1" x14ac:dyDescent="0.15">
      <c r="A523" s="134" t="s">
        <v>474</v>
      </c>
      <c r="B523" s="112">
        <v>57</v>
      </c>
      <c r="C523" s="112">
        <v>56</v>
      </c>
      <c r="D523" s="112">
        <v>1</v>
      </c>
      <c r="E523" s="112">
        <v>0</v>
      </c>
      <c r="F523" s="112">
        <v>322</v>
      </c>
      <c r="G523" s="112">
        <v>314</v>
      </c>
      <c r="H523" s="112">
        <v>8</v>
      </c>
      <c r="I523" s="112">
        <v>0</v>
      </c>
      <c r="J523" s="241">
        <v>5.6491228070175437</v>
      </c>
      <c r="K523" s="241">
        <v>5.6071428571428568</v>
      </c>
      <c r="L523" s="241">
        <v>8</v>
      </c>
      <c r="M523" s="241" t="s">
        <v>929</v>
      </c>
    </row>
    <row r="524" spans="1:18" s="63" customFormat="1" ht="12" customHeight="1" x14ac:dyDescent="0.15">
      <c r="A524" s="134" t="s">
        <v>486</v>
      </c>
      <c r="B524" s="112">
        <v>9</v>
      </c>
      <c r="C524" s="112">
        <v>6</v>
      </c>
      <c r="D524" s="112">
        <v>3</v>
      </c>
      <c r="E524" s="112">
        <v>0</v>
      </c>
      <c r="F524" s="112">
        <v>17</v>
      </c>
      <c r="G524" s="112">
        <v>16</v>
      </c>
      <c r="H524" s="112">
        <v>1</v>
      </c>
      <c r="I524" s="112">
        <v>0</v>
      </c>
      <c r="J524" s="241">
        <v>1.8888888888888888</v>
      </c>
      <c r="K524" s="241">
        <v>2.6666666666666665</v>
      </c>
      <c r="L524" s="241">
        <v>0.33333333333333331</v>
      </c>
      <c r="M524" s="241" t="s">
        <v>929</v>
      </c>
    </row>
    <row r="525" spans="1:18" s="63" customFormat="1" ht="12" customHeight="1" x14ac:dyDescent="0.15">
      <c r="A525" s="134" t="s">
        <v>944</v>
      </c>
      <c r="B525" s="112">
        <v>272</v>
      </c>
      <c r="C525" s="112">
        <v>228</v>
      </c>
      <c r="D525" s="112">
        <v>30</v>
      </c>
      <c r="E525" s="112">
        <v>12</v>
      </c>
      <c r="F525" s="112">
        <v>750</v>
      </c>
      <c r="G525" s="112">
        <v>693</v>
      </c>
      <c r="H525" s="112">
        <v>35</v>
      </c>
      <c r="I525" s="112">
        <v>22</v>
      </c>
      <c r="J525" s="241">
        <v>2.7573529411764706</v>
      </c>
      <c r="K525" s="241">
        <v>3.0394736842105261</v>
      </c>
      <c r="L525" s="241">
        <v>1.1666666666666667</v>
      </c>
      <c r="M525" s="241">
        <v>1.8333333333333333</v>
      </c>
    </row>
    <row r="526" spans="1:18" s="63" customFormat="1" ht="36.75" customHeight="1" x14ac:dyDescent="0.15">
      <c r="A526" s="134" t="s">
        <v>945</v>
      </c>
      <c r="B526" s="112">
        <v>264</v>
      </c>
      <c r="C526" s="112">
        <v>219</v>
      </c>
      <c r="D526" s="112">
        <v>30</v>
      </c>
      <c r="E526" s="112">
        <v>12</v>
      </c>
      <c r="F526" s="112">
        <v>744</v>
      </c>
      <c r="G526" s="112">
        <v>687</v>
      </c>
      <c r="H526" s="112">
        <v>34</v>
      </c>
      <c r="I526" s="112">
        <v>22</v>
      </c>
      <c r="J526" s="241">
        <v>2.8181818181818183</v>
      </c>
      <c r="K526" s="241">
        <v>3.1369863013698631</v>
      </c>
      <c r="L526" s="241">
        <v>1.1333333333333333</v>
      </c>
      <c r="M526" s="241">
        <v>1.8333333333333333</v>
      </c>
    </row>
    <row r="527" spans="1:18" s="63" customFormat="1" ht="36.75" customHeight="1" x14ac:dyDescent="0.15">
      <c r="A527" s="134" t="s">
        <v>932</v>
      </c>
      <c r="B527" s="112">
        <v>9</v>
      </c>
      <c r="C527" s="112">
        <v>9</v>
      </c>
      <c r="D527" s="112">
        <v>0</v>
      </c>
      <c r="E527" s="112">
        <v>0</v>
      </c>
      <c r="F527" s="112">
        <v>6</v>
      </c>
      <c r="G527" s="112">
        <v>6</v>
      </c>
      <c r="H527" s="112">
        <v>1</v>
      </c>
      <c r="I527" s="112">
        <v>0</v>
      </c>
      <c r="J527" s="241">
        <v>0.66666666666666663</v>
      </c>
      <c r="K527" s="241">
        <v>0.66666666666666663</v>
      </c>
      <c r="L527" s="241" t="s">
        <v>929</v>
      </c>
      <c r="M527" s="241" t="s">
        <v>929</v>
      </c>
    </row>
    <row r="528" spans="1:18" s="63" customFormat="1" ht="12" customHeight="1" x14ac:dyDescent="0.15">
      <c r="A528" s="134"/>
      <c r="B528" s="112"/>
      <c r="C528" s="112"/>
      <c r="D528" s="112"/>
      <c r="E528" s="112"/>
      <c r="F528" s="112"/>
      <c r="G528" s="112"/>
      <c r="H528" s="112"/>
      <c r="I528" s="112"/>
      <c r="J528" s="241"/>
      <c r="K528" s="241"/>
      <c r="L528" s="241"/>
      <c r="M528" s="241"/>
    </row>
    <row r="529" spans="1:13" s="63" customFormat="1" ht="12" customHeight="1" x14ac:dyDescent="0.15">
      <c r="A529" s="134"/>
      <c r="B529" s="112"/>
      <c r="C529" s="112"/>
      <c r="D529" s="112"/>
      <c r="E529" s="112"/>
      <c r="F529" s="112"/>
      <c r="G529" s="112"/>
      <c r="H529" s="112"/>
      <c r="I529" s="112"/>
      <c r="J529" s="241"/>
      <c r="K529" s="241"/>
      <c r="L529" s="241"/>
      <c r="M529" s="241"/>
    </row>
    <row r="530" spans="1:13" s="63" customFormat="1" ht="12" customHeight="1" x14ac:dyDescent="0.15">
      <c r="A530" s="134"/>
      <c r="B530" s="112"/>
      <c r="C530" s="112"/>
      <c r="D530" s="112"/>
      <c r="E530" s="112"/>
      <c r="F530" s="112"/>
      <c r="G530" s="112"/>
      <c r="H530" s="112"/>
      <c r="I530" s="112"/>
      <c r="J530" s="241"/>
      <c r="K530" s="241"/>
      <c r="L530" s="241"/>
      <c r="M530" s="241"/>
    </row>
    <row r="531" spans="1:13" s="63" customFormat="1" ht="12" customHeight="1" x14ac:dyDescent="0.15">
      <c r="A531" s="134"/>
      <c r="B531" s="112"/>
      <c r="C531" s="112"/>
      <c r="D531" s="112"/>
      <c r="E531" s="112"/>
      <c r="F531" s="112"/>
      <c r="G531" s="112"/>
      <c r="H531" s="112"/>
      <c r="I531" s="112"/>
      <c r="J531" s="241"/>
      <c r="K531" s="241"/>
      <c r="L531" s="241"/>
      <c r="M531" s="241"/>
    </row>
    <row r="532" spans="1:13" s="63" customFormat="1" ht="12" customHeight="1" x14ac:dyDescent="0.15">
      <c r="A532" s="134"/>
      <c r="B532" s="112"/>
      <c r="C532" s="112"/>
      <c r="D532" s="112"/>
      <c r="E532" s="112"/>
      <c r="F532" s="112"/>
      <c r="G532" s="112"/>
      <c r="H532" s="112"/>
      <c r="I532" s="112"/>
      <c r="J532" s="241"/>
      <c r="K532" s="241"/>
      <c r="L532" s="241"/>
      <c r="M532" s="241"/>
    </row>
    <row r="533" spans="1:13" s="63" customFormat="1" ht="12" customHeight="1" x14ac:dyDescent="0.15">
      <c r="A533" s="134"/>
      <c r="B533" s="112"/>
      <c r="C533" s="112"/>
      <c r="D533" s="112"/>
      <c r="E533" s="112"/>
      <c r="F533" s="112"/>
      <c r="G533" s="112"/>
      <c r="H533" s="112"/>
      <c r="I533" s="112"/>
      <c r="J533" s="241"/>
      <c r="K533" s="241"/>
      <c r="L533" s="241"/>
      <c r="M533" s="241"/>
    </row>
    <row r="534" spans="1:13" s="63" customFormat="1" ht="12" customHeight="1" x14ac:dyDescent="0.15">
      <c r="A534" s="134"/>
      <c r="B534" s="112"/>
      <c r="C534" s="112"/>
      <c r="D534" s="112"/>
      <c r="E534" s="112"/>
      <c r="F534" s="112"/>
      <c r="G534" s="112"/>
      <c r="H534" s="112"/>
      <c r="I534" s="112"/>
      <c r="J534" s="241"/>
      <c r="K534" s="241"/>
      <c r="L534" s="241"/>
      <c r="M534" s="241"/>
    </row>
    <row r="535" spans="1:13" s="63" customFormat="1" ht="12" customHeight="1" x14ac:dyDescent="0.15">
      <c r="A535" s="134"/>
      <c r="B535" s="112"/>
      <c r="C535" s="112"/>
      <c r="D535" s="112"/>
      <c r="E535" s="112"/>
      <c r="F535" s="112"/>
      <c r="G535" s="112"/>
      <c r="H535" s="112"/>
      <c r="I535" s="112"/>
      <c r="J535" s="241"/>
      <c r="K535" s="241"/>
      <c r="L535" s="241"/>
      <c r="M535" s="241"/>
    </row>
    <row r="536" spans="1:13" s="63" customFormat="1" ht="12" customHeight="1" x14ac:dyDescent="0.15">
      <c r="A536" s="134"/>
      <c r="B536" s="112"/>
      <c r="C536" s="112"/>
      <c r="D536" s="112"/>
      <c r="E536" s="112"/>
      <c r="F536" s="112"/>
      <c r="G536" s="112"/>
      <c r="H536" s="112"/>
      <c r="I536" s="112"/>
      <c r="J536" s="241"/>
      <c r="K536" s="241"/>
      <c r="L536" s="241"/>
      <c r="M536" s="241"/>
    </row>
    <row r="537" spans="1:13" s="63" customFormat="1" ht="12" customHeight="1" x14ac:dyDescent="0.15">
      <c r="A537" s="134"/>
      <c r="B537" s="112"/>
      <c r="C537" s="112"/>
      <c r="D537" s="112"/>
      <c r="E537" s="112"/>
      <c r="F537" s="112"/>
      <c r="G537" s="112"/>
      <c r="H537" s="112"/>
      <c r="I537" s="112"/>
      <c r="J537" s="241"/>
      <c r="K537" s="241"/>
      <c r="L537" s="241"/>
      <c r="M537" s="241"/>
    </row>
    <row r="538" spans="1:13" s="63" customFormat="1" ht="12" customHeight="1" x14ac:dyDescent="0.15">
      <c r="A538" s="134"/>
      <c r="B538" s="112"/>
      <c r="C538" s="112"/>
      <c r="D538" s="112"/>
      <c r="E538" s="112"/>
      <c r="F538" s="112"/>
      <c r="G538" s="112"/>
      <c r="H538" s="112"/>
      <c r="I538" s="112"/>
      <c r="J538" s="241"/>
      <c r="K538" s="241"/>
      <c r="L538" s="241"/>
      <c r="M538" s="241"/>
    </row>
    <row r="539" spans="1:13" s="63" customFormat="1" ht="12" customHeight="1" x14ac:dyDescent="0.15">
      <c r="A539" s="134"/>
      <c r="B539" s="112"/>
      <c r="C539" s="112"/>
      <c r="D539" s="112"/>
      <c r="E539" s="112"/>
      <c r="F539" s="112"/>
      <c r="G539" s="112"/>
      <c r="H539" s="112"/>
      <c r="I539" s="112"/>
      <c r="J539" s="241"/>
      <c r="K539" s="241"/>
      <c r="L539" s="241"/>
      <c r="M539" s="241"/>
    </row>
    <row r="540" spans="1:13" s="63" customFormat="1" ht="12" customHeight="1" x14ac:dyDescent="0.15">
      <c r="A540" s="134"/>
      <c r="B540" s="112"/>
      <c r="C540" s="112"/>
      <c r="D540" s="112"/>
      <c r="E540" s="112"/>
      <c r="F540" s="112"/>
      <c r="G540" s="112"/>
      <c r="H540" s="112"/>
      <c r="I540" s="112"/>
      <c r="J540" s="241"/>
      <c r="K540" s="241"/>
      <c r="L540" s="241"/>
      <c r="M540" s="241"/>
    </row>
    <row r="541" spans="1:13" s="63" customFormat="1" ht="12" customHeight="1" x14ac:dyDescent="0.15">
      <c r="A541" s="238" t="s">
        <v>934</v>
      </c>
      <c r="B541" s="112"/>
      <c r="C541" s="112"/>
      <c r="D541" s="112"/>
      <c r="E541" s="112"/>
      <c r="F541" s="112"/>
      <c r="G541" s="112"/>
      <c r="H541" s="112"/>
      <c r="I541" s="112"/>
      <c r="J541" s="241"/>
      <c r="K541" s="241"/>
      <c r="L541" s="241"/>
      <c r="M541" s="241"/>
    </row>
    <row r="542" spans="1:13" s="63" customFormat="1" ht="12" customHeight="1" x14ac:dyDescent="0.15">
      <c r="A542" s="242" t="s">
        <v>946</v>
      </c>
      <c r="B542" s="112"/>
      <c r="C542" s="112"/>
      <c r="D542" s="112"/>
      <c r="E542" s="112"/>
      <c r="F542" s="112"/>
      <c r="G542" s="112"/>
      <c r="H542" s="112"/>
      <c r="I542" s="112"/>
      <c r="J542" s="241"/>
      <c r="K542" s="241"/>
      <c r="L542" s="241"/>
      <c r="M542" s="241"/>
    </row>
    <row r="543" spans="1:13" s="63" customFormat="1" ht="12" customHeight="1" x14ac:dyDescent="0.15">
      <c r="A543" s="134" t="s">
        <v>947</v>
      </c>
      <c r="B543" s="112"/>
      <c r="C543" s="112"/>
      <c r="D543" s="112"/>
      <c r="E543" s="112"/>
      <c r="F543" s="112"/>
      <c r="G543" s="112"/>
      <c r="H543" s="112"/>
      <c r="I543" s="112"/>
      <c r="J543" s="241"/>
      <c r="K543" s="241"/>
      <c r="L543" s="241"/>
      <c r="M543" s="241"/>
    </row>
    <row r="544" spans="1:13" s="63" customFormat="1" ht="12" customHeight="1" x14ac:dyDescent="0.15">
      <c r="B544" s="112"/>
      <c r="C544" s="112"/>
      <c r="D544" s="112"/>
      <c r="E544" s="112"/>
      <c r="F544" s="112"/>
      <c r="G544" s="112"/>
      <c r="H544" s="112"/>
      <c r="I544" s="112"/>
      <c r="J544" s="241"/>
      <c r="K544" s="241"/>
      <c r="L544" s="241"/>
      <c r="M544" s="241"/>
    </row>
    <row r="545" spans="1:13" s="63" customFormat="1" ht="12" customHeight="1" x14ac:dyDescent="0.15">
      <c r="A545" s="134"/>
      <c r="B545" s="112"/>
      <c r="C545" s="112"/>
      <c r="D545" s="112"/>
      <c r="E545" s="112"/>
      <c r="F545" s="112"/>
      <c r="G545" s="112"/>
      <c r="H545" s="112"/>
      <c r="I545" s="112"/>
      <c r="J545" s="241"/>
      <c r="K545" s="241"/>
      <c r="L545" s="241"/>
      <c r="M545" s="241"/>
    </row>
    <row r="546" spans="1:13" s="63" customFormat="1" ht="12" customHeight="1" x14ac:dyDescent="0.15">
      <c r="A546" s="320" t="s">
        <v>73</v>
      </c>
      <c r="B546" s="320"/>
      <c r="C546" s="320"/>
      <c r="D546" s="320"/>
      <c r="E546" s="320"/>
      <c r="F546" s="112"/>
      <c r="G546" s="112"/>
      <c r="H546" s="112"/>
      <c r="I546" s="112"/>
      <c r="J546" s="241"/>
      <c r="K546" s="241"/>
      <c r="L546" s="241"/>
      <c r="M546" s="241"/>
    </row>
    <row r="547" spans="1:13" s="63" customFormat="1" ht="27" customHeight="1" x14ac:dyDescent="0.15">
      <c r="A547" s="134"/>
      <c r="B547" s="243" t="s">
        <v>504</v>
      </c>
      <c r="C547" s="112"/>
      <c r="D547" s="112"/>
      <c r="E547" s="112"/>
      <c r="F547" s="112"/>
      <c r="G547" s="112"/>
      <c r="H547" s="112"/>
      <c r="I547" s="112"/>
      <c r="J547" s="241"/>
      <c r="K547" s="241"/>
      <c r="L547" s="241"/>
      <c r="M547" s="241"/>
    </row>
    <row r="548" spans="1:13" s="63" customFormat="1" ht="21.95" customHeight="1" x14ac:dyDescent="0.15">
      <c r="A548" s="134"/>
      <c r="B548" s="243" t="s">
        <v>130</v>
      </c>
      <c r="C548" s="112"/>
      <c r="D548" s="112"/>
      <c r="E548" s="112"/>
      <c r="F548" s="112"/>
      <c r="G548" s="112"/>
      <c r="H548" s="112"/>
      <c r="I548" s="112"/>
      <c r="J548" s="241"/>
      <c r="K548" s="241" t="s">
        <v>933</v>
      </c>
      <c r="L548" s="241" t="s">
        <v>933</v>
      </c>
      <c r="M548" s="241" t="s">
        <v>933</v>
      </c>
    </row>
    <row r="549" spans="1:13" s="63" customFormat="1" ht="12" customHeight="1" x14ac:dyDescent="0.2">
      <c r="A549" s="134"/>
      <c r="B549" s="245"/>
      <c r="C549" s="112"/>
      <c r="D549" s="112"/>
      <c r="E549" s="112"/>
      <c r="F549" s="112"/>
      <c r="G549" s="112"/>
      <c r="H549" s="112"/>
      <c r="I549" s="112"/>
      <c r="J549" s="241"/>
      <c r="K549" s="241" t="s">
        <v>933</v>
      </c>
      <c r="L549" s="241" t="s">
        <v>933</v>
      </c>
      <c r="M549" s="241" t="s">
        <v>933</v>
      </c>
    </row>
    <row r="550" spans="1:13" s="63" customFormat="1" ht="12" customHeight="1" x14ac:dyDescent="0.15">
      <c r="A550" s="134" t="s">
        <v>418</v>
      </c>
      <c r="B550" s="112">
        <v>44</v>
      </c>
      <c r="C550" s="112">
        <v>44</v>
      </c>
      <c r="D550" s="112">
        <v>0</v>
      </c>
      <c r="E550" s="112">
        <v>0</v>
      </c>
      <c r="F550" s="112">
        <v>29</v>
      </c>
      <c r="G550" s="112">
        <v>29</v>
      </c>
      <c r="H550" s="112">
        <v>0</v>
      </c>
      <c r="I550" s="112">
        <v>0</v>
      </c>
      <c r="J550" s="241">
        <v>0.65909090909090906</v>
      </c>
      <c r="K550" s="241">
        <v>0.65909090909090906</v>
      </c>
      <c r="L550" s="241" t="s">
        <v>929</v>
      </c>
      <c r="M550" s="241" t="s">
        <v>929</v>
      </c>
    </row>
    <row r="551" spans="1:13" s="63" customFormat="1" ht="12" customHeight="1" x14ac:dyDescent="0.15">
      <c r="A551" s="134" t="s">
        <v>440</v>
      </c>
      <c r="B551" s="112">
        <v>89</v>
      </c>
      <c r="C551" s="112">
        <v>89</v>
      </c>
      <c r="D551" s="112">
        <v>0</v>
      </c>
      <c r="E551" s="112">
        <v>0</v>
      </c>
      <c r="F551" s="112">
        <v>135</v>
      </c>
      <c r="G551" s="112">
        <v>135</v>
      </c>
      <c r="H551" s="112">
        <v>0</v>
      </c>
      <c r="I551" s="112">
        <v>0</v>
      </c>
      <c r="J551" s="241">
        <v>1.5168539325842696</v>
      </c>
      <c r="K551" s="241">
        <v>1.5168539325842696</v>
      </c>
      <c r="L551" s="241" t="s">
        <v>929</v>
      </c>
      <c r="M551" s="241" t="s">
        <v>929</v>
      </c>
    </row>
    <row r="552" spans="1:13" s="63" customFormat="1" ht="12" customHeight="1" x14ac:dyDescent="0.15">
      <c r="A552" s="134" t="s">
        <v>451</v>
      </c>
      <c r="B552" s="112">
        <v>23</v>
      </c>
      <c r="C552" s="112">
        <v>23</v>
      </c>
      <c r="D552" s="112">
        <v>0</v>
      </c>
      <c r="E552" s="112">
        <v>0</v>
      </c>
      <c r="F552" s="112">
        <v>43</v>
      </c>
      <c r="G552" s="112">
        <v>43</v>
      </c>
      <c r="H552" s="112">
        <v>0</v>
      </c>
      <c r="I552" s="112">
        <v>0</v>
      </c>
      <c r="J552" s="241">
        <v>1.8695652173913044</v>
      </c>
      <c r="K552" s="241">
        <v>1.8695652173913044</v>
      </c>
      <c r="L552" s="241" t="s">
        <v>929</v>
      </c>
      <c r="M552" s="241" t="s">
        <v>929</v>
      </c>
    </row>
    <row r="553" spans="1:13" s="63" customFormat="1" ht="12" customHeight="1" x14ac:dyDescent="0.15">
      <c r="A553" s="134" t="s">
        <v>114</v>
      </c>
      <c r="B553" s="112">
        <v>21</v>
      </c>
      <c r="C553" s="112">
        <v>21</v>
      </c>
      <c r="D553" s="112">
        <v>0</v>
      </c>
      <c r="E553" s="112">
        <v>0</v>
      </c>
      <c r="F553" s="112">
        <v>30</v>
      </c>
      <c r="G553" s="112">
        <v>30</v>
      </c>
      <c r="H553" s="112">
        <v>0</v>
      </c>
      <c r="I553" s="112">
        <v>0</v>
      </c>
      <c r="J553" s="241">
        <v>1.4285714285714286</v>
      </c>
      <c r="K553" s="241">
        <v>1.4285714285714286</v>
      </c>
      <c r="L553" s="241" t="s">
        <v>929</v>
      </c>
      <c r="M553" s="241" t="s">
        <v>929</v>
      </c>
    </row>
    <row r="554" spans="1:13" s="63" customFormat="1" ht="12" customHeight="1" x14ac:dyDescent="0.15">
      <c r="A554" s="134" t="s">
        <v>474</v>
      </c>
      <c r="B554" s="112">
        <v>57</v>
      </c>
      <c r="C554" s="112">
        <v>57</v>
      </c>
      <c r="D554" s="112">
        <v>0</v>
      </c>
      <c r="E554" s="112">
        <v>0</v>
      </c>
      <c r="F554" s="112">
        <v>154</v>
      </c>
      <c r="G554" s="112">
        <v>154</v>
      </c>
      <c r="H554" s="112">
        <v>0</v>
      </c>
      <c r="I554" s="112">
        <v>0</v>
      </c>
      <c r="J554" s="241">
        <v>2.7017543859649122</v>
      </c>
      <c r="K554" s="241">
        <v>2.7017543859649122</v>
      </c>
      <c r="L554" s="241" t="s">
        <v>929</v>
      </c>
      <c r="M554" s="241" t="s">
        <v>929</v>
      </c>
    </row>
    <row r="555" spans="1:13" s="63" customFormat="1" ht="12" customHeight="1" x14ac:dyDescent="0.15">
      <c r="A555" s="134" t="s">
        <v>486</v>
      </c>
      <c r="B555" s="112">
        <v>13</v>
      </c>
      <c r="C555" s="112">
        <v>13</v>
      </c>
      <c r="D555" s="112">
        <v>0</v>
      </c>
      <c r="E555" s="112">
        <v>0</v>
      </c>
      <c r="F555" s="112">
        <v>23</v>
      </c>
      <c r="G555" s="112">
        <v>23</v>
      </c>
      <c r="H555" s="112">
        <v>0</v>
      </c>
      <c r="I555" s="112">
        <v>0</v>
      </c>
      <c r="J555" s="241">
        <v>1.7692307692307692</v>
      </c>
      <c r="K555" s="241">
        <v>1.7692307692307692</v>
      </c>
      <c r="L555" s="241" t="s">
        <v>929</v>
      </c>
      <c r="M555" s="241" t="s">
        <v>929</v>
      </c>
    </row>
    <row r="556" spans="1:13" s="63" customFormat="1" ht="12" customHeight="1" x14ac:dyDescent="0.15">
      <c r="A556" s="134" t="s">
        <v>944</v>
      </c>
      <c r="B556" s="112">
        <v>281</v>
      </c>
      <c r="C556" s="112">
        <v>281</v>
      </c>
      <c r="D556" s="112">
        <v>0</v>
      </c>
      <c r="E556" s="112">
        <v>0</v>
      </c>
      <c r="F556" s="112">
        <v>419</v>
      </c>
      <c r="G556" s="112">
        <v>419</v>
      </c>
      <c r="H556" s="112">
        <v>0</v>
      </c>
      <c r="I556" s="112">
        <v>0</v>
      </c>
      <c r="J556" s="241">
        <v>1.4911032028469751</v>
      </c>
      <c r="K556" s="241">
        <v>1.4911032028469751</v>
      </c>
      <c r="L556" s="241" t="s">
        <v>929</v>
      </c>
      <c r="M556" s="241" t="s">
        <v>929</v>
      </c>
    </row>
    <row r="557" spans="1:13" s="63" customFormat="1" ht="21.95" customHeight="1" x14ac:dyDescent="0.15">
      <c r="A557" s="134"/>
      <c r="B557" s="243" t="s">
        <v>131</v>
      </c>
      <c r="C557" s="112"/>
      <c r="D557" s="112"/>
      <c r="E557" s="112"/>
      <c r="F557" s="112"/>
      <c r="G557" s="112"/>
      <c r="H557" s="112"/>
      <c r="I557" s="112"/>
      <c r="J557" s="241"/>
      <c r="K557" s="241" t="s">
        <v>933</v>
      </c>
      <c r="L557" s="241" t="s">
        <v>933</v>
      </c>
      <c r="M557" s="241" t="s">
        <v>933</v>
      </c>
    </row>
    <row r="558" spans="1:13" s="63" customFormat="1" ht="12" customHeight="1" x14ac:dyDescent="0.2">
      <c r="A558" s="134"/>
      <c r="B558" s="245"/>
      <c r="C558" s="112"/>
      <c r="D558" s="112"/>
      <c r="E558" s="112"/>
      <c r="F558" s="112"/>
      <c r="G558" s="112"/>
      <c r="H558" s="112"/>
      <c r="I558" s="112"/>
      <c r="J558" s="241"/>
      <c r="K558" s="241" t="s">
        <v>933</v>
      </c>
      <c r="L558" s="241" t="s">
        <v>933</v>
      </c>
      <c r="M558" s="241" t="s">
        <v>933</v>
      </c>
    </row>
    <row r="559" spans="1:13" s="63" customFormat="1" ht="12" customHeight="1" x14ac:dyDescent="0.15">
      <c r="A559" s="134" t="s">
        <v>418</v>
      </c>
      <c r="B559" s="112">
        <v>12</v>
      </c>
      <c r="C559" s="112">
        <v>6</v>
      </c>
      <c r="D559" s="112">
        <v>6</v>
      </c>
      <c r="E559" s="112">
        <v>0</v>
      </c>
      <c r="F559" s="112">
        <v>2</v>
      </c>
      <c r="G559" s="112">
        <v>1</v>
      </c>
      <c r="H559" s="112">
        <v>1</v>
      </c>
      <c r="I559" s="112">
        <v>0</v>
      </c>
      <c r="J559" s="241">
        <v>0.16666666666666666</v>
      </c>
      <c r="K559" s="241">
        <v>0.16666666666666666</v>
      </c>
      <c r="L559" s="241">
        <v>0.16666666666666666</v>
      </c>
      <c r="M559" s="241" t="s">
        <v>929</v>
      </c>
    </row>
    <row r="560" spans="1:13" s="63" customFormat="1" ht="12" customHeight="1" x14ac:dyDescent="0.15">
      <c r="A560" s="134" t="s">
        <v>440</v>
      </c>
      <c r="B560" s="112">
        <v>81</v>
      </c>
      <c r="C560" s="112">
        <v>61</v>
      </c>
      <c r="D560" s="112">
        <v>20</v>
      </c>
      <c r="E560" s="112">
        <v>0</v>
      </c>
      <c r="F560" s="112">
        <v>132</v>
      </c>
      <c r="G560" s="112">
        <v>120</v>
      </c>
      <c r="H560" s="112">
        <v>12</v>
      </c>
      <c r="I560" s="112">
        <v>0</v>
      </c>
      <c r="J560" s="241">
        <v>1.6296296296296295</v>
      </c>
      <c r="K560" s="241">
        <v>1.9672131147540983</v>
      </c>
      <c r="L560" s="241">
        <v>0.6</v>
      </c>
      <c r="M560" s="241" t="s">
        <v>929</v>
      </c>
    </row>
    <row r="561" spans="1:18" s="63" customFormat="1" ht="12" customHeight="1" x14ac:dyDescent="0.15">
      <c r="A561" s="134" t="s">
        <v>451</v>
      </c>
      <c r="B561" s="112">
        <v>21</v>
      </c>
      <c r="C561" s="112">
        <v>14</v>
      </c>
      <c r="D561" s="112">
        <v>8</v>
      </c>
      <c r="E561" s="112">
        <v>0</v>
      </c>
      <c r="F561" s="112">
        <v>48</v>
      </c>
      <c r="G561" s="112">
        <v>32</v>
      </c>
      <c r="H561" s="112">
        <v>16</v>
      </c>
      <c r="I561" s="112">
        <v>0</v>
      </c>
      <c r="J561" s="241">
        <v>2.2857142857142856</v>
      </c>
      <c r="K561" s="241">
        <v>2.2857142857142856</v>
      </c>
      <c r="L561" s="241">
        <v>2</v>
      </c>
      <c r="M561" s="241" t="s">
        <v>929</v>
      </c>
    </row>
    <row r="562" spans="1:18" s="63" customFormat="1" ht="12" customHeight="1" x14ac:dyDescent="0.15">
      <c r="A562" s="134" t="s">
        <v>114</v>
      </c>
      <c r="B562" s="112">
        <v>4</v>
      </c>
      <c r="C562" s="112">
        <v>4</v>
      </c>
      <c r="D562" s="112">
        <v>0</v>
      </c>
      <c r="E562" s="112">
        <v>0</v>
      </c>
      <c r="F562" s="112">
        <v>13</v>
      </c>
      <c r="G562" s="112">
        <v>13</v>
      </c>
      <c r="H562" s="112">
        <v>0</v>
      </c>
      <c r="I562" s="112">
        <v>0</v>
      </c>
      <c r="J562" s="241">
        <v>3.25</v>
      </c>
      <c r="K562" s="241">
        <v>3.25</v>
      </c>
      <c r="L562" s="241" t="s">
        <v>929</v>
      </c>
      <c r="M562" s="241" t="s">
        <v>929</v>
      </c>
    </row>
    <row r="563" spans="1:18" s="63" customFormat="1" ht="12" customHeight="1" x14ac:dyDescent="0.15">
      <c r="A563" s="134" t="s">
        <v>474</v>
      </c>
      <c r="B563" s="112">
        <v>49</v>
      </c>
      <c r="C563" s="112">
        <v>49</v>
      </c>
      <c r="D563" s="112">
        <v>0</v>
      </c>
      <c r="E563" s="112">
        <v>0</v>
      </c>
      <c r="F563" s="112">
        <v>172</v>
      </c>
      <c r="G563" s="112">
        <v>170</v>
      </c>
      <c r="H563" s="112">
        <v>2</v>
      </c>
      <c r="I563" s="112">
        <v>0</v>
      </c>
      <c r="J563" s="241">
        <v>3.510204081632653</v>
      </c>
      <c r="K563" s="241">
        <v>3.4693877551020407</v>
      </c>
      <c r="L563" s="241" t="s">
        <v>929</v>
      </c>
      <c r="M563" s="241" t="s">
        <v>929</v>
      </c>
    </row>
    <row r="564" spans="1:18" s="63" customFormat="1" ht="12" customHeight="1" x14ac:dyDescent="0.15">
      <c r="A564" s="134" t="s">
        <v>944</v>
      </c>
      <c r="B564" s="112">
        <v>186</v>
      </c>
      <c r="C564" s="112">
        <v>152</v>
      </c>
      <c r="D564" s="112">
        <v>33</v>
      </c>
      <c r="E564" s="112">
        <v>0</v>
      </c>
      <c r="F564" s="112">
        <v>366</v>
      </c>
      <c r="G564" s="112">
        <v>337</v>
      </c>
      <c r="H564" s="112">
        <v>30</v>
      </c>
      <c r="I564" s="112">
        <v>0</v>
      </c>
      <c r="J564" s="241">
        <v>1.967741935483871</v>
      </c>
      <c r="K564" s="241">
        <v>2.2171052631578947</v>
      </c>
      <c r="L564" s="241">
        <v>0.90909090909090906</v>
      </c>
      <c r="M564" s="241" t="s">
        <v>929</v>
      </c>
    </row>
    <row r="565" spans="1:18" s="63" customFormat="1" ht="21.95" customHeight="1" x14ac:dyDescent="0.15">
      <c r="A565" s="134"/>
      <c r="B565" s="243" t="s">
        <v>132</v>
      </c>
      <c r="C565" s="112"/>
      <c r="D565" s="112"/>
      <c r="E565" s="112"/>
      <c r="F565" s="112"/>
      <c r="G565" s="112"/>
      <c r="H565" s="112"/>
      <c r="I565" s="112"/>
      <c r="J565" s="241"/>
      <c r="K565" s="241" t="s">
        <v>933</v>
      </c>
      <c r="L565" s="241" t="s">
        <v>933</v>
      </c>
      <c r="M565" s="241" t="s">
        <v>933</v>
      </c>
    </row>
    <row r="566" spans="1:18" s="63" customFormat="1" ht="12" customHeight="1" x14ac:dyDescent="0.2">
      <c r="A566" s="134"/>
      <c r="B566" s="245"/>
      <c r="C566" s="112"/>
      <c r="D566" s="112"/>
      <c r="E566" s="112"/>
      <c r="F566" s="112"/>
      <c r="G566" s="112"/>
      <c r="H566" s="112"/>
      <c r="I566" s="112"/>
      <c r="J566" s="241"/>
      <c r="K566" s="241" t="s">
        <v>933</v>
      </c>
      <c r="L566" s="241" t="s">
        <v>933</v>
      </c>
      <c r="M566" s="241" t="s">
        <v>933</v>
      </c>
    </row>
    <row r="567" spans="1:18" s="63" customFormat="1" ht="12" customHeight="1" x14ac:dyDescent="0.15">
      <c r="A567" s="134" t="s">
        <v>418</v>
      </c>
      <c r="B567" s="112">
        <v>3</v>
      </c>
      <c r="C567" s="112">
        <v>0</v>
      </c>
      <c r="D567" s="112">
        <v>3</v>
      </c>
      <c r="E567" s="112">
        <v>0</v>
      </c>
      <c r="F567" s="112">
        <v>4</v>
      </c>
      <c r="G567" s="112">
        <v>0</v>
      </c>
      <c r="H567" s="112">
        <v>4</v>
      </c>
      <c r="I567" s="112">
        <v>0</v>
      </c>
      <c r="J567" s="241">
        <v>1.3333333333333333</v>
      </c>
      <c r="K567" s="241" t="s">
        <v>929</v>
      </c>
      <c r="L567" s="241">
        <v>1.3333333333333333</v>
      </c>
      <c r="M567" s="241" t="s">
        <v>929</v>
      </c>
    </row>
    <row r="568" spans="1:18" s="63" customFormat="1" ht="12" customHeight="1" x14ac:dyDescent="0.15">
      <c r="A568" s="134" t="s">
        <v>440</v>
      </c>
      <c r="B568" s="112">
        <v>45</v>
      </c>
      <c r="C568" s="112">
        <v>38</v>
      </c>
      <c r="D568" s="112">
        <v>7</v>
      </c>
      <c r="E568" s="112">
        <v>0</v>
      </c>
      <c r="F568" s="112">
        <v>136</v>
      </c>
      <c r="G568" s="112">
        <v>126</v>
      </c>
      <c r="H568" s="112">
        <v>10</v>
      </c>
      <c r="I568" s="112">
        <v>0</v>
      </c>
      <c r="J568" s="241">
        <v>3.0222222222222221</v>
      </c>
      <c r="K568" s="241">
        <v>3.3157894736842106</v>
      </c>
      <c r="L568" s="241">
        <v>1.4285714285714286</v>
      </c>
      <c r="M568" s="241" t="s">
        <v>929</v>
      </c>
      <c r="P568" s="112"/>
      <c r="Q568" s="112"/>
      <c r="R568" s="112"/>
    </row>
    <row r="569" spans="1:18" s="63" customFormat="1" ht="12" customHeight="1" x14ac:dyDescent="0.15">
      <c r="A569" s="134" t="s">
        <v>451</v>
      </c>
      <c r="B569" s="112">
        <v>19</v>
      </c>
      <c r="C569" s="112">
        <v>19</v>
      </c>
      <c r="D569" s="112">
        <v>0</v>
      </c>
      <c r="E569" s="112">
        <v>0</v>
      </c>
      <c r="F569" s="112">
        <v>34</v>
      </c>
      <c r="G569" s="112">
        <v>34</v>
      </c>
      <c r="H569" s="112">
        <v>0</v>
      </c>
      <c r="I569" s="112">
        <v>0</v>
      </c>
      <c r="J569" s="241">
        <v>1.7894736842105263</v>
      </c>
      <c r="K569" s="241">
        <v>1.7894736842105263</v>
      </c>
      <c r="L569" s="241" t="s">
        <v>929</v>
      </c>
      <c r="M569" s="241" t="s">
        <v>929</v>
      </c>
      <c r="P569" s="112"/>
      <c r="Q569" s="112"/>
      <c r="R569" s="112"/>
    </row>
    <row r="570" spans="1:18" s="63" customFormat="1" ht="12" customHeight="1" x14ac:dyDescent="0.15">
      <c r="A570" s="134" t="s">
        <v>462</v>
      </c>
      <c r="B570" s="112">
        <v>2</v>
      </c>
      <c r="C570" s="112">
        <v>0</v>
      </c>
      <c r="D570" s="112">
        <v>2</v>
      </c>
      <c r="E570" s="112">
        <v>0</v>
      </c>
      <c r="F570" s="112">
        <v>8</v>
      </c>
      <c r="G570" s="112">
        <v>1</v>
      </c>
      <c r="H570" s="112">
        <v>7</v>
      </c>
      <c r="I570" s="112">
        <v>0</v>
      </c>
      <c r="J570" s="241">
        <v>4</v>
      </c>
      <c r="K570" s="241" t="s">
        <v>929</v>
      </c>
      <c r="L570" s="241">
        <v>3.5</v>
      </c>
      <c r="M570" s="241" t="s">
        <v>929</v>
      </c>
      <c r="P570" s="112"/>
      <c r="Q570" s="112"/>
      <c r="R570" s="112"/>
    </row>
    <row r="571" spans="1:18" s="63" customFormat="1" ht="12" customHeight="1" x14ac:dyDescent="0.15">
      <c r="A571" s="134" t="s">
        <v>114</v>
      </c>
      <c r="B571" s="112">
        <v>11</v>
      </c>
      <c r="C571" s="112">
        <v>11</v>
      </c>
      <c r="D571" s="112">
        <v>0</v>
      </c>
      <c r="E571" s="112">
        <v>0</v>
      </c>
      <c r="F571" s="112">
        <v>24</v>
      </c>
      <c r="G571" s="112">
        <v>24</v>
      </c>
      <c r="H571" s="112">
        <v>0</v>
      </c>
      <c r="I571" s="112">
        <v>0</v>
      </c>
      <c r="J571" s="241">
        <v>2.1818181818181817</v>
      </c>
      <c r="K571" s="241">
        <v>2.1818181818181817</v>
      </c>
      <c r="L571" s="241" t="s">
        <v>929</v>
      </c>
      <c r="M571" s="241" t="s">
        <v>929</v>
      </c>
      <c r="N571" s="134"/>
      <c r="P571" s="112"/>
      <c r="Q571" s="112"/>
      <c r="R571" s="112"/>
    </row>
    <row r="572" spans="1:18" s="63" customFormat="1" ht="12" customHeight="1" x14ac:dyDescent="0.15">
      <c r="A572" s="134" t="s">
        <v>474</v>
      </c>
      <c r="B572" s="112">
        <v>62</v>
      </c>
      <c r="C572" s="112">
        <v>60</v>
      </c>
      <c r="D572" s="112">
        <v>2</v>
      </c>
      <c r="E572" s="112">
        <v>0</v>
      </c>
      <c r="F572" s="112">
        <v>145</v>
      </c>
      <c r="G572" s="112">
        <v>145</v>
      </c>
      <c r="H572" s="112">
        <v>0</v>
      </c>
      <c r="I572" s="112">
        <v>0</v>
      </c>
      <c r="J572" s="241">
        <v>2.338709677419355</v>
      </c>
      <c r="K572" s="241">
        <v>2.4166666666666665</v>
      </c>
      <c r="L572" s="241" t="s">
        <v>929</v>
      </c>
      <c r="M572" s="241" t="s">
        <v>929</v>
      </c>
      <c r="N572" s="134"/>
      <c r="P572" s="112"/>
      <c r="Q572" s="112"/>
      <c r="R572" s="112"/>
    </row>
    <row r="573" spans="1:18" s="63" customFormat="1" ht="12" customHeight="1" x14ac:dyDescent="0.15">
      <c r="A573" s="134" t="s">
        <v>486</v>
      </c>
      <c r="B573" s="112">
        <v>4</v>
      </c>
      <c r="C573" s="112">
        <v>3</v>
      </c>
      <c r="D573" s="112">
        <v>1</v>
      </c>
      <c r="E573" s="112">
        <v>0</v>
      </c>
      <c r="F573" s="112">
        <v>8</v>
      </c>
      <c r="G573" s="112">
        <v>5</v>
      </c>
      <c r="H573" s="112">
        <v>3</v>
      </c>
      <c r="I573" s="112">
        <v>0</v>
      </c>
      <c r="J573" s="241">
        <v>2</v>
      </c>
      <c r="K573" s="241">
        <v>1.6666666666666667</v>
      </c>
      <c r="L573" s="241">
        <v>3</v>
      </c>
      <c r="M573" s="241" t="s">
        <v>929</v>
      </c>
    </row>
    <row r="574" spans="1:18" s="63" customFormat="1" ht="12" customHeight="1" x14ac:dyDescent="0.15">
      <c r="A574" s="134" t="s">
        <v>944</v>
      </c>
      <c r="B574" s="112">
        <v>173</v>
      </c>
      <c r="C574" s="112">
        <v>157</v>
      </c>
      <c r="D574" s="112">
        <v>16</v>
      </c>
      <c r="E574" s="112">
        <v>0</v>
      </c>
      <c r="F574" s="112">
        <v>361</v>
      </c>
      <c r="G574" s="112">
        <v>338</v>
      </c>
      <c r="H574" s="112">
        <v>24</v>
      </c>
      <c r="I574" s="112">
        <v>0</v>
      </c>
      <c r="J574" s="241">
        <v>2.0867052023121389</v>
      </c>
      <c r="K574" s="241">
        <v>2.1528662420382165</v>
      </c>
      <c r="L574" s="241">
        <v>1.5</v>
      </c>
      <c r="M574" s="241" t="s">
        <v>929</v>
      </c>
    </row>
    <row r="575" spans="1:18" s="63" customFormat="1" ht="36.75" customHeight="1" x14ac:dyDescent="0.15">
      <c r="A575" s="134" t="s">
        <v>945</v>
      </c>
      <c r="B575" s="112">
        <v>171</v>
      </c>
      <c r="C575" s="112">
        <v>157</v>
      </c>
      <c r="D575" s="112">
        <v>14</v>
      </c>
      <c r="E575" s="112">
        <v>0</v>
      </c>
      <c r="F575" s="112">
        <v>353</v>
      </c>
      <c r="G575" s="112">
        <v>337</v>
      </c>
      <c r="H575" s="112">
        <v>17</v>
      </c>
      <c r="I575" s="112">
        <v>0</v>
      </c>
      <c r="J575" s="241">
        <v>2.064327485380117</v>
      </c>
      <c r="K575" s="241">
        <v>2.1464968152866244</v>
      </c>
      <c r="L575" s="241">
        <v>1.2142857142857142</v>
      </c>
      <c r="M575" s="241" t="s">
        <v>929</v>
      </c>
    </row>
    <row r="576" spans="1:18" s="63" customFormat="1" ht="36.75" customHeight="1" x14ac:dyDescent="0.15">
      <c r="A576" s="134" t="s">
        <v>932</v>
      </c>
      <c r="B576" s="112">
        <v>2</v>
      </c>
      <c r="C576" s="112">
        <v>0</v>
      </c>
      <c r="D576" s="112">
        <v>2</v>
      </c>
      <c r="E576" s="112">
        <v>0</v>
      </c>
      <c r="F576" s="112">
        <v>8</v>
      </c>
      <c r="G576" s="112">
        <v>1</v>
      </c>
      <c r="H576" s="112">
        <v>7</v>
      </c>
      <c r="I576" s="112">
        <v>0</v>
      </c>
      <c r="J576" s="241">
        <v>4</v>
      </c>
      <c r="K576" s="241" t="s">
        <v>929</v>
      </c>
      <c r="L576" s="241">
        <v>3.5</v>
      </c>
      <c r="M576" s="241" t="s">
        <v>929</v>
      </c>
    </row>
    <row r="577" spans="1:13" s="63" customFormat="1" ht="21.95" customHeight="1" x14ac:dyDescent="0.15">
      <c r="A577" s="134"/>
      <c r="B577" s="243" t="s">
        <v>938</v>
      </c>
      <c r="C577" s="112"/>
      <c r="D577" s="112"/>
      <c r="E577" s="112"/>
      <c r="F577" s="112"/>
      <c r="G577" s="112"/>
      <c r="H577" s="112"/>
      <c r="I577" s="112"/>
      <c r="J577" s="241"/>
      <c r="K577" s="241" t="s">
        <v>933</v>
      </c>
      <c r="L577" s="241" t="s">
        <v>933</v>
      </c>
      <c r="M577" s="241" t="s">
        <v>933</v>
      </c>
    </row>
    <row r="578" spans="1:13" s="63" customFormat="1" ht="11.25" customHeight="1" x14ac:dyDescent="0.15">
      <c r="A578" s="134"/>
      <c r="B578" s="244"/>
      <c r="C578" s="112"/>
      <c r="D578" s="112"/>
      <c r="E578" s="112"/>
      <c r="F578" s="112"/>
      <c r="G578" s="112"/>
      <c r="H578" s="112"/>
      <c r="I578" s="112"/>
      <c r="J578" s="241"/>
      <c r="K578" s="241" t="s">
        <v>933</v>
      </c>
      <c r="L578" s="241" t="s">
        <v>933</v>
      </c>
      <c r="M578" s="241" t="s">
        <v>933</v>
      </c>
    </row>
    <row r="579" spans="1:13" s="63" customFormat="1" ht="12" customHeight="1" x14ac:dyDescent="0.15">
      <c r="A579" s="134" t="s">
        <v>418</v>
      </c>
      <c r="B579" s="112">
        <v>590</v>
      </c>
      <c r="C579" s="112">
        <v>358</v>
      </c>
      <c r="D579" s="112">
        <v>154</v>
      </c>
      <c r="E579" s="112">
        <v>70</v>
      </c>
      <c r="F579" s="112">
        <v>398</v>
      </c>
      <c r="G579" s="112">
        <v>263</v>
      </c>
      <c r="H579" s="112">
        <v>61</v>
      </c>
      <c r="I579" s="112">
        <v>63</v>
      </c>
      <c r="J579" s="241">
        <v>0.6745762711864407</v>
      </c>
      <c r="K579" s="241">
        <v>0.73463687150837986</v>
      </c>
      <c r="L579" s="241">
        <v>0.39610389610389612</v>
      </c>
      <c r="M579" s="241">
        <v>0.9</v>
      </c>
    </row>
    <row r="580" spans="1:13" s="63" customFormat="1" ht="12" customHeight="1" x14ac:dyDescent="0.15">
      <c r="A580" s="134" t="s">
        <v>437</v>
      </c>
      <c r="B580" s="112">
        <v>15</v>
      </c>
      <c r="C580" s="112">
        <v>1</v>
      </c>
      <c r="D580" s="112">
        <v>13</v>
      </c>
      <c r="E580" s="112">
        <v>0</v>
      </c>
      <c r="F580" s="112">
        <v>15</v>
      </c>
      <c r="G580" s="112">
        <v>0</v>
      </c>
      <c r="H580" s="112">
        <v>14</v>
      </c>
      <c r="I580" s="112">
        <v>0</v>
      </c>
      <c r="J580" s="241">
        <v>1</v>
      </c>
      <c r="K580" s="241" t="s">
        <v>929</v>
      </c>
      <c r="L580" s="241">
        <v>1.0769230769230769</v>
      </c>
      <c r="M580" s="241" t="s">
        <v>929</v>
      </c>
    </row>
    <row r="581" spans="1:13" s="63" customFormat="1" ht="12" customHeight="1" x14ac:dyDescent="0.15">
      <c r="A581" s="134" t="s">
        <v>440</v>
      </c>
      <c r="B581" s="112">
        <v>6563</v>
      </c>
      <c r="C581" s="112">
        <v>4889</v>
      </c>
      <c r="D581" s="112">
        <v>1297</v>
      </c>
      <c r="E581" s="112">
        <v>361</v>
      </c>
      <c r="F581" s="112">
        <v>5726</v>
      </c>
      <c r="G581" s="112">
        <v>4521</v>
      </c>
      <c r="H581" s="112">
        <v>836</v>
      </c>
      <c r="I581" s="112">
        <v>360</v>
      </c>
      <c r="J581" s="241">
        <v>0.87246685966783488</v>
      </c>
      <c r="K581" s="241">
        <v>0.92472898343219467</v>
      </c>
      <c r="L581" s="241">
        <v>0.64456437933693134</v>
      </c>
      <c r="M581" s="241">
        <v>0.99722991689750695</v>
      </c>
    </row>
    <row r="582" spans="1:13" s="63" customFormat="1" ht="12" customHeight="1" x14ac:dyDescent="0.15">
      <c r="A582" s="134" t="s">
        <v>451</v>
      </c>
      <c r="B582" s="112">
        <v>1289</v>
      </c>
      <c r="C582" s="112">
        <v>1202</v>
      </c>
      <c r="D582" s="112">
        <v>87</v>
      </c>
      <c r="E582" s="112">
        <v>0</v>
      </c>
      <c r="F582" s="112">
        <v>1943</v>
      </c>
      <c r="G582" s="112">
        <v>1855</v>
      </c>
      <c r="H582" s="112">
        <v>89</v>
      </c>
      <c r="I582" s="112">
        <v>0</v>
      </c>
      <c r="J582" s="241">
        <v>1.5073700543056634</v>
      </c>
      <c r="K582" s="241">
        <v>1.543261231281198</v>
      </c>
      <c r="L582" s="241">
        <v>1.0229885057471264</v>
      </c>
      <c r="M582" s="241" t="s">
        <v>929</v>
      </c>
    </row>
    <row r="583" spans="1:13" s="63" customFormat="1" ht="12" customHeight="1" x14ac:dyDescent="0.15">
      <c r="A583" s="134" t="s">
        <v>462</v>
      </c>
      <c r="B583" s="112">
        <v>449</v>
      </c>
      <c r="C583" s="112">
        <v>154</v>
      </c>
      <c r="D583" s="112">
        <v>267</v>
      </c>
      <c r="E583" s="112">
        <v>26</v>
      </c>
      <c r="F583" s="112">
        <v>241</v>
      </c>
      <c r="G583" s="112">
        <v>131</v>
      </c>
      <c r="H583" s="112">
        <v>72</v>
      </c>
      <c r="I583" s="112">
        <v>37</v>
      </c>
      <c r="J583" s="241">
        <v>0.53674832962138086</v>
      </c>
      <c r="K583" s="241">
        <v>0.85064935064935066</v>
      </c>
      <c r="L583" s="241">
        <v>0.2696629213483146</v>
      </c>
      <c r="M583" s="241">
        <v>1.4230769230769231</v>
      </c>
    </row>
    <row r="584" spans="1:13" s="63" customFormat="1" ht="12" customHeight="1" x14ac:dyDescent="0.15">
      <c r="A584" s="134" t="s">
        <v>114</v>
      </c>
      <c r="B584" s="112">
        <v>394</v>
      </c>
      <c r="C584" s="112">
        <v>393</v>
      </c>
      <c r="D584" s="112">
        <v>0</v>
      </c>
      <c r="E584" s="112">
        <v>0</v>
      </c>
      <c r="F584" s="112">
        <v>570</v>
      </c>
      <c r="G584" s="112">
        <v>570</v>
      </c>
      <c r="H584" s="112">
        <v>0</v>
      </c>
      <c r="I584" s="112">
        <v>0</v>
      </c>
      <c r="J584" s="241">
        <v>1.4467005076142132</v>
      </c>
      <c r="K584" s="241">
        <v>1.4503816793893129</v>
      </c>
      <c r="L584" s="241" t="s">
        <v>929</v>
      </c>
      <c r="M584" s="241" t="s">
        <v>929</v>
      </c>
    </row>
    <row r="585" spans="1:13" s="63" customFormat="1" ht="12" customHeight="1" x14ac:dyDescent="0.15">
      <c r="A585" s="134" t="s">
        <v>474</v>
      </c>
      <c r="B585" s="112">
        <v>4521</v>
      </c>
      <c r="C585" s="112">
        <v>4393</v>
      </c>
      <c r="D585" s="112">
        <v>128</v>
      </c>
      <c r="E585" s="112">
        <v>0</v>
      </c>
      <c r="F585" s="112">
        <v>6504</v>
      </c>
      <c r="G585" s="112">
        <v>6383</v>
      </c>
      <c r="H585" s="112">
        <v>121</v>
      </c>
      <c r="I585" s="112">
        <v>0</v>
      </c>
      <c r="J585" s="241">
        <v>1.4386197743861977</v>
      </c>
      <c r="K585" s="241">
        <v>1.4529933985886638</v>
      </c>
      <c r="L585" s="241">
        <v>0.9453125</v>
      </c>
      <c r="M585" s="241" t="s">
        <v>929</v>
      </c>
    </row>
    <row r="586" spans="1:13" s="63" customFormat="1" ht="12" customHeight="1" x14ac:dyDescent="0.15">
      <c r="A586" s="134" t="s">
        <v>486</v>
      </c>
      <c r="B586" s="112">
        <v>564</v>
      </c>
      <c r="C586" s="112">
        <v>474</v>
      </c>
      <c r="D586" s="112">
        <v>82</v>
      </c>
      <c r="E586" s="112">
        <v>0</v>
      </c>
      <c r="F586" s="112">
        <v>657</v>
      </c>
      <c r="G586" s="112">
        <v>572</v>
      </c>
      <c r="H586" s="112">
        <v>78</v>
      </c>
      <c r="I586" s="112">
        <v>0</v>
      </c>
      <c r="J586" s="241">
        <v>1.1648936170212767</v>
      </c>
      <c r="K586" s="241">
        <v>1.2067510548523206</v>
      </c>
      <c r="L586" s="241">
        <v>0.95121951219512191</v>
      </c>
      <c r="M586" s="241" t="s">
        <v>929</v>
      </c>
    </row>
    <row r="587" spans="1:13" s="63" customFormat="1" ht="12" customHeight="1" x14ac:dyDescent="0.15">
      <c r="A587" s="134" t="s">
        <v>944</v>
      </c>
      <c r="B587" s="112">
        <v>15635</v>
      </c>
      <c r="C587" s="112">
        <v>13107</v>
      </c>
      <c r="D587" s="112">
        <v>2036</v>
      </c>
      <c r="E587" s="112">
        <v>459</v>
      </c>
      <c r="F587" s="112">
        <v>16294</v>
      </c>
      <c r="G587" s="112">
        <v>14523</v>
      </c>
      <c r="H587" s="112">
        <v>1279</v>
      </c>
      <c r="I587" s="112">
        <v>462</v>
      </c>
      <c r="J587" s="241">
        <v>1.0421490246242404</v>
      </c>
      <c r="K587" s="241">
        <v>1.1080338750286107</v>
      </c>
      <c r="L587" s="241">
        <v>0.62819253438113953</v>
      </c>
      <c r="M587" s="241">
        <v>1.0065359477124183</v>
      </c>
    </row>
    <row r="588" spans="1:13" s="63" customFormat="1" ht="36.75" customHeight="1" x14ac:dyDescent="0.15">
      <c r="A588" s="134" t="s">
        <v>945</v>
      </c>
      <c r="B588" s="112">
        <v>15187</v>
      </c>
      <c r="C588" s="112">
        <v>12952</v>
      </c>
      <c r="D588" s="112">
        <v>1769</v>
      </c>
      <c r="E588" s="112">
        <v>433</v>
      </c>
      <c r="F588" s="112">
        <v>16053</v>
      </c>
      <c r="G588" s="112">
        <v>14393</v>
      </c>
      <c r="H588" s="112">
        <v>1207</v>
      </c>
      <c r="I588" s="112">
        <v>425</v>
      </c>
      <c r="J588" s="241">
        <v>1.0570224534141042</v>
      </c>
      <c r="K588" s="241">
        <v>1.1112569487337862</v>
      </c>
      <c r="L588" s="241">
        <v>0.68230638778971175</v>
      </c>
      <c r="M588" s="241">
        <v>0.98152424942263283</v>
      </c>
    </row>
    <row r="589" spans="1:13" s="63" customFormat="1" ht="36.75" customHeight="1" x14ac:dyDescent="0.15">
      <c r="A589" s="134" t="s">
        <v>932</v>
      </c>
      <c r="B589" s="112">
        <v>449</v>
      </c>
      <c r="C589" s="112">
        <v>154</v>
      </c>
      <c r="D589" s="112">
        <v>267</v>
      </c>
      <c r="E589" s="112">
        <v>26</v>
      </c>
      <c r="F589" s="112">
        <v>241</v>
      </c>
      <c r="G589" s="112">
        <v>131</v>
      </c>
      <c r="H589" s="112">
        <v>72</v>
      </c>
      <c r="I589" s="112">
        <v>37</v>
      </c>
      <c r="J589" s="241">
        <v>0.53674832962138086</v>
      </c>
      <c r="K589" s="241">
        <v>0.85064935064935066</v>
      </c>
      <c r="L589" s="241">
        <v>0.2696629213483146</v>
      </c>
      <c r="M589" s="241">
        <v>1.4230769230769231</v>
      </c>
    </row>
    <row r="590" spans="1:13" s="63" customFormat="1" ht="12" customHeight="1" x14ac:dyDescent="0.15">
      <c r="A590" s="134"/>
      <c r="B590" s="112"/>
      <c r="C590" s="112"/>
      <c r="D590" s="112"/>
      <c r="E590" s="112"/>
      <c r="F590" s="112"/>
      <c r="G590" s="112"/>
      <c r="H590" s="112"/>
      <c r="I590" s="112"/>
      <c r="J590" s="241"/>
      <c r="K590" s="241"/>
      <c r="L590" s="241"/>
      <c r="M590" s="241"/>
    </row>
    <row r="591" spans="1:13" s="63" customFormat="1" ht="12" customHeight="1" x14ac:dyDescent="0.15">
      <c r="A591" s="134"/>
      <c r="B591" s="112"/>
      <c r="C591" s="112"/>
      <c r="D591" s="112"/>
      <c r="E591" s="112"/>
      <c r="F591" s="112"/>
      <c r="G591" s="112"/>
      <c r="H591" s="112"/>
      <c r="I591" s="112"/>
      <c r="J591" s="241"/>
      <c r="K591" s="241"/>
      <c r="L591" s="241"/>
      <c r="M591" s="241"/>
    </row>
    <row r="592" spans="1:13" s="63" customFormat="1" ht="12" customHeight="1" x14ac:dyDescent="0.15">
      <c r="A592" s="134"/>
      <c r="B592" s="112"/>
      <c r="C592" s="112"/>
      <c r="D592" s="112"/>
      <c r="E592" s="112"/>
      <c r="F592" s="112"/>
      <c r="G592" s="112"/>
      <c r="H592" s="112"/>
      <c r="I592" s="112"/>
      <c r="J592" s="241"/>
      <c r="K592" s="241"/>
      <c r="L592" s="241"/>
      <c r="M592" s="241"/>
    </row>
    <row r="593" spans="1:13" s="63" customFormat="1" ht="12" customHeight="1" x14ac:dyDescent="0.15">
      <c r="A593" s="134"/>
      <c r="B593" s="112"/>
      <c r="C593" s="112"/>
      <c r="D593" s="112"/>
      <c r="E593" s="112"/>
      <c r="F593" s="112"/>
      <c r="G593" s="112"/>
      <c r="H593" s="112"/>
      <c r="I593" s="112"/>
      <c r="J593" s="241"/>
      <c r="K593" s="241"/>
      <c r="L593" s="241"/>
      <c r="M593" s="241"/>
    </row>
    <row r="594" spans="1:13" s="63" customFormat="1" ht="12" customHeight="1" x14ac:dyDescent="0.15">
      <c r="A594" s="134"/>
      <c r="B594" s="112"/>
      <c r="C594" s="112"/>
      <c r="D594" s="112"/>
      <c r="E594" s="112"/>
      <c r="F594" s="112"/>
      <c r="G594" s="112"/>
      <c r="H594" s="112"/>
      <c r="I594" s="112"/>
      <c r="J594" s="241"/>
      <c r="K594" s="241"/>
      <c r="L594" s="241"/>
      <c r="M594" s="241"/>
    </row>
    <row r="595" spans="1:13" s="63" customFormat="1" ht="12" customHeight="1" x14ac:dyDescent="0.15">
      <c r="A595" s="134"/>
      <c r="B595" s="112"/>
      <c r="C595" s="112"/>
      <c r="D595" s="112"/>
      <c r="E595" s="112"/>
      <c r="F595" s="112"/>
      <c r="G595" s="112"/>
      <c r="H595" s="112"/>
      <c r="I595" s="112"/>
      <c r="J595" s="241"/>
      <c r="K595" s="241"/>
      <c r="L595" s="241"/>
      <c r="M595" s="241"/>
    </row>
    <row r="596" spans="1:13" s="63" customFormat="1" ht="12" customHeight="1" x14ac:dyDescent="0.15">
      <c r="A596" s="238" t="s">
        <v>934</v>
      </c>
      <c r="B596" s="112"/>
      <c r="C596" s="112"/>
      <c r="D596" s="112"/>
      <c r="E596" s="112"/>
      <c r="F596" s="112"/>
      <c r="G596" s="112"/>
      <c r="H596" s="112"/>
      <c r="I596" s="112"/>
      <c r="J596" s="241"/>
      <c r="K596" s="241"/>
      <c r="L596" s="241"/>
      <c r="M596" s="241"/>
    </row>
    <row r="597" spans="1:13" s="63" customFormat="1" ht="12" customHeight="1" x14ac:dyDescent="0.15">
      <c r="A597" s="242" t="s">
        <v>946</v>
      </c>
      <c r="B597" s="112"/>
      <c r="C597" s="112"/>
      <c r="D597" s="112"/>
      <c r="E597" s="112"/>
      <c r="F597" s="112"/>
      <c r="G597" s="112"/>
      <c r="H597" s="112"/>
      <c r="I597" s="112"/>
      <c r="J597" s="241"/>
      <c r="K597" s="241"/>
      <c r="L597" s="241"/>
      <c r="M597" s="241"/>
    </row>
    <row r="598" spans="1:13" s="63" customFormat="1" ht="12" customHeight="1" x14ac:dyDescent="0.15">
      <c r="A598" s="134" t="s">
        <v>947</v>
      </c>
      <c r="B598" s="112"/>
      <c r="C598" s="112"/>
      <c r="D598" s="112"/>
      <c r="E598" s="112"/>
      <c r="F598" s="112"/>
      <c r="G598" s="112"/>
      <c r="H598" s="112"/>
      <c r="I598" s="112"/>
      <c r="J598" s="241"/>
      <c r="K598" s="241"/>
      <c r="L598" s="241"/>
      <c r="M598" s="241"/>
    </row>
    <row r="599" spans="1:13" s="63" customFormat="1" ht="12" customHeight="1" x14ac:dyDescent="0.15">
      <c r="A599" s="134"/>
      <c r="B599" s="112"/>
      <c r="C599" s="112"/>
      <c r="D599" s="112"/>
      <c r="E599" s="112"/>
      <c r="F599" s="112"/>
      <c r="G599" s="112"/>
      <c r="H599" s="112"/>
      <c r="I599" s="112"/>
      <c r="J599" s="241"/>
      <c r="K599" s="241"/>
      <c r="L599" s="241"/>
      <c r="M599" s="241"/>
    </row>
    <row r="600" spans="1:13" s="63" customFormat="1" ht="12" customHeight="1" x14ac:dyDescent="0.15">
      <c r="A600" s="134"/>
      <c r="B600" s="112"/>
      <c r="C600" s="112"/>
      <c r="D600" s="112"/>
      <c r="E600" s="112"/>
      <c r="F600" s="112"/>
      <c r="G600" s="112"/>
      <c r="H600" s="112"/>
      <c r="I600" s="112"/>
      <c r="J600" s="241"/>
      <c r="K600" s="241"/>
      <c r="L600" s="241"/>
      <c r="M600" s="241"/>
    </row>
    <row r="601" spans="1:13" s="63" customFormat="1" ht="12" customHeight="1" x14ac:dyDescent="0.15">
      <c r="A601" s="320" t="s">
        <v>73</v>
      </c>
      <c r="B601" s="320"/>
      <c r="C601" s="320"/>
      <c r="D601" s="320"/>
      <c r="E601" s="320"/>
      <c r="F601" s="112"/>
      <c r="G601" s="112"/>
      <c r="H601" s="112"/>
      <c r="I601" s="112"/>
      <c r="J601" s="241"/>
      <c r="K601" s="241"/>
      <c r="L601" s="241"/>
      <c r="M601" s="241"/>
    </row>
    <row r="602" spans="1:13" s="63" customFormat="1" ht="27" customHeight="1" x14ac:dyDescent="0.15">
      <c r="A602" s="134"/>
      <c r="B602" s="243" t="s">
        <v>940</v>
      </c>
      <c r="C602" s="112"/>
      <c r="D602" s="112"/>
      <c r="E602" s="112"/>
      <c r="F602" s="112"/>
      <c r="G602" s="112"/>
      <c r="H602" s="112"/>
      <c r="I602" s="112"/>
      <c r="J602" s="241"/>
      <c r="K602" s="241" t="s">
        <v>933</v>
      </c>
      <c r="L602" s="241" t="s">
        <v>933</v>
      </c>
      <c r="M602" s="241" t="s">
        <v>933</v>
      </c>
    </row>
    <row r="603" spans="1:13" s="63" customFormat="1" ht="21.95" customHeight="1" x14ac:dyDescent="0.15">
      <c r="A603" s="134"/>
      <c r="B603" s="243" t="s">
        <v>117</v>
      </c>
      <c r="C603" s="112"/>
      <c r="D603" s="112"/>
      <c r="E603" s="112"/>
      <c r="F603" s="112"/>
      <c r="G603" s="112"/>
      <c r="H603" s="112"/>
      <c r="I603" s="112"/>
      <c r="J603" s="241"/>
      <c r="K603" s="241" t="s">
        <v>933</v>
      </c>
      <c r="L603" s="241" t="s">
        <v>933</v>
      </c>
      <c r="M603" s="241" t="s">
        <v>933</v>
      </c>
    </row>
    <row r="604" spans="1:13" s="63" customFormat="1" ht="12" customHeight="1" x14ac:dyDescent="0.15">
      <c r="A604" s="134"/>
      <c r="B604" s="243"/>
      <c r="C604" s="112"/>
      <c r="D604" s="112"/>
      <c r="E604" s="112"/>
      <c r="F604" s="112"/>
      <c r="G604" s="112"/>
      <c r="H604" s="112"/>
      <c r="I604" s="112"/>
      <c r="J604" s="241"/>
      <c r="K604" s="241" t="s">
        <v>933</v>
      </c>
      <c r="L604" s="241" t="s">
        <v>933</v>
      </c>
      <c r="M604" s="241" t="s">
        <v>933</v>
      </c>
    </row>
    <row r="605" spans="1:13" s="63" customFormat="1" ht="12" customHeight="1" x14ac:dyDescent="0.15">
      <c r="A605" s="134" t="s">
        <v>418</v>
      </c>
      <c r="B605" s="112">
        <v>1870</v>
      </c>
      <c r="C605" s="112">
        <v>1802</v>
      </c>
      <c r="D605" s="112">
        <v>26</v>
      </c>
      <c r="E605" s="112">
        <v>42</v>
      </c>
      <c r="F605" s="112">
        <v>742</v>
      </c>
      <c r="G605" s="112">
        <v>699</v>
      </c>
      <c r="H605" s="112">
        <v>9</v>
      </c>
      <c r="I605" s="112">
        <v>35</v>
      </c>
      <c r="J605" s="241">
        <v>0.39679144385026738</v>
      </c>
      <c r="K605" s="241">
        <v>0.38790233074361818</v>
      </c>
      <c r="L605" s="241">
        <v>0.34615384615384615</v>
      </c>
      <c r="M605" s="241">
        <v>0.83333333333333337</v>
      </c>
    </row>
    <row r="606" spans="1:13" s="63" customFormat="1" ht="12" customHeight="1" x14ac:dyDescent="0.15">
      <c r="A606" s="134" t="s">
        <v>437</v>
      </c>
      <c r="B606" s="112">
        <v>130</v>
      </c>
      <c r="C606" s="112">
        <v>130</v>
      </c>
      <c r="D606" s="112">
        <v>0</v>
      </c>
      <c r="E606" s="112">
        <v>0</v>
      </c>
      <c r="F606" s="112">
        <v>31</v>
      </c>
      <c r="G606" s="112">
        <v>31</v>
      </c>
      <c r="H606" s="112">
        <v>0</v>
      </c>
      <c r="I606" s="112">
        <v>0</v>
      </c>
      <c r="J606" s="241">
        <v>0.23846153846153847</v>
      </c>
      <c r="K606" s="241">
        <v>0.23846153846153847</v>
      </c>
      <c r="L606" s="241" t="s">
        <v>929</v>
      </c>
      <c r="M606" s="241" t="s">
        <v>929</v>
      </c>
    </row>
    <row r="607" spans="1:13" s="63" customFormat="1" ht="12" customHeight="1" x14ac:dyDescent="0.15">
      <c r="A607" s="134" t="s">
        <v>440</v>
      </c>
      <c r="B607" s="112">
        <v>3526</v>
      </c>
      <c r="C607" s="112">
        <v>3349</v>
      </c>
      <c r="D607" s="112">
        <v>152</v>
      </c>
      <c r="E607" s="112">
        <v>25</v>
      </c>
      <c r="F607" s="112">
        <v>1613</v>
      </c>
      <c r="G607" s="112">
        <v>1473</v>
      </c>
      <c r="H607" s="112">
        <v>96</v>
      </c>
      <c r="I607" s="112">
        <v>44</v>
      </c>
      <c r="J607" s="241">
        <v>0.45745887691435055</v>
      </c>
      <c r="K607" s="241">
        <v>0.43983278590624064</v>
      </c>
      <c r="L607" s="241">
        <v>0.63157894736842102</v>
      </c>
      <c r="M607" s="241">
        <v>1.76</v>
      </c>
    </row>
    <row r="608" spans="1:13" s="63" customFormat="1" ht="12" customHeight="1" x14ac:dyDescent="0.15">
      <c r="A608" s="134" t="s">
        <v>451</v>
      </c>
      <c r="B608" s="112">
        <v>2737</v>
      </c>
      <c r="C608" s="112">
        <v>2717</v>
      </c>
      <c r="D608" s="112">
        <v>20</v>
      </c>
      <c r="E608" s="112">
        <v>0</v>
      </c>
      <c r="F608" s="112">
        <v>1280</v>
      </c>
      <c r="G608" s="112">
        <v>1263</v>
      </c>
      <c r="H608" s="112">
        <v>17</v>
      </c>
      <c r="I608" s="112">
        <v>0</v>
      </c>
      <c r="J608" s="241">
        <v>0.46766532700036534</v>
      </c>
      <c r="K608" s="241">
        <v>0.46485093853514908</v>
      </c>
      <c r="L608" s="241">
        <v>0.85</v>
      </c>
      <c r="M608" s="241" t="s">
        <v>929</v>
      </c>
    </row>
    <row r="609" spans="1:13" s="63" customFormat="1" ht="12" customHeight="1" x14ac:dyDescent="0.15">
      <c r="A609" s="134" t="s">
        <v>462</v>
      </c>
      <c r="B609" s="112">
        <v>5581</v>
      </c>
      <c r="C609" s="112">
        <v>5574</v>
      </c>
      <c r="D609" s="112">
        <v>3</v>
      </c>
      <c r="E609" s="112">
        <v>4</v>
      </c>
      <c r="F609" s="112">
        <v>427</v>
      </c>
      <c r="G609" s="112">
        <v>418</v>
      </c>
      <c r="H609" s="112">
        <v>4</v>
      </c>
      <c r="I609" s="112">
        <v>6</v>
      </c>
      <c r="J609" s="241">
        <v>7.6509586095681772E-2</v>
      </c>
      <c r="K609" s="241">
        <v>7.4991029781126664E-2</v>
      </c>
      <c r="L609" s="241">
        <v>1.3333333333333333</v>
      </c>
      <c r="M609" s="241">
        <v>1.5</v>
      </c>
    </row>
    <row r="610" spans="1:13" s="63" customFormat="1" ht="12" customHeight="1" x14ac:dyDescent="0.15">
      <c r="A610" s="134" t="s">
        <v>114</v>
      </c>
      <c r="B610" s="112">
        <v>318</v>
      </c>
      <c r="C610" s="112">
        <v>318</v>
      </c>
      <c r="D610" s="112">
        <v>0</v>
      </c>
      <c r="E610" s="112">
        <v>0</v>
      </c>
      <c r="F610" s="112">
        <v>156</v>
      </c>
      <c r="G610" s="112">
        <v>156</v>
      </c>
      <c r="H610" s="112">
        <v>0</v>
      </c>
      <c r="I610" s="112">
        <v>0</v>
      </c>
      <c r="J610" s="241">
        <v>0.49056603773584906</v>
      </c>
      <c r="K610" s="241">
        <v>0.49056603773584906</v>
      </c>
      <c r="L610" s="241" t="s">
        <v>929</v>
      </c>
      <c r="M610" s="241" t="s">
        <v>929</v>
      </c>
    </row>
    <row r="611" spans="1:13" s="63" customFormat="1" ht="12" customHeight="1" x14ac:dyDescent="0.15">
      <c r="A611" s="134" t="s">
        <v>474</v>
      </c>
      <c r="B611" s="112">
        <v>2478</v>
      </c>
      <c r="C611" s="112">
        <v>2459</v>
      </c>
      <c r="D611" s="112">
        <v>19</v>
      </c>
      <c r="E611" s="112">
        <v>0</v>
      </c>
      <c r="F611" s="112">
        <v>1499</v>
      </c>
      <c r="G611" s="112">
        <v>1488</v>
      </c>
      <c r="H611" s="112">
        <v>11</v>
      </c>
      <c r="I611" s="112">
        <v>0</v>
      </c>
      <c r="J611" s="241">
        <v>0.6049233252623083</v>
      </c>
      <c r="K611" s="241">
        <v>0.60512403416022775</v>
      </c>
      <c r="L611" s="241">
        <v>0.57894736842105265</v>
      </c>
      <c r="M611" s="241" t="s">
        <v>929</v>
      </c>
    </row>
    <row r="612" spans="1:13" s="63" customFormat="1" ht="12" customHeight="1" x14ac:dyDescent="0.15">
      <c r="A612" s="134" t="s">
        <v>486</v>
      </c>
      <c r="B612" s="112">
        <v>544</v>
      </c>
      <c r="C612" s="112">
        <v>516</v>
      </c>
      <c r="D612" s="112">
        <v>28</v>
      </c>
      <c r="E612" s="112">
        <v>1</v>
      </c>
      <c r="F612" s="112">
        <v>474</v>
      </c>
      <c r="G612" s="112">
        <v>453</v>
      </c>
      <c r="H612" s="112">
        <v>20</v>
      </c>
      <c r="I612" s="112">
        <v>1</v>
      </c>
      <c r="J612" s="241">
        <v>0.87132352941176472</v>
      </c>
      <c r="K612" s="241">
        <v>0.87790697674418605</v>
      </c>
      <c r="L612" s="241">
        <v>0.7142857142857143</v>
      </c>
      <c r="M612" s="241">
        <v>1</v>
      </c>
    </row>
    <row r="613" spans="1:13" s="63" customFormat="1" ht="12" customHeight="1" x14ac:dyDescent="0.15">
      <c r="A613" s="134" t="s">
        <v>944</v>
      </c>
      <c r="B613" s="112">
        <v>18329</v>
      </c>
      <c r="C613" s="112">
        <v>18006</v>
      </c>
      <c r="D613" s="112">
        <v>250</v>
      </c>
      <c r="E613" s="112">
        <v>72</v>
      </c>
      <c r="F613" s="112">
        <v>6285</v>
      </c>
      <c r="G613" s="112">
        <v>6041</v>
      </c>
      <c r="H613" s="112">
        <v>159</v>
      </c>
      <c r="I613" s="112">
        <v>85</v>
      </c>
      <c r="J613" s="241">
        <v>0.3428992307272628</v>
      </c>
      <c r="K613" s="241">
        <v>0.33549927801843832</v>
      </c>
      <c r="L613" s="241">
        <v>0.63600000000000001</v>
      </c>
      <c r="M613" s="241">
        <v>1.1805555555555556</v>
      </c>
    </row>
    <row r="614" spans="1:13" s="63" customFormat="1" ht="36.950000000000003" customHeight="1" x14ac:dyDescent="0.15">
      <c r="A614" s="134" t="s">
        <v>945</v>
      </c>
      <c r="B614" s="112">
        <v>12661</v>
      </c>
      <c r="C614" s="112">
        <v>12345</v>
      </c>
      <c r="D614" s="112">
        <v>247</v>
      </c>
      <c r="E614" s="112">
        <v>69</v>
      </c>
      <c r="F614" s="112">
        <v>5858</v>
      </c>
      <c r="G614" s="112">
        <v>5623</v>
      </c>
      <c r="H614" s="112">
        <v>156</v>
      </c>
      <c r="I614" s="112">
        <v>80</v>
      </c>
      <c r="J614" s="241">
        <v>0.46268067293262777</v>
      </c>
      <c r="K614" s="241">
        <v>0.45548805184285135</v>
      </c>
      <c r="L614" s="241">
        <v>0.63157894736842102</v>
      </c>
      <c r="M614" s="241">
        <v>1.1594202898550725</v>
      </c>
    </row>
    <row r="615" spans="1:13" s="63" customFormat="1" ht="36.950000000000003" customHeight="1" x14ac:dyDescent="0.15">
      <c r="A615" s="134" t="s">
        <v>932</v>
      </c>
      <c r="B615" s="112">
        <v>5668</v>
      </c>
      <c r="C615" s="112">
        <v>5662</v>
      </c>
      <c r="D615" s="112">
        <v>3</v>
      </c>
      <c r="E615" s="112">
        <v>4</v>
      </c>
      <c r="F615" s="112">
        <v>427</v>
      </c>
      <c r="G615" s="112">
        <v>418</v>
      </c>
      <c r="H615" s="112">
        <v>4</v>
      </c>
      <c r="I615" s="112">
        <v>6</v>
      </c>
      <c r="J615" s="241">
        <v>7.5335215243472128E-2</v>
      </c>
      <c r="K615" s="241">
        <v>7.3825503355704702E-2</v>
      </c>
      <c r="L615" s="241">
        <v>1.3333333333333333</v>
      </c>
      <c r="M615" s="241">
        <v>1.5</v>
      </c>
    </row>
    <row r="616" spans="1:13" s="63" customFormat="1" ht="21.95" customHeight="1" x14ac:dyDescent="0.15">
      <c r="A616" s="134"/>
      <c r="B616" s="243" t="s">
        <v>118</v>
      </c>
      <c r="C616" s="112"/>
      <c r="D616" s="112"/>
      <c r="E616" s="112"/>
      <c r="F616" s="112"/>
      <c r="G616" s="112"/>
      <c r="H616" s="112"/>
      <c r="I616" s="112"/>
      <c r="J616" s="241"/>
      <c r="K616" s="241" t="s">
        <v>933</v>
      </c>
      <c r="L616" s="241" t="s">
        <v>933</v>
      </c>
      <c r="M616" s="241" t="s">
        <v>933</v>
      </c>
    </row>
    <row r="617" spans="1:13" s="63" customFormat="1" ht="12" customHeight="1" x14ac:dyDescent="0.2">
      <c r="A617" s="134"/>
      <c r="B617" s="245"/>
      <c r="C617" s="112"/>
      <c r="D617" s="112"/>
      <c r="E617" s="112"/>
      <c r="F617" s="112"/>
      <c r="G617" s="112"/>
      <c r="H617" s="112"/>
      <c r="I617" s="112"/>
      <c r="J617" s="241"/>
      <c r="K617" s="241" t="s">
        <v>933</v>
      </c>
      <c r="L617" s="241" t="s">
        <v>933</v>
      </c>
      <c r="M617" s="241" t="s">
        <v>933</v>
      </c>
    </row>
    <row r="618" spans="1:13" s="63" customFormat="1" ht="12" customHeight="1" x14ac:dyDescent="0.15">
      <c r="A618" s="134" t="s">
        <v>418</v>
      </c>
      <c r="B618" s="112">
        <v>2557</v>
      </c>
      <c r="C618" s="112">
        <v>2360</v>
      </c>
      <c r="D618" s="112">
        <v>46</v>
      </c>
      <c r="E618" s="112">
        <v>152</v>
      </c>
      <c r="F618" s="112">
        <v>826</v>
      </c>
      <c r="G618" s="112">
        <v>713</v>
      </c>
      <c r="H618" s="112">
        <v>24</v>
      </c>
      <c r="I618" s="112">
        <v>89</v>
      </c>
      <c r="J618" s="241">
        <v>0.32303480641376614</v>
      </c>
      <c r="K618" s="241">
        <v>0.30211864406779659</v>
      </c>
      <c r="L618" s="241">
        <v>0.52173913043478259</v>
      </c>
      <c r="M618" s="241">
        <v>0.58552631578947367</v>
      </c>
    </row>
    <row r="619" spans="1:13" s="63" customFormat="1" ht="12" customHeight="1" x14ac:dyDescent="0.15">
      <c r="A619" s="134" t="s">
        <v>437</v>
      </c>
      <c r="B619" s="112">
        <v>165</v>
      </c>
      <c r="C619" s="112">
        <v>154</v>
      </c>
      <c r="D619" s="112">
        <v>7</v>
      </c>
      <c r="E619" s="112">
        <v>4</v>
      </c>
      <c r="F619" s="112">
        <v>26</v>
      </c>
      <c r="G619" s="112">
        <v>20</v>
      </c>
      <c r="H619" s="112">
        <v>6</v>
      </c>
      <c r="I619" s="112">
        <v>0</v>
      </c>
      <c r="J619" s="241">
        <v>0.15757575757575756</v>
      </c>
      <c r="K619" s="241">
        <v>0.12987012987012986</v>
      </c>
      <c r="L619" s="241">
        <v>0.8571428571428571</v>
      </c>
      <c r="M619" s="241" t="s">
        <v>929</v>
      </c>
    </row>
    <row r="620" spans="1:13" s="63" customFormat="1" ht="12" customHeight="1" x14ac:dyDescent="0.15">
      <c r="A620" s="134" t="s">
        <v>440</v>
      </c>
      <c r="B620" s="112">
        <v>2545</v>
      </c>
      <c r="C620" s="112">
        <v>2257</v>
      </c>
      <c r="D620" s="112">
        <v>139</v>
      </c>
      <c r="E620" s="112">
        <v>143</v>
      </c>
      <c r="F620" s="112">
        <v>1401</v>
      </c>
      <c r="G620" s="112">
        <v>1219</v>
      </c>
      <c r="H620" s="112">
        <v>85</v>
      </c>
      <c r="I620" s="112">
        <v>96</v>
      </c>
      <c r="J620" s="241">
        <v>0.5504911591355599</v>
      </c>
      <c r="K620" s="241">
        <v>0.54009747452370405</v>
      </c>
      <c r="L620" s="241">
        <v>0.61151079136690645</v>
      </c>
      <c r="M620" s="241">
        <v>0.67132867132867136</v>
      </c>
    </row>
    <row r="621" spans="1:13" s="63" customFormat="1" ht="12" customHeight="1" x14ac:dyDescent="0.15">
      <c r="A621" s="134" t="s">
        <v>451</v>
      </c>
      <c r="B621" s="112">
        <v>3180</v>
      </c>
      <c r="C621" s="112">
        <v>3156</v>
      </c>
      <c r="D621" s="112">
        <v>0</v>
      </c>
      <c r="E621" s="112">
        <v>23</v>
      </c>
      <c r="F621" s="112">
        <v>1181</v>
      </c>
      <c r="G621" s="112">
        <v>1169</v>
      </c>
      <c r="H621" s="112">
        <v>0</v>
      </c>
      <c r="I621" s="112">
        <v>12</v>
      </c>
      <c r="J621" s="241">
        <v>0.37138364779874211</v>
      </c>
      <c r="K621" s="241">
        <v>0.37040557667934093</v>
      </c>
      <c r="L621" s="241" t="s">
        <v>929</v>
      </c>
      <c r="M621" s="241">
        <v>0.52173913043478259</v>
      </c>
    </row>
    <row r="622" spans="1:13" s="63" customFormat="1" ht="12" customHeight="1" x14ac:dyDescent="0.15">
      <c r="A622" s="134" t="s">
        <v>462</v>
      </c>
      <c r="B622" s="112">
        <v>5900</v>
      </c>
      <c r="C622" s="112">
        <v>5886</v>
      </c>
      <c r="D622" s="112">
        <v>7</v>
      </c>
      <c r="E622" s="112">
        <v>6</v>
      </c>
      <c r="F622" s="112">
        <v>596</v>
      </c>
      <c r="G622" s="112">
        <v>578</v>
      </c>
      <c r="H622" s="112">
        <v>6</v>
      </c>
      <c r="I622" s="112">
        <v>12</v>
      </c>
      <c r="J622" s="241">
        <v>0.10101694915254238</v>
      </c>
      <c r="K622" s="241">
        <v>9.8199116547740398E-2</v>
      </c>
      <c r="L622" s="241">
        <v>0.8571428571428571</v>
      </c>
      <c r="M622" s="241">
        <v>2</v>
      </c>
    </row>
    <row r="623" spans="1:13" s="63" customFormat="1" ht="12" customHeight="1" x14ac:dyDescent="0.15">
      <c r="A623" s="134" t="s">
        <v>467</v>
      </c>
      <c r="B623" s="112">
        <v>148</v>
      </c>
      <c r="C623" s="112">
        <v>148</v>
      </c>
      <c r="D623" s="112">
        <v>0</v>
      </c>
      <c r="E623" s="112">
        <v>0</v>
      </c>
      <c r="F623" s="112">
        <v>35</v>
      </c>
      <c r="G623" s="112">
        <v>35</v>
      </c>
      <c r="H623" s="112">
        <v>0</v>
      </c>
      <c r="I623" s="112">
        <v>0</v>
      </c>
      <c r="J623" s="241">
        <v>0.23648648648648649</v>
      </c>
      <c r="K623" s="241">
        <v>0.23648648648648649</v>
      </c>
      <c r="L623" s="241" t="s">
        <v>929</v>
      </c>
      <c r="M623" s="241" t="s">
        <v>929</v>
      </c>
    </row>
    <row r="624" spans="1:13" s="63" customFormat="1" ht="12" customHeight="1" x14ac:dyDescent="0.15">
      <c r="A624" s="134" t="s">
        <v>114</v>
      </c>
      <c r="B624" s="112">
        <v>257</v>
      </c>
      <c r="C624" s="112">
        <v>257</v>
      </c>
      <c r="D624" s="112">
        <v>0</v>
      </c>
      <c r="E624" s="112">
        <v>0</v>
      </c>
      <c r="F624" s="112">
        <v>131</v>
      </c>
      <c r="G624" s="112">
        <v>131</v>
      </c>
      <c r="H624" s="112">
        <v>0</v>
      </c>
      <c r="I624" s="112">
        <v>0</v>
      </c>
      <c r="J624" s="241">
        <v>0.50972762645914393</v>
      </c>
      <c r="K624" s="241">
        <v>0.50972762645914393</v>
      </c>
      <c r="L624" s="241" t="s">
        <v>929</v>
      </c>
      <c r="M624" s="241" t="s">
        <v>929</v>
      </c>
    </row>
    <row r="625" spans="1:13" s="63" customFormat="1" ht="12" customHeight="1" x14ac:dyDescent="0.15">
      <c r="A625" s="134" t="s">
        <v>474</v>
      </c>
      <c r="B625" s="112">
        <v>1926</v>
      </c>
      <c r="C625" s="112">
        <v>1926</v>
      </c>
      <c r="D625" s="112">
        <v>0</v>
      </c>
      <c r="E625" s="112">
        <v>0</v>
      </c>
      <c r="F625" s="112">
        <v>1332</v>
      </c>
      <c r="G625" s="112">
        <v>1332</v>
      </c>
      <c r="H625" s="112">
        <v>0</v>
      </c>
      <c r="I625" s="112">
        <v>0</v>
      </c>
      <c r="J625" s="241">
        <v>0.69158878504672894</v>
      </c>
      <c r="K625" s="241">
        <v>0.69158878504672894</v>
      </c>
      <c r="L625" s="241" t="s">
        <v>929</v>
      </c>
      <c r="M625" s="241" t="s">
        <v>929</v>
      </c>
    </row>
    <row r="626" spans="1:13" s="63" customFormat="1" ht="12" customHeight="1" x14ac:dyDescent="0.15">
      <c r="A626" s="134" t="s">
        <v>486</v>
      </c>
      <c r="B626" s="112">
        <v>677</v>
      </c>
      <c r="C626" s="112">
        <v>628</v>
      </c>
      <c r="D626" s="112">
        <v>6</v>
      </c>
      <c r="E626" s="112">
        <v>44</v>
      </c>
      <c r="F626" s="112">
        <v>327</v>
      </c>
      <c r="G626" s="112">
        <v>307</v>
      </c>
      <c r="H626" s="112">
        <v>4</v>
      </c>
      <c r="I626" s="112">
        <v>16</v>
      </c>
      <c r="J626" s="241">
        <v>0.48301329394386999</v>
      </c>
      <c r="K626" s="241">
        <v>0.48885350318471338</v>
      </c>
      <c r="L626" s="241">
        <v>0.66666666666666663</v>
      </c>
      <c r="M626" s="241">
        <v>0.36363636363636365</v>
      </c>
    </row>
    <row r="627" spans="1:13" s="63" customFormat="1" ht="12" customHeight="1" x14ac:dyDescent="0.15">
      <c r="A627" s="134" t="s">
        <v>944</v>
      </c>
      <c r="B627" s="112">
        <v>18471</v>
      </c>
      <c r="C627" s="112">
        <v>17870</v>
      </c>
      <c r="D627" s="112">
        <v>205</v>
      </c>
      <c r="E627" s="112">
        <v>389</v>
      </c>
      <c r="F627" s="112">
        <v>5983</v>
      </c>
      <c r="G627" s="112">
        <v>5631</v>
      </c>
      <c r="H627" s="112">
        <v>126</v>
      </c>
      <c r="I627" s="112">
        <v>226</v>
      </c>
      <c r="J627" s="241">
        <v>0.32391316117156627</v>
      </c>
      <c r="K627" s="241">
        <v>0.31510912143256853</v>
      </c>
      <c r="L627" s="241">
        <v>0.61463414634146341</v>
      </c>
      <c r="M627" s="241">
        <v>0.58097686375321334</v>
      </c>
    </row>
    <row r="628" spans="1:13" s="63" customFormat="1" ht="36.950000000000003" customHeight="1" x14ac:dyDescent="0.15">
      <c r="A628" s="134" t="s">
        <v>945</v>
      </c>
      <c r="B628" s="112">
        <v>12550</v>
      </c>
      <c r="C628" s="112">
        <v>11962</v>
      </c>
      <c r="D628" s="112">
        <v>198</v>
      </c>
      <c r="E628" s="112">
        <v>383</v>
      </c>
      <c r="F628" s="112">
        <v>5387</v>
      </c>
      <c r="G628" s="112">
        <v>5052</v>
      </c>
      <c r="H628" s="112">
        <v>120</v>
      </c>
      <c r="I628" s="112">
        <v>214</v>
      </c>
      <c r="J628" s="241">
        <v>0.4292430278884462</v>
      </c>
      <c r="K628" s="241">
        <v>0.42233740177227891</v>
      </c>
      <c r="L628" s="241">
        <v>0.60606060606060608</v>
      </c>
      <c r="M628" s="241">
        <v>0.55874673629242821</v>
      </c>
    </row>
    <row r="629" spans="1:13" s="63" customFormat="1" ht="36.950000000000003" customHeight="1" x14ac:dyDescent="0.15">
      <c r="A629" s="134" t="s">
        <v>932</v>
      </c>
      <c r="B629" s="112">
        <v>5921</v>
      </c>
      <c r="C629" s="112">
        <v>5908</v>
      </c>
      <c r="D629" s="112">
        <v>7</v>
      </c>
      <c r="E629" s="112">
        <v>6</v>
      </c>
      <c r="F629" s="112">
        <v>597</v>
      </c>
      <c r="G629" s="112">
        <v>579</v>
      </c>
      <c r="H629" s="112">
        <v>6</v>
      </c>
      <c r="I629" s="112">
        <v>12</v>
      </c>
      <c r="J629" s="241">
        <v>0.10082756291167033</v>
      </c>
      <c r="K629" s="241">
        <v>9.8002708192281657E-2</v>
      </c>
      <c r="L629" s="241">
        <v>0.8571428571428571</v>
      </c>
      <c r="M629" s="241">
        <v>2</v>
      </c>
    </row>
    <row r="630" spans="1:13" s="63" customFormat="1" ht="21.95" customHeight="1" x14ac:dyDescent="0.15">
      <c r="A630" s="134"/>
      <c r="B630" s="243" t="s">
        <v>119</v>
      </c>
      <c r="C630" s="112"/>
      <c r="D630" s="112"/>
      <c r="E630" s="112"/>
      <c r="F630" s="112"/>
      <c r="G630" s="112"/>
      <c r="H630" s="112"/>
      <c r="I630" s="112"/>
      <c r="J630" s="241"/>
      <c r="K630" s="241" t="s">
        <v>933</v>
      </c>
      <c r="L630" s="241" t="s">
        <v>933</v>
      </c>
      <c r="M630" s="241" t="s">
        <v>933</v>
      </c>
    </row>
    <row r="631" spans="1:13" s="63" customFormat="1" ht="12" customHeight="1" x14ac:dyDescent="0.15">
      <c r="A631" s="134"/>
      <c r="B631" s="112"/>
      <c r="C631" s="112"/>
      <c r="D631" s="112"/>
      <c r="E631" s="112"/>
      <c r="F631" s="112"/>
      <c r="G631" s="112"/>
      <c r="H631" s="112"/>
      <c r="I631" s="112"/>
      <c r="J631" s="241"/>
      <c r="K631" s="241" t="s">
        <v>933</v>
      </c>
      <c r="L631" s="241" t="s">
        <v>933</v>
      </c>
      <c r="M631" s="241" t="s">
        <v>933</v>
      </c>
    </row>
    <row r="632" spans="1:13" s="63" customFormat="1" ht="12" customHeight="1" x14ac:dyDescent="0.15">
      <c r="A632" s="134" t="s">
        <v>418</v>
      </c>
      <c r="B632" s="112">
        <v>858</v>
      </c>
      <c r="C632" s="112">
        <v>828</v>
      </c>
      <c r="D632" s="112">
        <v>20</v>
      </c>
      <c r="E632" s="112">
        <v>6</v>
      </c>
      <c r="F632" s="112">
        <v>377</v>
      </c>
      <c r="G632" s="112">
        <v>356</v>
      </c>
      <c r="H632" s="112">
        <v>12</v>
      </c>
      <c r="I632" s="112">
        <v>3</v>
      </c>
      <c r="J632" s="241">
        <v>0.43939393939393939</v>
      </c>
      <c r="K632" s="241">
        <v>0.42995169082125606</v>
      </c>
      <c r="L632" s="241">
        <v>0.6</v>
      </c>
      <c r="M632" s="241">
        <v>0.5</v>
      </c>
    </row>
    <row r="633" spans="1:13" s="63" customFormat="1" ht="12" customHeight="1" x14ac:dyDescent="0.15">
      <c r="A633" s="134" t="s">
        <v>437</v>
      </c>
      <c r="B633" s="112">
        <v>21</v>
      </c>
      <c r="C633" s="112">
        <v>16</v>
      </c>
      <c r="D633" s="112">
        <v>5</v>
      </c>
      <c r="E633" s="112">
        <v>0</v>
      </c>
      <c r="F633" s="112">
        <v>10</v>
      </c>
      <c r="G633" s="112">
        <v>4</v>
      </c>
      <c r="H633" s="112">
        <v>5</v>
      </c>
      <c r="I633" s="112">
        <v>0</v>
      </c>
      <c r="J633" s="241">
        <v>0.47619047619047616</v>
      </c>
      <c r="K633" s="241">
        <v>0.25</v>
      </c>
      <c r="L633" s="241">
        <v>1</v>
      </c>
      <c r="M633" s="241" t="s">
        <v>929</v>
      </c>
    </row>
    <row r="634" spans="1:13" s="63" customFormat="1" ht="12" customHeight="1" x14ac:dyDescent="0.15">
      <c r="A634" s="134" t="s">
        <v>440</v>
      </c>
      <c r="B634" s="112">
        <v>853</v>
      </c>
      <c r="C634" s="112">
        <v>667</v>
      </c>
      <c r="D634" s="112">
        <v>133</v>
      </c>
      <c r="E634" s="112">
        <v>44</v>
      </c>
      <c r="F634" s="112">
        <v>637</v>
      </c>
      <c r="G634" s="112">
        <v>477</v>
      </c>
      <c r="H634" s="112">
        <v>107</v>
      </c>
      <c r="I634" s="112">
        <v>48</v>
      </c>
      <c r="J634" s="241">
        <v>0.74677608440797183</v>
      </c>
      <c r="K634" s="241">
        <v>0.71514242878560719</v>
      </c>
      <c r="L634" s="241">
        <v>0.80451127819548873</v>
      </c>
      <c r="M634" s="241">
        <v>1.0909090909090908</v>
      </c>
    </row>
    <row r="635" spans="1:13" s="63" customFormat="1" ht="12" customHeight="1" x14ac:dyDescent="0.15">
      <c r="A635" s="134" t="s">
        <v>451</v>
      </c>
      <c r="B635" s="112">
        <v>1033</v>
      </c>
      <c r="C635" s="112">
        <v>1030</v>
      </c>
      <c r="D635" s="112">
        <v>3</v>
      </c>
      <c r="E635" s="112">
        <v>0</v>
      </c>
      <c r="F635" s="112">
        <v>507</v>
      </c>
      <c r="G635" s="112">
        <v>502</v>
      </c>
      <c r="H635" s="112">
        <v>5</v>
      </c>
      <c r="I635" s="112">
        <v>0</v>
      </c>
      <c r="J635" s="241">
        <v>0.49080348499515974</v>
      </c>
      <c r="K635" s="241">
        <v>0.48737864077669901</v>
      </c>
      <c r="L635" s="241">
        <v>1.6666666666666667</v>
      </c>
      <c r="M635" s="241" t="s">
        <v>929</v>
      </c>
    </row>
    <row r="636" spans="1:13" s="63" customFormat="1" ht="12" customHeight="1" x14ac:dyDescent="0.15">
      <c r="A636" s="134" t="s">
        <v>462</v>
      </c>
      <c r="B636" s="112">
        <v>2213</v>
      </c>
      <c r="C636" s="112">
        <v>2192</v>
      </c>
      <c r="D636" s="112">
        <v>17</v>
      </c>
      <c r="E636" s="112">
        <v>2</v>
      </c>
      <c r="F636" s="112">
        <v>199</v>
      </c>
      <c r="G636" s="112">
        <v>181</v>
      </c>
      <c r="H636" s="112">
        <v>13</v>
      </c>
      <c r="I636" s="112">
        <v>3</v>
      </c>
      <c r="J636" s="241">
        <v>8.992318120198825E-2</v>
      </c>
      <c r="K636" s="241">
        <v>8.257299270072993E-2</v>
      </c>
      <c r="L636" s="241">
        <v>0.76470588235294112</v>
      </c>
      <c r="M636" s="241">
        <v>1.5</v>
      </c>
    </row>
    <row r="637" spans="1:13" s="63" customFormat="1" ht="12" customHeight="1" x14ac:dyDescent="0.15">
      <c r="A637" s="134" t="s">
        <v>467</v>
      </c>
      <c r="B637" s="112">
        <v>116</v>
      </c>
      <c r="C637" s="112">
        <v>116</v>
      </c>
      <c r="D637" s="112">
        <v>0</v>
      </c>
      <c r="E637" s="112">
        <v>0</v>
      </c>
      <c r="F637" s="112">
        <v>29</v>
      </c>
      <c r="G637" s="112">
        <v>29</v>
      </c>
      <c r="H637" s="112">
        <v>0</v>
      </c>
      <c r="I637" s="112">
        <v>0</v>
      </c>
      <c r="J637" s="241">
        <v>0.25</v>
      </c>
      <c r="K637" s="241">
        <v>0.25</v>
      </c>
      <c r="L637" s="241" t="s">
        <v>929</v>
      </c>
      <c r="M637" s="241" t="s">
        <v>929</v>
      </c>
    </row>
    <row r="638" spans="1:13" s="63" customFormat="1" ht="12" customHeight="1" x14ac:dyDescent="0.15">
      <c r="A638" s="134" t="s">
        <v>114</v>
      </c>
      <c r="B638" s="112">
        <v>68</v>
      </c>
      <c r="C638" s="112">
        <v>68</v>
      </c>
      <c r="D638" s="112">
        <v>0</v>
      </c>
      <c r="E638" s="112">
        <v>0</v>
      </c>
      <c r="F638" s="112">
        <v>44</v>
      </c>
      <c r="G638" s="112">
        <v>44</v>
      </c>
      <c r="H638" s="112">
        <v>0</v>
      </c>
      <c r="I638" s="112">
        <v>0</v>
      </c>
      <c r="J638" s="241">
        <v>0.6470588235294118</v>
      </c>
      <c r="K638" s="241">
        <v>0.6470588235294118</v>
      </c>
      <c r="L638" s="241" t="s">
        <v>929</v>
      </c>
      <c r="M638" s="241" t="s">
        <v>929</v>
      </c>
    </row>
    <row r="639" spans="1:13" s="63" customFormat="1" ht="12" customHeight="1" x14ac:dyDescent="0.15">
      <c r="A639" s="134" t="s">
        <v>474</v>
      </c>
      <c r="B639" s="112">
        <v>875</v>
      </c>
      <c r="C639" s="112">
        <v>871</v>
      </c>
      <c r="D639" s="112">
        <v>4</v>
      </c>
      <c r="E639" s="112">
        <v>0</v>
      </c>
      <c r="F639" s="112">
        <v>536</v>
      </c>
      <c r="G639" s="112">
        <v>530</v>
      </c>
      <c r="H639" s="112">
        <v>6</v>
      </c>
      <c r="I639" s="112">
        <v>0</v>
      </c>
      <c r="J639" s="241">
        <v>0.61257142857142854</v>
      </c>
      <c r="K639" s="241">
        <v>0.60849598163030993</v>
      </c>
      <c r="L639" s="241">
        <v>1.5</v>
      </c>
      <c r="M639" s="241" t="s">
        <v>929</v>
      </c>
    </row>
    <row r="640" spans="1:13" s="63" customFormat="1" ht="12" customHeight="1" x14ac:dyDescent="0.15">
      <c r="A640" s="134" t="s">
        <v>486</v>
      </c>
      <c r="B640" s="112">
        <v>465</v>
      </c>
      <c r="C640" s="112">
        <v>426</v>
      </c>
      <c r="D640" s="112">
        <v>32</v>
      </c>
      <c r="E640" s="112">
        <v>0</v>
      </c>
      <c r="F640" s="112">
        <v>367</v>
      </c>
      <c r="G640" s="112">
        <v>328</v>
      </c>
      <c r="H640" s="112">
        <v>34</v>
      </c>
      <c r="I640" s="112">
        <v>0</v>
      </c>
      <c r="J640" s="241">
        <v>0.78924731182795704</v>
      </c>
      <c r="K640" s="241">
        <v>0.7699530516431925</v>
      </c>
      <c r="L640" s="241">
        <v>1.0625</v>
      </c>
      <c r="M640" s="241" t="s">
        <v>929</v>
      </c>
    </row>
    <row r="641" spans="1:13" s="63" customFormat="1" ht="12" customHeight="1" x14ac:dyDescent="0.15">
      <c r="A641" s="134" t="s">
        <v>944</v>
      </c>
      <c r="B641" s="112">
        <v>6835</v>
      </c>
      <c r="C641" s="112">
        <v>6547</v>
      </c>
      <c r="D641" s="112">
        <v>214</v>
      </c>
      <c r="E641" s="112">
        <v>53</v>
      </c>
      <c r="F641" s="112">
        <v>2742</v>
      </c>
      <c r="G641" s="112">
        <v>2488</v>
      </c>
      <c r="H641" s="112">
        <v>181</v>
      </c>
      <c r="I641" s="112">
        <v>54</v>
      </c>
      <c r="J641" s="241">
        <v>0.40117044623262621</v>
      </c>
      <c r="K641" s="241">
        <v>0.38002138383992667</v>
      </c>
      <c r="L641" s="241">
        <v>0.84579439252336452</v>
      </c>
      <c r="M641" s="241">
        <v>1.0188679245283019</v>
      </c>
    </row>
    <row r="642" spans="1:13" s="63" customFormat="1" ht="36.950000000000003" customHeight="1" x14ac:dyDescent="0.15">
      <c r="A642" s="134" t="s">
        <v>945</v>
      </c>
      <c r="B642" s="112">
        <v>4575</v>
      </c>
      <c r="C642" s="112">
        <v>4307</v>
      </c>
      <c r="D642" s="112">
        <v>197</v>
      </c>
      <c r="E642" s="112">
        <v>50</v>
      </c>
      <c r="F642" s="112">
        <v>2542</v>
      </c>
      <c r="G642" s="112">
        <v>2306</v>
      </c>
      <c r="H642" s="112">
        <v>168</v>
      </c>
      <c r="I642" s="112">
        <v>51</v>
      </c>
      <c r="J642" s="241">
        <v>0.55562841530054641</v>
      </c>
      <c r="K642" s="241">
        <v>0.5354074762015324</v>
      </c>
      <c r="L642" s="241">
        <v>0.85279187817258884</v>
      </c>
      <c r="M642" s="241">
        <v>1.02</v>
      </c>
    </row>
    <row r="643" spans="1:13" s="63" customFormat="1" ht="36.950000000000003" customHeight="1" x14ac:dyDescent="0.15">
      <c r="A643" s="134" t="s">
        <v>932</v>
      </c>
      <c r="B643" s="112">
        <v>2260</v>
      </c>
      <c r="C643" s="112">
        <v>2239</v>
      </c>
      <c r="D643" s="112">
        <v>17</v>
      </c>
      <c r="E643" s="112">
        <v>2</v>
      </c>
      <c r="F643" s="112">
        <v>200</v>
      </c>
      <c r="G643" s="112">
        <v>182</v>
      </c>
      <c r="H643" s="112">
        <v>13</v>
      </c>
      <c r="I643" s="112">
        <v>3</v>
      </c>
      <c r="J643" s="241">
        <v>8.8495575221238937E-2</v>
      </c>
      <c r="K643" s="241">
        <v>8.1286288521661462E-2</v>
      </c>
      <c r="L643" s="241">
        <v>0.76470588235294112</v>
      </c>
      <c r="M643" s="241">
        <v>1.5</v>
      </c>
    </row>
    <row r="644" spans="1:13" s="63" customFormat="1" ht="12" customHeight="1" x14ac:dyDescent="0.15">
      <c r="A644" s="134"/>
      <c r="B644" s="112"/>
      <c r="C644" s="112"/>
      <c r="D644" s="112"/>
      <c r="E644" s="112"/>
      <c r="F644" s="112"/>
      <c r="G644" s="112"/>
      <c r="H644" s="112"/>
      <c r="I644" s="112"/>
      <c r="J644" s="241"/>
      <c r="K644" s="241"/>
      <c r="L644" s="241"/>
      <c r="M644" s="241"/>
    </row>
    <row r="645" spans="1:13" s="63" customFormat="1" ht="12" customHeight="1" x14ac:dyDescent="0.15">
      <c r="A645" s="134"/>
      <c r="B645" s="112"/>
      <c r="C645" s="112"/>
      <c r="D645" s="112"/>
      <c r="E645" s="112"/>
      <c r="F645" s="112"/>
      <c r="G645" s="112"/>
      <c r="H645" s="112"/>
      <c r="I645" s="112"/>
      <c r="J645" s="241"/>
      <c r="K645" s="241"/>
      <c r="L645" s="241"/>
      <c r="M645" s="241"/>
    </row>
    <row r="646" spans="1:13" s="63" customFormat="1" ht="12" customHeight="1" x14ac:dyDescent="0.15">
      <c r="A646" s="134"/>
      <c r="B646" s="112"/>
      <c r="C646" s="112"/>
      <c r="D646" s="112"/>
      <c r="E646" s="112"/>
      <c r="F646" s="112"/>
      <c r="G646" s="112"/>
      <c r="H646" s="112"/>
      <c r="I646" s="112"/>
      <c r="J646" s="241"/>
      <c r="K646" s="241"/>
      <c r="L646" s="241"/>
      <c r="M646" s="241"/>
    </row>
    <row r="647" spans="1:13" s="63" customFormat="1" ht="12" customHeight="1" x14ac:dyDescent="0.15">
      <c r="A647" s="134"/>
      <c r="B647" s="112"/>
      <c r="C647" s="112"/>
      <c r="D647" s="112"/>
      <c r="E647" s="112"/>
      <c r="F647" s="112"/>
      <c r="G647" s="112"/>
      <c r="H647" s="112"/>
      <c r="I647" s="112"/>
      <c r="J647" s="241"/>
      <c r="K647" s="241"/>
      <c r="L647" s="241"/>
      <c r="M647" s="241"/>
    </row>
    <row r="648" spans="1:13" s="63" customFormat="1" ht="12" customHeight="1" x14ac:dyDescent="0.15">
      <c r="C648" s="112"/>
      <c r="D648" s="112"/>
      <c r="E648" s="112"/>
      <c r="F648" s="112"/>
      <c r="G648" s="112"/>
      <c r="H648" s="112"/>
      <c r="I648" s="112"/>
      <c r="J648" s="241"/>
      <c r="K648" s="241"/>
      <c r="L648" s="241"/>
      <c r="M648" s="241"/>
    </row>
    <row r="649" spans="1:13" s="63" customFormat="1" ht="12" customHeight="1" x14ac:dyDescent="0.15">
      <c r="A649" s="238" t="s">
        <v>934</v>
      </c>
      <c r="C649" s="112"/>
      <c r="D649" s="112"/>
      <c r="E649" s="112"/>
      <c r="F649" s="112"/>
      <c r="G649" s="112"/>
      <c r="H649" s="112"/>
      <c r="I649" s="112"/>
      <c r="J649" s="241"/>
      <c r="K649" s="241"/>
      <c r="L649" s="241"/>
      <c r="M649" s="241"/>
    </row>
    <row r="650" spans="1:13" s="63" customFormat="1" ht="12" customHeight="1" x14ac:dyDescent="0.15">
      <c r="A650" s="242" t="s">
        <v>946</v>
      </c>
      <c r="C650" s="112"/>
      <c r="D650" s="112"/>
      <c r="E650" s="112"/>
      <c r="F650" s="112"/>
      <c r="G650" s="112"/>
      <c r="H650" s="112"/>
      <c r="I650" s="112"/>
      <c r="J650" s="241"/>
      <c r="K650" s="241"/>
      <c r="L650" s="241"/>
      <c r="M650" s="241"/>
    </row>
    <row r="651" spans="1:13" s="63" customFormat="1" ht="12" customHeight="1" x14ac:dyDescent="0.15">
      <c r="A651" s="134" t="s">
        <v>947</v>
      </c>
      <c r="C651" s="112"/>
      <c r="D651" s="112"/>
      <c r="E651" s="112"/>
      <c r="F651" s="112"/>
      <c r="G651" s="112"/>
      <c r="H651" s="112"/>
      <c r="I651" s="112"/>
      <c r="J651" s="241"/>
      <c r="K651" s="241"/>
      <c r="L651" s="241"/>
      <c r="M651" s="241"/>
    </row>
    <row r="652" spans="1:13" s="63" customFormat="1" ht="12" customHeight="1" x14ac:dyDescent="0.15">
      <c r="A652" s="134"/>
      <c r="C652" s="112"/>
      <c r="D652" s="112"/>
      <c r="E652" s="112"/>
      <c r="F652" s="112"/>
      <c r="G652" s="112"/>
      <c r="H652" s="112"/>
      <c r="I652" s="112"/>
      <c r="J652" s="241"/>
      <c r="K652" s="241"/>
      <c r="L652" s="241"/>
      <c r="M652" s="241"/>
    </row>
    <row r="653" spans="1:13" s="63" customFormat="1" ht="12" customHeight="1" x14ac:dyDescent="0.15">
      <c r="A653" s="134"/>
      <c r="C653" s="112"/>
      <c r="D653" s="112"/>
      <c r="E653" s="112"/>
      <c r="F653" s="112"/>
      <c r="G653" s="112"/>
      <c r="H653" s="112"/>
      <c r="I653" s="112"/>
      <c r="J653" s="241"/>
      <c r="K653" s="241"/>
      <c r="L653" s="241"/>
      <c r="M653" s="241"/>
    </row>
    <row r="654" spans="1:13" s="63" customFormat="1" ht="12" customHeight="1" x14ac:dyDescent="0.15">
      <c r="A654" s="320" t="s">
        <v>73</v>
      </c>
      <c r="B654" s="320"/>
      <c r="C654" s="320"/>
      <c r="D654" s="320"/>
      <c r="E654" s="320"/>
      <c r="F654" s="112"/>
      <c r="G654" s="112"/>
      <c r="H654" s="112"/>
      <c r="I654" s="112"/>
      <c r="J654" s="241"/>
      <c r="K654" s="241"/>
      <c r="L654" s="241"/>
      <c r="M654" s="241"/>
    </row>
    <row r="655" spans="1:13" s="63" customFormat="1" ht="27" customHeight="1" x14ac:dyDescent="0.15">
      <c r="A655" s="134"/>
      <c r="B655" s="243" t="s">
        <v>940</v>
      </c>
      <c r="C655" s="112"/>
      <c r="D655" s="112"/>
      <c r="E655" s="112"/>
      <c r="F655" s="112"/>
      <c r="G655" s="112"/>
      <c r="H655" s="112"/>
      <c r="I655" s="112"/>
      <c r="J655" s="241"/>
      <c r="K655" s="241"/>
      <c r="L655" s="241"/>
      <c r="M655" s="241"/>
    </row>
    <row r="656" spans="1:13" s="63" customFormat="1" ht="21.95" customHeight="1" x14ac:dyDescent="0.15">
      <c r="A656" s="134"/>
      <c r="B656" s="243" t="s">
        <v>120</v>
      </c>
      <c r="C656" s="112"/>
      <c r="D656" s="112"/>
      <c r="E656" s="112"/>
      <c r="F656" s="112"/>
      <c r="G656" s="112"/>
      <c r="H656" s="112"/>
      <c r="I656" s="112"/>
      <c r="J656" s="241"/>
      <c r="K656" s="241" t="s">
        <v>933</v>
      </c>
      <c r="L656" s="241" t="s">
        <v>933</v>
      </c>
      <c r="M656" s="241" t="s">
        <v>933</v>
      </c>
    </row>
    <row r="657" spans="1:13" s="63" customFormat="1" ht="12" customHeight="1" x14ac:dyDescent="0.2">
      <c r="A657" s="134"/>
      <c r="B657" s="245"/>
      <c r="C657" s="112"/>
      <c r="D657" s="112"/>
      <c r="E657" s="112"/>
      <c r="F657" s="112"/>
      <c r="G657" s="112"/>
      <c r="H657" s="112"/>
      <c r="I657" s="112"/>
      <c r="J657" s="241"/>
      <c r="K657" s="241" t="s">
        <v>933</v>
      </c>
      <c r="L657" s="241" t="s">
        <v>933</v>
      </c>
      <c r="M657" s="241" t="s">
        <v>933</v>
      </c>
    </row>
    <row r="658" spans="1:13" s="63" customFormat="1" ht="12" customHeight="1" x14ac:dyDescent="0.15">
      <c r="A658" s="134" t="s">
        <v>418</v>
      </c>
      <c r="B658" s="112">
        <v>312</v>
      </c>
      <c r="C658" s="112">
        <v>308</v>
      </c>
      <c r="D658" s="112">
        <v>0</v>
      </c>
      <c r="E658" s="112">
        <v>4</v>
      </c>
      <c r="F658" s="112">
        <v>137</v>
      </c>
      <c r="G658" s="112">
        <v>129</v>
      </c>
      <c r="H658" s="112">
        <v>1</v>
      </c>
      <c r="I658" s="112">
        <v>7</v>
      </c>
      <c r="J658" s="241">
        <v>0.4391025641025641</v>
      </c>
      <c r="K658" s="241">
        <v>0.41883116883116883</v>
      </c>
      <c r="L658" s="241" t="s">
        <v>929</v>
      </c>
      <c r="M658" s="241">
        <v>1.75</v>
      </c>
    </row>
    <row r="659" spans="1:13" s="63" customFormat="1" ht="12" customHeight="1" x14ac:dyDescent="0.15">
      <c r="A659" s="134" t="s">
        <v>437</v>
      </c>
      <c r="B659" s="112">
        <v>35</v>
      </c>
      <c r="C659" s="112">
        <v>34</v>
      </c>
      <c r="D659" s="112">
        <v>2</v>
      </c>
      <c r="E659" s="112">
        <v>0</v>
      </c>
      <c r="F659" s="112">
        <v>11</v>
      </c>
      <c r="G659" s="112">
        <v>7</v>
      </c>
      <c r="H659" s="112">
        <v>4</v>
      </c>
      <c r="I659" s="112">
        <v>0</v>
      </c>
      <c r="J659" s="241">
        <v>0.31428571428571428</v>
      </c>
      <c r="K659" s="241">
        <v>0.20588235294117646</v>
      </c>
      <c r="L659" s="241">
        <v>2</v>
      </c>
      <c r="M659" s="241" t="s">
        <v>929</v>
      </c>
    </row>
    <row r="660" spans="1:13" s="63" customFormat="1" ht="12" customHeight="1" x14ac:dyDescent="0.15">
      <c r="A660" s="134" t="s">
        <v>440</v>
      </c>
      <c r="B660" s="112">
        <v>314</v>
      </c>
      <c r="C660" s="112">
        <v>312</v>
      </c>
      <c r="D660" s="112">
        <v>2</v>
      </c>
      <c r="E660" s="112">
        <v>0</v>
      </c>
      <c r="F660" s="112">
        <v>217</v>
      </c>
      <c r="G660" s="112">
        <v>216</v>
      </c>
      <c r="H660" s="112">
        <v>1</v>
      </c>
      <c r="I660" s="112">
        <v>0</v>
      </c>
      <c r="J660" s="241">
        <v>0.69108280254777066</v>
      </c>
      <c r="K660" s="241">
        <v>0.69230769230769229</v>
      </c>
      <c r="L660" s="241">
        <v>0.5</v>
      </c>
      <c r="M660" s="241" t="s">
        <v>929</v>
      </c>
    </row>
    <row r="661" spans="1:13" s="63" customFormat="1" ht="12" customHeight="1" x14ac:dyDescent="0.15">
      <c r="A661" s="134" t="s">
        <v>451</v>
      </c>
      <c r="B661" s="112">
        <v>336</v>
      </c>
      <c r="C661" s="112">
        <v>335</v>
      </c>
      <c r="D661" s="112">
        <v>0</v>
      </c>
      <c r="E661" s="112">
        <v>0</v>
      </c>
      <c r="F661" s="112">
        <v>164</v>
      </c>
      <c r="G661" s="112">
        <v>164</v>
      </c>
      <c r="H661" s="112">
        <v>0</v>
      </c>
      <c r="I661" s="112">
        <v>0</v>
      </c>
      <c r="J661" s="241">
        <v>0.48809523809523808</v>
      </c>
      <c r="K661" s="241">
        <v>0.48955223880597015</v>
      </c>
      <c r="L661" s="241" t="s">
        <v>929</v>
      </c>
      <c r="M661" s="241" t="s">
        <v>929</v>
      </c>
    </row>
    <row r="662" spans="1:13" s="63" customFormat="1" ht="12" customHeight="1" x14ac:dyDescent="0.15">
      <c r="A662" s="134" t="s">
        <v>114</v>
      </c>
      <c r="B662" s="112">
        <v>32</v>
      </c>
      <c r="C662" s="112">
        <v>32</v>
      </c>
      <c r="D662" s="112">
        <v>0</v>
      </c>
      <c r="E662" s="112">
        <v>0</v>
      </c>
      <c r="F662" s="112">
        <v>43</v>
      </c>
      <c r="G662" s="112">
        <v>43</v>
      </c>
      <c r="H662" s="112">
        <v>0</v>
      </c>
      <c r="I662" s="112">
        <v>0</v>
      </c>
      <c r="J662" s="241">
        <v>1.34375</v>
      </c>
      <c r="K662" s="241">
        <v>1.34375</v>
      </c>
      <c r="L662" s="241" t="s">
        <v>929</v>
      </c>
      <c r="M662" s="241" t="s">
        <v>929</v>
      </c>
    </row>
    <row r="663" spans="1:13" s="63" customFormat="1" ht="12" customHeight="1" x14ac:dyDescent="0.15">
      <c r="A663" s="134" t="s">
        <v>474</v>
      </c>
      <c r="B663" s="112">
        <v>237</v>
      </c>
      <c r="C663" s="112">
        <v>237</v>
      </c>
      <c r="D663" s="112">
        <v>0</v>
      </c>
      <c r="E663" s="112">
        <v>0</v>
      </c>
      <c r="F663" s="112">
        <v>190</v>
      </c>
      <c r="G663" s="112">
        <v>190</v>
      </c>
      <c r="H663" s="112">
        <v>0</v>
      </c>
      <c r="I663" s="112">
        <v>0</v>
      </c>
      <c r="J663" s="241">
        <v>0.80168776371308015</v>
      </c>
      <c r="K663" s="241">
        <v>0.80168776371308015</v>
      </c>
      <c r="L663" s="241" t="s">
        <v>929</v>
      </c>
      <c r="M663" s="241" t="s">
        <v>929</v>
      </c>
    </row>
    <row r="664" spans="1:13" s="63" customFormat="1" ht="12" customHeight="1" x14ac:dyDescent="0.15">
      <c r="A664" s="134" t="s">
        <v>486</v>
      </c>
      <c r="B664" s="112">
        <v>77</v>
      </c>
      <c r="C664" s="112">
        <v>77</v>
      </c>
      <c r="D664" s="112">
        <v>0</v>
      </c>
      <c r="E664" s="112">
        <v>0</v>
      </c>
      <c r="F664" s="112">
        <v>56</v>
      </c>
      <c r="G664" s="112">
        <v>56</v>
      </c>
      <c r="H664" s="112">
        <v>0</v>
      </c>
      <c r="I664" s="112">
        <v>0</v>
      </c>
      <c r="J664" s="241">
        <v>0.72727272727272729</v>
      </c>
      <c r="K664" s="241">
        <v>0.72727272727272729</v>
      </c>
      <c r="L664" s="241" t="s">
        <v>929</v>
      </c>
      <c r="M664" s="241" t="s">
        <v>929</v>
      </c>
    </row>
    <row r="665" spans="1:13" s="63" customFormat="1" ht="12" customHeight="1" x14ac:dyDescent="0.15">
      <c r="A665" s="134" t="s">
        <v>944</v>
      </c>
      <c r="B665" s="112">
        <v>1584</v>
      </c>
      <c r="C665" s="112">
        <v>1575</v>
      </c>
      <c r="D665" s="112">
        <v>4</v>
      </c>
      <c r="E665" s="112">
        <v>4</v>
      </c>
      <c r="F665" s="112">
        <v>820</v>
      </c>
      <c r="G665" s="112">
        <v>808</v>
      </c>
      <c r="H665" s="112">
        <v>5</v>
      </c>
      <c r="I665" s="112">
        <v>7</v>
      </c>
      <c r="J665" s="241">
        <v>0.51767676767676762</v>
      </c>
      <c r="K665" s="241">
        <v>0.51301587301587304</v>
      </c>
      <c r="L665" s="241">
        <v>1.25</v>
      </c>
      <c r="M665" s="241">
        <v>1.75</v>
      </c>
    </row>
    <row r="666" spans="1:13" s="63" customFormat="1" ht="36.950000000000003" customHeight="1" x14ac:dyDescent="0.15">
      <c r="A666" s="134" t="s">
        <v>945</v>
      </c>
      <c r="B666" s="112">
        <v>1583</v>
      </c>
      <c r="C666" s="112">
        <v>1575</v>
      </c>
      <c r="D666" s="112">
        <v>4</v>
      </c>
      <c r="E666" s="112">
        <v>4</v>
      </c>
      <c r="F666" s="112">
        <v>820</v>
      </c>
      <c r="G666" s="112">
        <v>808</v>
      </c>
      <c r="H666" s="112">
        <v>5</v>
      </c>
      <c r="I666" s="112">
        <v>7</v>
      </c>
      <c r="J666" s="241">
        <v>0.51800379027163612</v>
      </c>
      <c r="K666" s="241">
        <v>0.51301587301587304</v>
      </c>
      <c r="L666" s="241">
        <v>1.25</v>
      </c>
      <c r="M666" s="241">
        <v>1.75</v>
      </c>
    </row>
    <row r="667" spans="1:13" s="63" customFormat="1" ht="21.95" customHeight="1" x14ac:dyDescent="0.15">
      <c r="A667" s="134"/>
      <c r="B667" s="243" t="s">
        <v>121</v>
      </c>
      <c r="C667" s="112"/>
      <c r="D667" s="112"/>
      <c r="E667" s="112"/>
      <c r="F667" s="112"/>
      <c r="G667" s="112"/>
      <c r="H667" s="112"/>
      <c r="I667" s="112"/>
      <c r="J667" s="241"/>
      <c r="K667" s="241" t="s">
        <v>933</v>
      </c>
      <c r="L667" s="241" t="s">
        <v>933</v>
      </c>
      <c r="M667" s="241" t="s">
        <v>933</v>
      </c>
    </row>
    <row r="668" spans="1:13" s="63" customFormat="1" ht="12" customHeight="1" x14ac:dyDescent="0.2">
      <c r="A668" s="134"/>
      <c r="B668" s="245"/>
      <c r="C668" s="112"/>
      <c r="D668" s="112"/>
      <c r="E668" s="112"/>
      <c r="F668" s="112"/>
      <c r="G668" s="112"/>
      <c r="H668" s="112"/>
      <c r="I668" s="112"/>
      <c r="J668" s="241"/>
      <c r="K668" s="241" t="s">
        <v>933</v>
      </c>
      <c r="L668" s="241" t="s">
        <v>933</v>
      </c>
      <c r="M668" s="241" t="s">
        <v>933</v>
      </c>
    </row>
    <row r="669" spans="1:13" s="63" customFormat="1" ht="12" customHeight="1" x14ac:dyDescent="0.15">
      <c r="A669" s="134" t="s">
        <v>418</v>
      </c>
      <c r="B669" s="112">
        <v>160</v>
      </c>
      <c r="C669" s="112">
        <v>155</v>
      </c>
      <c r="D669" s="112">
        <v>6</v>
      </c>
      <c r="E669" s="112">
        <v>0</v>
      </c>
      <c r="F669" s="112">
        <v>78</v>
      </c>
      <c r="G669" s="112">
        <v>59</v>
      </c>
      <c r="H669" s="112">
        <v>19</v>
      </c>
      <c r="I669" s="112">
        <v>0</v>
      </c>
      <c r="J669" s="241">
        <v>0.48749999999999999</v>
      </c>
      <c r="K669" s="241">
        <v>0.38064516129032255</v>
      </c>
      <c r="L669" s="241">
        <v>3.1666666666666665</v>
      </c>
      <c r="M669" s="241" t="s">
        <v>929</v>
      </c>
    </row>
    <row r="670" spans="1:13" s="63" customFormat="1" ht="12" customHeight="1" x14ac:dyDescent="0.15">
      <c r="A670" s="134" t="s">
        <v>437</v>
      </c>
      <c r="B670" s="112">
        <v>6</v>
      </c>
      <c r="C670" s="112">
        <v>6</v>
      </c>
      <c r="D670" s="112">
        <v>0</v>
      </c>
      <c r="E670" s="112">
        <v>0</v>
      </c>
      <c r="F670" s="112">
        <v>1</v>
      </c>
      <c r="G670" s="112">
        <v>1</v>
      </c>
      <c r="H670" s="112">
        <v>0</v>
      </c>
      <c r="I670" s="112">
        <v>0</v>
      </c>
      <c r="J670" s="241">
        <v>0.16666666666666666</v>
      </c>
      <c r="K670" s="241">
        <v>0.16666666666666666</v>
      </c>
      <c r="L670" s="241" t="s">
        <v>929</v>
      </c>
      <c r="M670" s="241" t="s">
        <v>929</v>
      </c>
    </row>
    <row r="671" spans="1:13" s="63" customFormat="1" ht="12" customHeight="1" x14ac:dyDescent="0.15">
      <c r="A671" s="134" t="s">
        <v>440</v>
      </c>
      <c r="B671" s="112">
        <v>197</v>
      </c>
      <c r="C671" s="112">
        <v>182</v>
      </c>
      <c r="D671" s="112">
        <v>16</v>
      </c>
      <c r="E671" s="112">
        <v>0</v>
      </c>
      <c r="F671" s="112">
        <v>130</v>
      </c>
      <c r="G671" s="112">
        <v>110</v>
      </c>
      <c r="H671" s="112">
        <v>21</v>
      </c>
      <c r="I671" s="112">
        <v>0</v>
      </c>
      <c r="J671" s="241">
        <v>0.65989847715736039</v>
      </c>
      <c r="K671" s="241">
        <v>0.60439560439560436</v>
      </c>
      <c r="L671" s="241">
        <v>1.3125</v>
      </c>
      <c r="M671" s="241" t="s">
        <v>929</v>
      </c>
    </row>
    <row r="672" spans="1:13" s="63" customFormat="1" ht="12" customHeight="1" x14ac:dyDescent="0.15">
      <c r="A672" s="134" t="s">
        <v>451</v>
      </c>
      <c r="B672" s="112">
        <v>299</v>
      </c>
      <c r="C672" s="112">
        <v>273</v>
      </c>
      <c r="D672" s="112">
        <v>26</v>
      </c>
      <c r="E672" s="112">
        <v>0</v>
      </c>
      <c r="F672" s="112">
        <v>185</v>
      </c>
      <c r="G672" s="112">
        <v>140</v>
      </c>
      <c r="H672" s="112">
        <v>45</v>
      </c>
      <c r="I672" s="112">
        <v>0</v>
      </c>
      <c r="J672" s="241">
        <v>0.61872909698996659</v>
      </c>
      <c r="K672" s="241">
        <v>0.51282051282051277</v>
      </c>
      <c r="L672" s="241">
        <v>1.7307692307692308</v>
      </c>
      <c r="M672" s="241" t="s">
        <v>929</v>
      </c>
    </row>
    <row r="673" spans="1:13" s="63" customFormat="1" ht="12" customHeight="1" x14ac:dyDescent="0.15">
      <c r="A673" s="134" t="s">
        <v>462</v>
      </c>
      <c r="B673" s="112">
        <v>28</v>
      </c>
      <c r="C673" s="112">
        <v>11</v>
      </c>
      <c r="D673" s="112">
        <v>17</v>
      </c>
      <c r="E673" s="112">
        <v>0</v>
      </c>
      <c r="F673" s="112">
        <v>14</v>
      </c>
      <c r="G673" s="112">
        <v>10</v>
      </c>
      <c r="H673" s="112">
        <v>4</v>
      </c>
      <c r="I673" s="112">
        <v>0</v>
      </c>
      <c r="J673" s="241">
        <v>0.5</v>
      </c>
      <c r="K673" s="241">
        <v>0.90909090909090906</v>
      </c>
      <c r="L673" s="241">
        <v>0.23529411764705882</v>
      </c>
      <c r="M673" s="241" t="s">
        <v>929</v>
      </c>
    </row>
    <row r="674" spans="1:13" s="63" customFormat="1" ht="12" customHeight="1" x14ac:dyDescent="0.15">
      <c r="A674" s="134" t="s">
        <v>114</v>
      </c>
      <c r="B674" s="112">
        <v>5</v>
      </c>
      <c r="C674" s="112">
        <v>5</v>
      </c>
      <c r="D674" s="112">
        <v>0</v>
      </c>
      <c r="E674" s="112">
        <v>0</v>
      </c>
      <c r="F674" s="112">
        <v>6</v>
      </c>
      <c r="G674" s="112">
        <v>6</v>
      </c>
      <c r="H674" s="112">
        <v>0</v>
      </c>
      <c r="I674" s="112">
        <v>0</v>
      </c>
      <c r="J674" s="241">
        <v>1.2</v>
      </c>
      <c r="K674" s="241">
        <v>1.2</v>
      </c>
      <c r="L674" s="241" t="s">
        <v>929</v>
      </c>
      <c r="M674" s="241" t="s">
        <v>929</v>
      </c>
    </row>
    <row r="675" spans="1:13" s="63" customFormat="1" ht="12" customHeight="1" x14ac:dyDescent="0.15">
      <c r="A675" s="134" t="s">
        <v>474</v>
      </c>
      <c r="B675" s="112">
        <v>160</v>
      </c>
      <c r="C675" s="112">
        <v>158</v>
      </c>
      <c r="D675" s="112">
        <v>2</v>
      </c>
      <c r="E675" s="112">
        <v>0</v>
      </c>
      <c r="F675" s="112">
        <v>122</v>
      </c>
      <c r="G675" s="112">
        <v>119</v>
      </c>
      <c r="H675" s="112">
        <v>3</v>
      </c>
      <c r="I675" s="112">
        <v>0</v>
      </c>
      <c r="J675" s="241">
        <v>0.76249999999999996</v>
      </c>
      <c r="K675" s="241">
        <v>0.75316455696202533</v>
      </c>
      <c r="L675" s="241">
        <v>1.5</v>
      </c>
      <c r="M675" s="241" t="s">
        <v>929</v>
      </c>
    </row>
    <row r="676" spans="1:13" s="63" customFormat="1" ht="12" customHeight="1" x14ac:dyDescent="0.15">
      <c r="A676" s="134" t="s">
        <v>486</v>
      </c>
      <c r="B676" s="112">
        <v>71</v>
      </c>
      <c r="C676" s="112">
        <v>71</v>
      </c>
      <c r="D676" s="112">
        <v>0</v>
      </c>
      <c r="E676" s="112">
        <v>0</v>
      </c>
      <c r="F676" s="112">
        <v>55</v>
      </c>
      <c r="G676" s="112">
        <v>55</v>
      </c>
      <c r="H676" s="112">
        <v>0</v>
      </c>
      <c r="I676" s="112">
        <v>0</v>
      </c>
      <c r="J676" s="241">
        <v>0.77464788732394363</v>
      </c>
      <c r="K676" s="241">
        <v>0.77464788732394363</v>
      </c>
      <c r="L676" s="241" t="s">
        <v>929</v>
      </c>
      <c r="M676" s="241" t="s">
        <v>929</v>
      </c>
    </row>
    <row r="677" spans="1:13" s="63" customFormat="1" ht="12" customHeight="1" x14ac:dyDescent="0.15">
      <c r="A677" s="134" t="s">
        <v>944</v>
      </c>
      <c r="B677" s="112">
        <v>1027</v>
      </c>
      <c r="C677" s="112">
        <v>961</v>
      </c>
      <c r="D677" s="112">
        <v>66</v>
      </c>
      <c r="E677" s="112">
        <v>0</v>
      </c>
      <c r="F677" s="112">
        <v>593</v>
      </c>
      <c r="G677" s="112">
        <v>502</v>
      </c>
      <c r="H677" s="112">
        <v>92</v>
      </c>
      <c r="I677" s="112">
        <v>0</v>
      </c>
      <c r="J677" s="241">
        <v>0.57740993184031164</v>
      </c>
      <c r="K677" s="241">
        <v>0.52237252861602501</v>
      </c>
      <c r="L677" s="241">
        <v>1.393939393939394</v>
      </c>
      <c r="M677" s="241" t="s">
        <v>929</v>
      </c>
    </row>
    <row r="678" spans="1:13" s="63" customFormat="1" ht="36.950000000000003" customHeight="1" x14ac:dyDescent="0.15">
      <c r="A678" s="134" t="s">
        <v>945</v>
      </c>
      <c r="B678" s="112">
        <v>999</v>
      </c>
      <c r="C678" s="112">
        <v>950</v>
      </c>
      <c r="D678" s="112">
        <v>49</v>
      </c>
      <c r="E678" s="112">
        <v>0</v>
      </c>
      <c r="F678" s="112">
        <v>580</v>
      </c>
      <c r="G678" s="112">
        <v>492</v>
      </c>
      <c r="H678" s="112">
        <v>88</v>
      </c>
      <c r="I678" s="112">
        <v>0</v>
      </c>
      <c r="J678" s="241">
        <v>0.5805805805805806</v>
      </c>
      <c r="K678" s="241">
        <v>0.5178947368421053</v>
      </c>
      <c r="L678" s="241">
        <v>1.7959183673469388</v>
      </c>
      <c r="M678" s="241" t="s">
        <v>929</v>
      </c>
    </row>
    <row r="679" spans="1:13" s="63" customFormat="1" ht="36.950000000000003" customHeight="1" x14ac:dyDescent="0.15">
      <c r="A679" s="134" t="s">
        <v>932</v>
      </c>
      <c r="B679" s="112">
        <v>28</v>
      </c>
      <c r="C679" s="112">
        <v>11</v>
      </c>
      <c r="D679" s="112">
        <v>17</v>
      </c>
      <c r="E679" s="112">
        <v>0</v>
      </c>
      <c r="F679" s="112">
        <v>14</v>
      </c>
      <c r="G679" s="112">
        <v>10</v>
      </c>
      <c r="H679" s="112">
        <v>4</v>
      </c>
      <c r="I679" s="112">
        <v>0</v>
      </c>
      <c r="J679" s="241">
        <v>0.5</v>
      </c>
      <c r="K679" s="241">
        <v>0.90909090909090906</v>
      </c>
      <c r="L679" s="241">
        <v>0.23529411764705882</v>
      </c>
      <c r="M679" s="241" t="s">
        <v>929</v>
      </c>
    </row>
    <row r="680" spans="1:13" s="63" customFormat="1" ht="21.95" customHeight="1" x14ac:dyDescent="0.15">
      <c r="A680" s="134"/>
      <c r="B680" s="243" t="s">
        <v>122</v>
      </c>
      <c r="C680" s="112"/>
      <c r="D680" s="112"/>
      <c r="E680" s="112"/>
      <c r="F680" s="112"/>
      <c r="G680" s="112"/>
      <c r="H680" s="112"/>
      <c r="I680" s="112"/>
      <c r="J680" s="241"/>
      <c r="K680" s="241" t="s">
        <v>933</v>
      </c>
      <c r="L680" s="241" t="s">
        <v>933</v>
      </c>
      <c r="M680" s="241" t="s">
        <v>933</v>
      </c>
    </row>
    <row r="681" spans="1:13" s="63" customFormat="1" ht="9" x14ac:dyDescent="0.15">
      <c r="A681" s="134"/>
      <c r="B681" s="112"/>
      <c r="C681" s="112"/>
      <c r="D681" s="112"/>
      <c r="E681" s="112"/>
      <c r="F681" s="112"/>
      <c r="G681" s="112"/>
      <c r="H681" s="112"/>
      <c r="I681" s="112"/>
      <c r="J681" s="241"/>
      <c r="K681" s="241" t="s">
        <v>933</v>
      </c>
      <c r="L681" s="241" t="s">
        <v>933</v>
      </c>
      <c r="M681" s="241" t="s">
        <v>933</v>
      </c>
    </row>
    <row r="682" spans="1:13" s="63" customFormat="1" ht="12" customHeight="1" x14ac:dyDescent="0.15">
      <c r="A682" s="134" t="s">
        <v>418</v>
      </c>
      <c r="B682" s="112">
        <v>459</v>
      </c>
      <c r="C682" s="112">
        <v>457</v>
      </c>
      <c r="D682" s="112">
        <v>2</v>
      </c>
      <c r="E682" s="112">
        <v>0</v>
      </c>
      <c r="F682" s="112">
        <v>239</v>
      </c>
      <c r="G682" s="112">
        <v>239</v>
      </c>
      <c r="H682" s="112">
        <v>0</v>
      </c>
      <c r="I682" s="112">
        <v>0</v>
      </c>
      <c r="J682" s="241">
        <v>0.52069716775599129</v>
      </c>
      <c r="K682" s="241">
        <v>0.52297592997811815</v>
      </c>
      <c r="L682" s="241" t="s">
        <v>929</v>
      </c>
      <c r="M682" s="241" t="s">
        <v>929</v>
      </c>
    </row>
    <row r="683" spans="1:13" s="63" customFormat="1" ht="12" customHeight="1" x14ac:dyDescent="0.15">
      <c r="A683" s="134" t="s">
        <v>437</v>
      </c>
      <c r="B683" s="112">
        <v>16</v>
      </c>
      <c r="C683" s="112">
        <v>16</v>
      </c>
      <c r="D683" s="112">
        <v>0</v>
      </c>
      <c r="E683" s="112">
        <v>0</v>
      </c>
      <c r="F683" s="112">
        <v>5</v>
      </c>
      <c r="G683" s="112">
        <v>5</v>
      </c>
      <c r="H683" s="112">
        <v>0</v>
      </c>
      <c r="I683" s="112">
        <v>0</v>
      </c>
      <c r="J683" s="241">
        <v>0.3125</v>
      </c>
      <c r="K683" s="241">
        <v>0.3125</v>
      </c>
      <c r="L683" s="241" t="s">
        <v>929</v>
      </c>
      <c r="M683" s="241" t="s">
        <v>929</v>
      </c>
    </row>
    <row r="684" spans="1:13" s="63" customFormat="1" ht="12" customHeight="1" x14ac:dyDescent="0.15">
      <c r="A684" s="134" t="s">
        <v>440</v>
      </c>
      <c r="B684" s="112">
        <v>702</v>
      </c>
      <c r="C684" s="112">
        <v>434</v>
      </c>
      <c r="D684" s="112">
        <v>265</v>
      </c>
      <c r="E684" s="112">
        <v>2</v>
      </c>
      <c r="F684" s="112">
        <v>314</v>
      </c>
      <c r="G684" s="112">
        <v>251</v>
      </c>
      <c r="H684" s="112">
        <v>54</v>
      </c>
      <c r="I684" s="112">
        <v>9</v>
      </c>
      <c r="J684" s="241">
        <v>0.44729344729344728</v>
      </c>
      <c r="K684" s="241">
        <v>0.57834101382488479</v>
      </c>
      <c r="L684" s="241">
        <v>0.20377358490566039</v>
      </c>
      <c r="M684" s="241">
        <v>4.5</v>
      </c>
    </row>
    <row r="685" spans="1:13" s="63" customFormat="1" ht="12" customHeight="1" x14ac:dyDescent="0.15">
      <c r="A685" s="134" t="s">
        <v>451</v>
      </c>
      <c r="B685" s="112">
        <v>501</v>
      </c>
      <c r="C685" s="112">
        <v>501</v>
      </c>
      <c r="D685" s="112">
        <v>0</v>
      </c>
      <c r="E685" s="112">
        <v>0</v>
      </c>
      <c r="F685" s="112">
        <v>257</v>
      </c>
      <c r="G685" s="112">
        <v>257</v>
      </c>
      <c r="H685" s="112">
        <v>0</v>
      </c>
      <c r="I685" s="112">
        <v>0</v>
      </c>
      <c r="J685" s="241">
        <v>0.51297405189620759</v>
      </c>
      <c r="K685" s="241">
        <v>0.51297405189620759</v>
      </c>
      <c r="L685" s="241" t="s">
        <v>929</v>
      </c>
      <c r="M685" s="241" t="s">
        <v>929</v>
      </c>
    </row>
    <row r="686" spans="1:13" s="63" customFormat="1" ht="12" customHeight="1" x14ac:dyDescent="0.15">
      <c r="A686" s="134" t="s">
        <v>462</v>
      </c>
      <c r="B686" s="112">
        <v>1360</v>
      </c>
      <c r="C686" s="112">
        <v>1236</v>
      </c>
      <c r="D686" s="112">
        <v>124</v>
      </c>
      <c r="E686" s="112">
        <v>0</v>
      </c>
      <c r="F686" s="112">
        <v>118</v>
      </c>
      <c r="G686" s="112">
        <v>116</v>
      </c>
      <c r="H686" s="112">
        <v>2</v>
      </c>
      <c r="I686" s="112">
        <v>0</v>
      </c>
      <c r="J686" s="241">
        <v>8.6764705882352938E-2</v>
      </c>
      <c r="K686" s="241">
        <v>9.3851132686084138E-2</v>
      </c>
      <c r="L686" s="241">
        <v>1.6129032258064516E-2</v>
      </c>
      <c r="M686" s="241" t="s">
        <v>929</v>
      </c>
    </row>
    <row r="687" spans="1:13" s="63" customFormat="1" ht="12" customHeight="1" x14ac:dyDescent="0.15">
      <c r="A687" s="134" t="s">
        <v>114</v>
      </c>
      <c r="B687" s="112">
        <v>20</v>
      </c>
      <c r="C687" s="112">
        <v>20</v>
      </c>
      <c r="D687" s="112">
        <v>0</v>
      </c>
      <c r="E687" s="112">
        <v>0</v>
      </c>
      <c r="F687" s="112">
        <v>20</v>
      </c>
      <c r="G687" s="112">
        <v>20</v>
      </c>
      <c r="H687" s="112">
        <v>0</v>
      </c>
      <c r="I687" s="112">
        <v>0</v>
      </c>
      <c r="J687" s="241">
        <v>1</v>
      </c>
      <c r="K687" s="241">
        <v>1</v>
      </c>
      <c r="L687" s="241" t="s">
        <v>929</v>
      </c>
      <c r="M687" s="241" t="s">
        <v>929</v>
      </c>
    </row>
    <row r="688" spans="1:13" s="63" customFormat="1" ht="12" customHeight="1" x14ac:dyDescent="0.15">
      <c r="A688" s="134" t="s">
        <v>474</v>
      </c>
      <c r="B688" s="112">
        <v>522</v>
      </c>
      <c r="C688" s="112">
        <v>522</v>
      </c>
      <c r="D688" s="112">
        <v>0</v>
      </c>
      <c r="E688" s="112">
        <v>0</v>
      </c>
      <c r="F688" s="112">
        <v>302</v>
      </c>
      <c r="G688" s="112">
        <v>302</v>
      </c>
      <c r="H688" s="112">
        <v>0</v>
      </c>
      <c r="I688" s="112">
        <v>0</v>
      </c>
      <c r="J688" s="241">
        <v>0.57854406130268199</v>
      </c>
      <c r="K688" s="241">
        <v>0.57854406130268199</v>
      </c>
      <c r="L688" s="241" t="s">
        <v>929</v>
      </c>
      <c r="M688" s="241" t="s">
        <v>929</v>
      </c>
    </row>
    <row r="689" spans="1:13" s="63" customFormat="1" ht="12" customHeight="1" x14ac:dyDescent="0.15">
      <c r="A689" s="134" t="s">
        <v>486</v>
      </c>
      <c r="B689" s="112">
        <v>86</v>
      </c>
      <c r="C689" s="112">
        <v>85</v>
      </c>
      <c r="D689" s="112">
        <v>1</v>
      </c>
      <c r="E689" s="112">
        <v>0</v>
      </c>
      <c r="F689" s="112">
        <v>132</v>
      </c>
      <c r="G689" s="112">
        <v>128</v>
      </c>
      <c r="H689" s="112">
        <v>4</v>
      </c>
      <c r="I689" s="112">
        <v>0</v>
      </c>
      <c r="J689" s="241">
        <v>1.5348837209302326</v>
      </c>
      <c r="K689" s="241">
        <v>1.5058823529411764</v>
      </c>
      <c r="L689" s="241">
        <v>4</v>
      </c>
      <c r="M689" s="241" t="s">
        <v>929</v>
      </c>
    </row>
    <row r="690" spans="1:13" s="63" customFormat="1" ht="12" customHeight="1" x14ac:dyDescent="0.15">
      <c r="A690" s="134" t="s">
        <v>944</v>
      </c>
      <c r="B690" s="112">
        <v>3892</v>
      </c>
      <c r="C690" s="112">
        <v>3496</v>
      </c>
      <c r="D690" s="112">
        <v>393</v>
      </c>
      <c r="E690" s="112">
        <v>2</v>
      </c>
      <c r="F690" s="112">
        <v>1404</v>
      </c>
      <c r="G690" s="112">
        <v>1335</v>
      </c>
      <c r="H690" s="112">
        <v>60</v>
      </c>
      <c r="I690" s="112">
        <v>9</v>
      </c>
      <c r="J690" s="241">
        <v>0.3607399794450154</v>
      </c>
      <c r="K690" s="241">
        <v>0.38186498855835238</v>
      </c>
      <c r="L690" s="241">
        <v>0.15267175572519084</v>
      </c>
      <c r="M690" s="241">
        <v>4.5</v>
      </c>
    </row>
    <row r="691" spans="1:13" s="63" customFormat="1" ht="36.950000000000003" customHeight="1" x14ac:dyDescent="0.15">
      <c r="A691" s="134" t="s">
        <v>945</v>
      </c>
      <c r="B691" s="112">
        <v>2460</v>
      </c>
      <c r="C691" s="112">
        <v>2188</v>
      </c>
      <c r="D691" s="112">
        <v>270</v>
      </c>
      <c r="E691" s="112">
        <v>2</v>
      </c>
      <c r="F691" s="112">
        <v>1284</v>
      </c>
      <c r="G691" s="112">
        <v>1217</v>
      </c>
      <c r="H691" s="112">
        <v>58</v>
      </c>
      <c r="I691" s="112">
        <v>9</v>
      </c>
      <c r="J691" s="241">
        <v>0.52195121951219514</v>
      </c>
      <c r="K691" s="241">
        <v>0.55621572212065817</v>
      </c>
      <c r="L691" s="241">
        <v>0.21481481481481482</v>
      </c>
      <c r="M691" s="241">
        <v>4.5</v>
      </c>
    </row>
    <row r="692" spans="1:13" s="63" customFormat="1" ht="36.950000000000003" customHeight="1" x14ac:dyDescent="0.15">
      <c r="A692" s="134" t="s">
        <v>932</v>
      </c>
      <c r="B692" s="112">
        <v>1432</v>
      </c>
      <c r="C692" s="112">
        <v>1308</v>
      </c>
      <c r="D692" s="112">
        <v>124</v>
      </c>
      <c r="E692" s="112">
        <v>0</v>
      </c>
      <c r="F692" s="112">
        <v>120</v>
      </c>
      <c r="G692" s="112">
        <v>118</v>
      </c>
      <c r="H692" s="112">
        <v>2</v>
      </c>
      <c r="I692" s="112">
        <v>0</v>
      </c>
      <c r="J692" s="241">
        <v>8.3798882681564241E-2</v>
      </c>
      <c r="K692" s="241">
        <v>9.0214067278287458E-2</v>
      </c>
      <c r="L692" s="241">
        <v>1.6129032258064516E-2</v>
      </c>
      <c r="M692" s="241" t="s">
        <v>929</v>
      </c>
    </row>
    <row r="693" spans="1:13" s="63" customFormat="1" ht="12" customHeight="1" x14ac:dyDescent="0.15">
      <c r="A693" s="134"/>
      <c r="B693" s="112"/>
      <c r="C693" s="112"/>
      <c r="D693" s="112"/>
      <c r="E693" s="112"/>
      <c r="F693" s="112"/>
      <c r="G693" s="112"/>
      <c r="H693" s="112"/>
      <c r="I693" s="112"/>
      <c r="J693" s="241"/>
      <c r="K693" s="241"/>
      <c r="L693" s="241"/>
      <c r="M693" s="241"/>
    </row>
    <row r="694" spans="1:13" s="63" customFormat="1" ht="12" customHeight="1" x14ac:dyDescent="0.15">
      <c r="A694" s="134"/>
      <c r="B694" s="112"/>
      <c r="C694" s="112"/>
      <c r="D694" s="112"/>
      <c r="E694" s="112"/>
      <c r="F694" s="112"/>
      <c r="G694" s="112"/>
      <c r="H694" s="112"/>
      <c r="I694" s="112"/>
      <c r="J694" s="241"/>
      <c r="K694" s="241"/>
      <c r="L694" s="241"/>
      <c r="M694" s="241"/>
    </row>
    <row r="695" spans="1:13" s="63" customFormat="1" ht="12" customHeight="1" x14ac:dyDescent="0.15">
      <c r="A695" s="134"/>
      <c r="B695" s="112"/>
      <c r="C695" s="112"/>
      <c r="D695" s="112"/>
      <c r="E695" s="112"/>
      <c r="F695" s="112"/>
      <c r="G695" s="112"/>
      <c r="H695" s="112"/>
      <c r="I695" s="112"/>
      <c r="J695" s="241"/>
      <c r="K695" s="241"/>
      <c r="L695" s="241"/>
      <c r="M695" s="241"/>
    </row>
    <row r="696" spans="1:13" s="63" customFormat="1" ht="12" customHeight="1" x14ac:dyDescent="0.15">
      <c r="A696" s="134"/>
      <c r="B696" s="112"/>
      <c r="C696" s="112"/>
      <c r="D696" s="112"/>
      <c r="E696" s="112"/>
      <c r="F696" s="112"/>
      <c r="G696" s="112"/>
      <c r="H696" s="112"/>
      <c r="I696" s="112"/>
      <c r="J696" s="241"/>
      <c r="K696" s="241"/>
      <c r="L696" s="241"/>
      <c r="M696" s="241"/>
    </row>
    <row r="697" spans="1:13" s="63" customFormat="1" ht="12" customHeight="1" x14ac:dyDescent="0.15">
      <c r="A697" s="134"/>
      <c r="B697" s="112"/>
      <c r="C697" s="112"/>
      <c r="D697" s="112"/>
      <c r="E697" s="112"/>
      <c r="F697" s="112"/>
      <c r="G697" s="112"/>
      <c r="H697" s="112"/>
      <c r="I697" s="112"/>
      <c r="J697" s="241"/>
      <c r="K697" s="241"/>
      <c r="L697" s="241"/>
      <c r="M697" s="241"/>
    </row>
    <row r="698" spans="1:13" s="63" customFormat="1" ht="12" customHeight="1" x14ac:dyDescent="0.15">
      <c r="A698" s="134"/>
      <c r="B698" s="112"/>
      <c r="C698" s="112"/>
      <c r="D698" s="112"/>
      <c r="E698" s="112"/>
      <c r="F698" s="112"/>
      <c r="G698" s="112"/>
      <c r="H698" s="112"/>
      <c r="I698" s="112"/>
      <c r="J698" s="241"/>
      <c r="K698" s="241"/>
      <c r="L698" s="241"/>
      <c r="M698" s="241"/>
    </row>
    <row r="699" spans="1:13" s="63" customFormat="1" ht="12" customHeight="1" x14ac:dyDescent="0.15">
      <c r="A699" s="134"/>
      <c r="B699" s="112"/>
      <c r="C699" s="112"/>
      <c r="D699" s="112"/>
      <c r="E699" s="112"/>
      <c r="F699" s="112"/>
      <c r="G699" s="112"/>
      <c r="H699" s="112"/>
      <c r="I699" s="112"/>
      <c r="J699" s="241"/>
      <c r="K699" s="241"/>
      <c r="L699" s="241"/>
      <c r="M699" s="241"/>
    </row>
    <row r="700" spans="1:13" s="63" customFormat="1" ht="12" customHeight="1" x14ac:dyDescent="0.15">
      <c r="A700" s="134"/>
      <c r="B700" s="112"/>
      <c r="C700" s="112"/>
      <c r="D700" s="112"/>
      <c r="E700" s="112"/>
      <c r="F700" s="112"/>
      <c r="G700" s="112"/>
      <c r="H700" s="112"/>
      <c r="I700" s="112"/>
      <c r="J700" s="241"/>
      <c r="K700" s="241"/>
      <c r="L700" s="241"/>
      <c r="M700" s="241"/>
    </row>
    <row r="701" spans="1:13" s="63" customFormat="1" ht="12" customHeight="1" x14ac:dyDescent="0.15">
      <c r="A701" s="134"/>
      <c r="B701" s="112"/>
      <c r="C701" s="112"/>
      <c r="D701" s="112"/>
      <c r="E701" s="112"/>
      <c r="F701" s="112"/>
      <c r="G701" s="112"/>
      <c r="H701" s="112"/>
      <c r="I701" s="112"/>
      <c r="J701" s="241"/>
      <c r="K701" s="241"/>
      <c r="L701" s="241"/>
      <c r="M701" s="241"/>
    </row>
    <row r="702" spans="1:13" s="63" customFormat="1" ht="12" customHeight="1" x14ac:dyDescent="0.15">
      <c r="A702" s="134"/>
      <c r="B702" s="112"/>
      <c r="C702" s="112"/>
      <c r="D702" s="112"/>
      <c r="E702" s="112"/>
      <c r="F702" s="112"/>
      <c r="G702" s="112"/>
      <c r="H702" s="112"/>
      <c r="I702" s="112"/>
      <c r="J702" s="241"/>
      <c r="K702" s="241"/>
      <c r="L702" s="241"/>
      <c r="M702" s="241"/>
    </row>
    <row r="703" spans="1:13" s="63" customFormat="1" ht="12" customHeight="1" x14ac:dyDescent="0.15">
      <c r="A703" s="134"/>
      <c r="B703" s="112"/>
      <c r="C703" s="112"/>
      <c r="D703" s="112"/>
      <c r="E703" s="112"/>
      <c r="F703" s="112"/>
      <c r="G703" s="112"/>
      <c r="H703" s="112"/>
      <c r="I703" s="112"/>
      <c r="J703" s="241"/>
      <c r="K703" s="241"/>
      <c r="L703" s="241"/>
      <c r="M703" s="241"/>
    </row>
    <row r="704" spans="1:13" s="63" customFormat="1" ht="12" customHeight="1" x14ac:dyDescent="0.15">
      <c r="A704" s="238" t="s">
        <v>934</v>
      </c>
      <c r="C704" s="112"/>
      <c r="D704" s="112"/>
      <c r="E704" s="112"/>
      <c r="F704" s="112"/>
      <c r="G704" s="112"/>
      <c r="H704" s="112"/>
      <c r="I704" s="112"/>
      <c r="J704" s="241"/>
      <c r="K704" s="241"/>
      <c r="L704" s="241"/>
      <c r="M704" s="241"/>
    </row>
    <row r="705" spans="1:13" s="63" customFormat="1" ht="12" customHeight="1" x14ac:dyDescent="0.15">
      <c r="A705" s="242" t="s">
        <v>946</v>
      </c>
      <c r="C705" s="112"/>
      <c r="D705" s="112"/>
      <c r="E705" s="112"/>
      <c r="F705" s="112"/>
      <c r="G705" s="112"/>
      <c r="H705" s="112"/>
      <c r="I705" s="112"/>
      <c r="J705" s="241"/>
      <c r="K705" s="241"/>
      <c r="L705" s="241"/>
      <c r="M705" s="241"/>
    </row>
    <row r="706" spans="1:13" s="63" customFormat="1" ht="12" customHeight="1" x14ac:dyDescent="0.15">
      <c r="A706" s="134" t="s">
        <v>947</v>
      </c>
      <c r="C706" s="112"/>
      <c r="D706" s="112"/>
      <c r="E706" s="112"/>
      <c r="F706" s="112"/>
      <c r="G706" s="112"/>
      <c r="H706" s="112"/>
      <c r="I706" s="112"/>
      <c r="J706" s="241"/>
      <c r="K706" s="241"/>
      <c r="L706" s="241"/>
      <c r="M706" s="241"/>
    </row>
    <row r="707" spans="1:13" s="63" customFormat="1" ht="12" customHeight="1" x14ac:dyDescent="0.15">
      <c r="A707" s="134"/>
      <c r="C707" s="112"/>
      <c r="D707" s="112"/>
      <c r="E707" s="112"/>
      <c r="F707" s="112"/>
      <c r="G707" s="112"/>
      <c r="H707" s="112"/>
      <c r="I707" s="112"/>
      <c r="J707" s="241"/>
      <c r="K707" s="241"/>
      <c r="L707" s="241"/>
      <c r="M707" s="241"/>
    </row>
    <row r="708" spans="1:13" s="63" customFormat="1" ht="12" customHeight="1" x14ac:dyDescent="0.15">
      <c r="A708" s="134"/>
      <c r="C708" s="112"/>
      <c r="D708" s="112"/>
      <c r="E708" s="112"/>
      <c r="F708" s="112"/>
      <c r="G708" s="112"/>
      <c r="H708" s="112"/>
      <c r="I708" s="112"/>
      <c r="J708" s="241"/>
      <c r="K708" s="241"/>
      <c r="L708" s="241"/>
      <c r="M708" s="241"/>
    </row>
    <row r="709" spans="1:13" s="63" customFormat="1" ht="12" customHeight="1" x14ac:dyDescent="0.15">
      <c r="A709" s="320" t="s">
        <v>73</v>
      </c>
      <c r="B709" s="320"/>
      <c r="C709" s="320"/>
      <c r="D709" s="320"/>
      <c r="E709" s="320"/>
      <c r="F709" s="112"/>
      <c r="G709" s="112"/>
      <c r="H709" s="112"/>
      <c r="I709" s="112"/>
      <c r="J709" s="241"/>
      <c r="K709" s="241"/>
      <c r="L709" s="241"/>
      <c r="M709" s="241"/>
    </row>
    <row r="710" spans="1:13" s="63" customFormat="1" ht="27" customHeight="1" x14ac:dyDescent="0.15">
      <c r="A710" s="134"/>
      <c r="B710" s="243" t="s">
        <v>940</v>
      </c>
      <c r="C710" s="112"/>
      <c r="D710" s="112"/>
      <c r="E710" s="112"/>
      <c r="F710" s="112"/>
      <c r="G710" s="112"/>
      <c r="H710" s="112"/>
      <c r="I710" s="112"/>
      <c r="J710" s="241"/>
      <c r="K710" s="241"/>
      <c r="L710" s="241"/>
      <c r="M710" s="241"/>
    </row>
    <row r="711" spans="1:13" s="63" customFormat="1" ht="21.95" customHeight="1" x14ac:dyDescent="0.15">
      <c r="A711" s="134"/>
      <c r="B711" s="243" t="s">
        <v>123</v>
      </c>
      <c r="C711" s="112"/>
      <c r="D711" s="112"/>
      <c r="E711" s="112"/>
      <c r="F711" s="112"/>
      <c r="G711" s="112"/>
      <c r="H711" s="112"/>
      <c r="I711" s="112"/>
      <c r="J711" s="241"/>
      <c r="K711" s="241" t="s">
        <v>933</v>
      </c>
      <c r="L711" s="241" t="s">
        <v>933</v>
      </c>
      <c r="M711" s="241" t="s">
        <v>933</v>
      </c>
    </row>
    <row r="712" spans="1:13" s="63" customFormat="1" ht="12" customHeight="1" x14ac:dyDescent="0.2">
      <c r="A712" s="134"/>
      <c r="B712" s="245"/>
      <c r="C712" s="112"/>
      <c r="D712" s="112"/>
      <c r="E712" s="112"/>
      <c r="F712" s="112"/>
      <c r="G712" s="112"/>
      <c r="H712" s="112"/>
      <c r="I712" s="112"/>
      <c r="J712" s="241"/>
      <c r="K712" s="241" t="s">
        <v>933</v>
      </c>
      <c r="L712" s="241" t="s">
        <v>933</v>
      </c>
      <c r="M712" s="241" t="s">
        <v>933</v>
      </c>
    </row>
    <row r="713" spans="1:13" s="63" customFormat="1" ht="12" customHeight="1" x14ac:dyDescent="0.15">
      <c r="A713" s="134" t="s">
        <v>418</v>
      </c>
      <c r="B713" s="112">
        <v>1123</v>
      </c>
      <c r="C713" s="112">
        <v>1056</v>
      </c>
      <c r="D713" s="112">
        <v>46</v>
      </c>
      <c r="E713" s="112">
        <v>18</v>
      </c>
      <c r="F713" s="112">
        <v>470</v>
      </c>
      <c r="G713" s="112">
        <v>423</v>
      </c>
      <c r="H713" s="112">
        <v>16</v>
      </c>
      <c r="I713" s="112">
        <v>27</v>
      </c>
      <c r="J713" s="241">
        <v>0.41852181656277826</v>
      </c>
      <c r="K713" s="241">
        <v>0.40056818181818182</v>
      </c>
      <c r="L713" s="241">
        <v>0.34782608695652173</v>
      </c>
      <c r="M713" s="241">
        <v>1.5</v>
      </c>
    </row>
    <row r="714" spans="1:13" s="63" customFormat="1" ht="12" customHeight="1" x14ac:dyDescent="0.15">
      <c r="A714" s="134" t="s">
        <v>437</v>
      </c>
      <c r="B714" s="112">
        <v>78</v>
      </c>
      <c r="C714" s="112">
        <v>78</v>
      </c>
      <c r="D714" s="112">
        <v>0</v>
      </c>
      <c r="E714" s="112">
        <v>0</v>
      </c>
      <c r="F714" s="112">
        <v>23</v>
      </c>
      <c r="G714" s="112">
        <v>23</v>
      </c>
      <c r="H714" s="112">
        <v>0</v>
      </c>
      <c r="I714" s="112">
        <v>0</v>
      </c>
      <c r="J714" s="241">
        <v>0.29487179487179488</v>
      </c>
      <c r="K714" s="241">
        <v>0.29487179487179488</v>
      </c>
      <c r="L714" s="241" t="s">
        <v>929</v>
      </c>
      <c r="M714" s="241" t="s">
        <v>929</v>
      </c>
    </row>
    <row r="715" spans="1:13" s="63" customFormat="1" ht="12" customHeight="1" x14ac:dyDescent="0.15">
      <c r="A715" s="134" t="s">
        <v>440</v>
      </c>
      <c r="B715" s="112">
        <v>1123</v>
      </c>
      <c r="C715" s="112">
        <v>897</v>
      </c>
      <c r="D715" s="112">
        <v>188</v>
      </c>
      <c r="E715" s="112">
        <v>38</v>
      </c>
      <c r="F715" s="112">
        <v>706</v>
      </c>
      <c r="G715" s="112">
        <v>591</v>
      </c>
      <c r="H715" s="112">
        <v>84</v>
      </c>
      <c r="I715" s="112">
        <v>31</v>
      </c>
      <c r="J715" s="241">
        <v>0.628673196794301</v>
      </c>
      <c r="K715" s="241">
        <v>0.65886287625418061</v>
      </c>
      <c r="L715" s="241">
        <v>0.44680851063829785</v>
      </c>
      <c r="M715" s="241">
        <v>0.81578947368421051</v>
      </c>
    </row>
    <row r="716" spans="1:13" s="63" customFormat="1" ht="12" customHeight="1" x14ac:dyDescent="0.15">
      <c r="A716" s="134" t="s">
        <v>451</v>
      </c>
      <c r="B716" s="112">
        <v>1356</v>
      </c>
      <c r="C716" s="112">
        <v>1315</v>
      </c>
      <c r="D716" s="112">
        <v>41</v>
      </c>
      <c r="E716" s="112">
        <v>0</v>
      </c>
      <c r="F716" s="112">
        <v>718</v>
      </c>
      <c r="G716" s="112">
        <v>703</v>
      </c>
      <c r="H716" s="112">
        <v>16</v>
      </c>
      <c r="I716" s="112">
        <v>0</v>
      </c>
      <c r="J716" s="241">
        <v>0.52949852507374628</v>
      </c>
      <c r="K716" s="241">
        <v>0.5346007604562738</v>
      </c>
      <c r="L716" s="241">
        <v>0.3902439024390244</v>
      </c>
      <c r="M716" s="241" t="s">
        <v>929</v>
      </c>
    </row>
    <row r="717" spans="1:13" s="63" customFormat="1" ht="12" customHeight="1" x14ac:dyDescent="0.15">
      <c r="A717" s="134" t="s">
        <v>462</v>
      </c>
      <c r="B717" s="112">
        <v>2665</v>
      </c>
      <c r="C717" s="112">
        <v>1362</v>
      </c>
      <c r="D717" s="112">
        <v>1301</v>
      </c>
      <c r="E717" s="112">
        <v>1</v>
      </c>
      <c r="F717" s="112">
        <v>279</v>
      </c>
      <c r="G717" s="112">
        <v>181</v>
      </c>
      <c r="H717" s="112">
        <v>93</v>
      </c>
      <c r="I717" s="112">
        <v>6</v>
      </c>
      <c r="J717" s="241">
        <v>0.10469043151969981</v>
      </c>
      <c r="K717" s="241">
        <v>0.13289280469897211</v>
      </c>
      <c r="L717" s="241">
        <v>7.1483474250576481E-2</v>
      </c>
      <c r="M717" s="241">
        <v>6</v>
      </c>
    </row>
    <row r="718" spans="1:13" s="63" customFormat="1" ht="12" customHeight="1" x14ac:dyDescent="0.15">
      <c r="A718" s="134" t="s">
        <v>467</v>
      </c>
      <c r="B718" s="112">
        <v>118</v>
      </c>
      <c r="C718" s="112">
        <v>118</v>
      </c>
      <c r="D718" s="112">
        <v>0</v>
      </c>
      <c r="E718" s="112">
        <v>0</v>
      </c>
      <c r="F718" s="112">
        <v>30</v>
      </c>
      <c r="G718" s="112">
        <v>30</v>
      </c>
      <c r="H718" s="112">
        <v>0</v>
      </c>
      <c r="I718" s="112">
        <v>0</v>
      </c>
      <c r="J718" s="241">
        <v>0.25423728813559321</v>
      </c>
      <c r="K718" s="241">
        <v>0.25423728813559321</v>
      </c>
      <c r="L718" s="241" t="s">
        <v>929</v>
      </c>
      <c r="M718" s="241" t="s">
        <v>929</v>
      </c>
    </row>
    <row r="719" spans="1:13" s="63" customFormat="1" ht="12" customHeight="1" x14ac:dyDescent="0.15">
      <c r="A719" s="134" t="s">
        <v>114</v>
      </c>
      <c r="B719" s="112">
        <v>189</v>
      </c>
      <c r="C719" s="112">
        <v>189</v>
      </c>
      <c r="D719" s="112">
        <v>0</v>
      </c>
      <c r="E719" s="112">
        <v>0</v>
      </c>
      <c r="F719" s="112">
        <v>97</v>
      </c>
      <c r="G719" s="112">
        <v>97</v>
      </c>
      <c r="H719" s="112">
        <v>0</v>
      </c>
      <c r="I719" s="112">
        <v>0</v>
      </c>
      <c r="J719" s="241">
        <v>0.51322751322751325</v>
      </c>
      <c r="K719" s="241">
        <v>0.51322751322751325</v>
      </c>
      <c r="L719" s="241" t="s">
        <v>929</v>
      </c>
      <c r="M719" s="241" t="s">
        <v>929</v>
      </c>
    </row>
    <row r="720" spans="1:13" s="63" customFormat="1" ht="12" customHeight="1" x14ac:dyDescent="0.15">
      <c r="A720" s="134" t="s">
        <v>474</v>
      </c>
      <c r="B720" s="112">
        <v>876</v>
      </c>
      <c r="C720" s="112">
        <v>847</v>
      </c>
      <c r="D720" s="112">
        <v>29</v>
      </c>
      <c r="E720" s="112">
        <v>0</v>
      </c>
      <c r="F720" s="112">
        <v>585</v>
      </c>
      <c r="G720" s="112">
        <v>580</v>
      </c>
      <c r="H720" s="112">
        <v>6</v>
      </c>
      <c r="I720" s="112">
        <v>0</v>
      </c>
      <c r="J720" s="241">
        <v>0.6678082191780822</v>
      </c>
      <c r="K720" s="241">
        <v>0.68476977567886654</v>
      </c>
      <c r="L720" s="241">
        <v>0.20689655172413793</v>
      </c>
      <c r="M720" s="241" t="s">
        <v>929</v>
      </c>
    </row>
    <row r="721" spans="1:18" s="63" customFormat="1" ht="12" customHeight="1" x14ac:dyDescent="0.15">
      <c r="A721" s="134" t="s">
        <v>486</v>
      </c>
      <c r="B721" s="112">
        <v>288</v>
      </c>
      <c r="C721" s="112">
        <v>282</v>
      </c>
      <c r="D721" s="112">
        <v>6</v>
      </c>
      <c r="E721" s="112">
        <v>1</v>
      </c>
      <c r="F721" s="112">
        <v>195</v>
      </c>
      <c r="G721" s="112">
        <v>195</v>
      </c>
      <c r="H721" s="112">
        <v>0</v>
      </c>
      <c r="I721" s="112">
        <v>0</v>
      </c>
      <c r="J721" s="241">
        <v>0.67708333333333337</v>
      </c>
      <c r="K721" s="241">
        <v>0.69148936170212771</v>
      </c>
      <c r="L721" s="241" t="s">
        <v>929</v>
      </c>
      <c r="M721" s="241" t="s">
        <v>929</v>
      </c>
    </row>
    <row r="722" spans="1:18" s="63" customFormat="1" ht="12" customHeight="1" x14ac:dyDescent="0.15">
      <c r="A722" s="134" t="s">
        <v>944</v>
      </c>
      <c r="B722" s="112">
        <v>8268</v>
      </c>
      <c r="C722" s="112">
        <v>6574</v>
      </c>
      <c r="D722" s="112">
        <v>1633</v>
      </c>
      <c r="E722" s="112">
        <v>58</v>
      </c>
      <c r="F722" s="112">
        <v>3109</v>
      </c>
      <c r="G722" s="112">
        <v>2826</v>
      </c>
      <c r="H722" s="112">
        <v>215</v>
      </c>
      <c r="I722" s="112">
        <v>63</v>
      </c>
      <c r="J722" s="241">
        <v>0.37602805999032413</v>
      </c>
      <c r="K722" s="241">
        <v>0.42987526620018252</v>
      </c>
      <c r="L722" s="241">
        <v>0.1316595223515003</v>
      </c>
      <c r="M722" s="241">
        <v>1.0862068965517242</v>
      </c>
    </row>
    <row r="723" spans="1:18" s="63" customFormat="1" ht="36.950000000000003" customHeight="1" x14ac:dyDescent="0.15">
      <c r="A723" s="134" t="s">
        <v>945</v>
      </c>
      <c r="B723" s="112">
        <v>5560</v>
      </c>
      <c r="C723" s="112">
        <v>5191</v>
      </c>
      <c r="D723" s="112">
        <v>310</v>
      </c>
      <c r="E723" s="112">
        <v>56</v>
      </c>
      <c r="F723" s="112">
        <v>2829</v>
      </c>
      <c r="G723" s="112">
        <v>2646</v>
      </c>
      <c r="H723" s="112">
        <v>121</v>
      </c>
      <c r="I723" s="112">
        <v>58</v>
      </c>
      <c r="J723" s="241">
        <v>0.50881294964028778</v>
      </c>
      <c r="K723" s="241">
        <v>0.50972837603544596</v>
      </c>
      <c r="L723" s="241">
        <v>0.39032258064516129</v>
      </c>
      <c r="M723" s="241">
        <v>1.0357142857142858</v>
      </c>
    </row>
    <row r="724" spans="1:18" s="63" customFormat="1" ht="36.950000000000003" customHeight="1" x14ac:dyDescent="0.15">
      <c r="A724" s="134" t="s">
        <v>932</v>
      </c>
      <c r="B724" s="112">
        <v>2707</v>
      </c>
      <c r="C724" s="112">
        <v>1383</v>
      </c>
      <c r="D724" s="112">
        <v>1323</v>
      </c>
      <c r="E724" s="112">
        <v>1</v>
      </c>
      <c r="F724" s="112">
        <v>280</v>
      </c>
      <c r="G724" s="112">
        <v>181</v>
      </c>
      <c r="H724" s="112">
        <v>94</v>
      </c>
      <c r="I724" s="112">
        <v>6</v>
      </c>
      <c r="J724" s="241">
        <v>0.10343553749538234</v>
      </c>
      <c r="K724" s="241">
        <v>0.13087490961677511</v>
      </c>
      <c r="L724" s="241">
        <v>7.1050642479213902E-2</v>
      </c>
      <c r="M724" s="241">
        <v>6</v>
      </c>
    </row>
    <row r="725" spans="1:18" s="63" customFormat="1" ht="21.95" customHeight="1" x14ac:dyDescent="0.15">
      <c r="A725" s="134"/>
      <c r="B725" s="243" t="s">
        <v>124</v>
      </c>
      <c r="C725" s="112"/>
      <c r="D725" s="112"/>
      <c r="E725" s="112"/>
      <c r="F725" s="112"/>
      <c r="G725" s="112"/>
      <c r="H725" s="112"/>
      <c r="I725" s="112"/>
      <c r="J725" s="241"/>
      <c r="K725" s="241" t="s">
        <v>933</v>
      </c>
      <c r="L725" s="241" t="s">
        <v>933</v>
      </c>
      <c r="M725" s="241" t="s">
        <v>933</v>
      </c>
    </row>
    <row r="726" spans="1:18" s="63" customFormat="1" ht="12" customHeight="1" x14ac:dyDescent="0.2">
      <c r="A726" s="134"/>
      <c r="B726" s="245"/>
      <c r="C726" s="112"/>
      <c r="D726" s="112"/>
      <c r="E726" s="112"/>
      <c r="F726" s="112"/>
      <c r="G726" s="112"/>
      <c r="H726" s="112"/>
      <c r="I726" s="112"/>
      <c r="J726" s="241"/>
      <c r="K726" s="241" t="s">
        <v>933</v>
      </c>
      <c r="L726" s="241" t="s">
        <v>933</v>
      </c>
      <c r="M726" s="241" t="s">
        <v>933</v>
      </c>
    </row>
    <row r="727" spans="1:18" s="63" customFormat="1" ht="12" customHeight="1" x14ac:dyDescent="0.15">
      <c r="A727" s="134" t="s">
        <v>418</v>
      </c>
      <c r="B727" s="112">
        <v>258</v>
      </c>
      <c r="C727" s="112">
        <v>258</v>
      </c>
      <c r="D727" s="112">
        <v>0</v>
      </c>
      <c r="E727" s="112">
        <v>0</v>
      </c>
      <c r="F727" s="112">
        <v>83</v>
      </c>
      <c r="G727" s="112">
        <v>83</v>
      </c>
      <c r="H727" s="112">
        <v>0</v>
      </c>
      <c r="I727" s="112">
        <v>0</v>
      </c>
      <c r="J727" s="241">
        <v>0.32170542635658916</v>
      </c>
      <c r="K727" s="241">
        <v>0.32170542635658916</v>
      </c>
      <c r="L727" s="241" t="s">
        <v>929</v>
      </c>
      <c r="M727" s="241" t="s">
        <v>929</v>
      </c>
    </row>
    <row r="728" spans="1:18" s="63" customFormat="1" ht="12" customHeight="1" x14ac:dyDescent="0.15">
      <c r="A728" s="134" t="s">
        <v>437</v>
      </c>
      <c r="B728" s="112">
        <v>9</v>
      </c>
      <c r="C728" s="112">
        <v>9</v>
      </c>
      <c r="D728" s="112">
        <v>0</v>
      </c>
      <c r="E728" s="112">
        <v>0</v>
      </c>
      <c r="F728" s="112">
        <v>2</v>
      </c>
      <c r="G728" s="112">
        <v>2</v>
      </c>
      <c r="H728" s="112">
        <v>0</v>
      </c>
      <c r="I728" s="112">
        <v>0</v>
      </c>
      <c r="J728" s="241">
        <v>0.22222222222222221</v>
      </c>
      <c r="K728" s="241">
        <v>0.22222222222222221</v>
      </c>
      <c r="L728" s="241" t="s">
        <v>929</v>
      </c>
      <c r="M728" s="241" t="s">
        <v>929</v>
      </c>
    </row>
    <row r="729" spans="1:18" s="63" customFormat="1" ht="12" customHeight="1" x14ac:dyDescent="0.15">
      <c r="A729" s="134" t="s">
        <v>440</v>
      </c>
      <c r="B729" s="112">
        <v>173</v>
      </c>
      <c r="C729" s="112">
        <v>173</v>
      </c>
      <c r="D729" s="112">
        <v>0</v>
      </c>
      <c r="E729" s="112">
        <v>0</v>
      </c>
      <c r="F729" s="112">
        <v>163</v>
      </c>
      <c r="G729" s="112">
        <v>151</v>
      </c>
      <c r="H729" s="112">
        <v>13</v>
      </c>
      <c r="I729" s="112">
        <v>0</v>
      </c>
      <c r="J729" s="241">
        <v>0.94219653179190754</v>
      </c>
      <c r="K729" s="241">
        <v>0.87283236994219648</v>
      </c>
      <c r="L729" s="241" t="s">
        <v>929</v>
      </c>
      <c r="M729" s="241" t="s">
        <v>929</v>
      </c>
      <c r="N729" s="134"/>
      <c r="O729" s="112"/>
      <c r="P729" s="112"/>
      <c r="Q729" s="112"/>
      <c r="R729" s="112"/>
    </row>
    <row r="730" spans="1:18" s="63" customFormat="1" ht="12" customHeight="1" x14ac:dyDescent="0.15">
      <c r="A730" s="134" t="s">
        <v>451</v>
      </c>
      <c r="B730" s="112">
        <v>317</v>
      </c>
      <c r="C730" s="112">
        <v>317</v>
      </c>
      <c r="D730" s="112">
        <v>0</v>
      </c>
      <c r="E730" s="112">
        <v>0</v>
      </c>
      <c r="F730" s="112">
        <v>167</v>
      </c>
      <c r="G730" s="112">
        <v>167</v>
      </c>
      <c r="H730" s="112">
        <v>0</v>
      </c>
      <c r="I730" s="112">
        <v>0</v>
      </c>
      <c r="J730" s="241">
        <v>0.52681388012618302</v>
      </c>
      <c r="K730" s="241">
        <v>0.52681388012618302</v>
      </c>
      <c r="L730" s="241" t="s">
        <v>929</v>
      </c>
      <c r="M730" s="241" t="s">
        <v>929</v>
      </c>
    </row>
    <row r="731" spans="1:18" s="63" customFormat="1" ht="12" customHeight="1" x14ac:dyDescent="0.15">
      <c r="A731" s="134" t="s">
        <v>462</v>
      </c>
      <c r="B731" s="112">
        <v>1298</v>
      </c>
      <c r="C731" s="112">
        <v>1298</v>
      </c>
      <c r="D731" s="112">
        <v>0</v>
      </c>
      <c r="E731" s="112">
        <v>0</v>
      </c>
      <c r="F731" s="112">
        <v>119</v>
      </c>
      <c r="G731" s="112">
        <v>119</v>
      </c>
      <c r="H731" s="112">
        <v>0</v>
      </c>
      <c r="I731" s="112">
        <v>0</v>
      </c>
      <c r="J731" s="241">
        <v>9.1679506933744229E-2</v>
      </c>
      <c r="K731" s="241">
        <v>9.1679506933744229E-2</v>
      </c>
      <c r="L731" s="241" t="s">
        <v>929</v>
      </c>
      <c r="M731" s="241" t="s">
        <v>929</v>
      </c>
    </row>
    <row r="732" spans="1:18" s="63" customFormat="1" ht="12" customHeight="1" x14ac:dyDescent="0.15">
      <c r="A732" s="134" t="s">
        <v>114</v>
      </c>
      <c r="B732" s="112">
        <v>62</v>
      </c>
      <c r="C732" s="112">
        <v>62</v>
      </c>
      <c r="D732" s="112">
        <v>0</v>
      </c>
      <c r="E732" s="112">
        <v>0</v>
      </c>
      <c r="F732" s="112">
        <v>50</v>
      </c>
      <c r="G732" s="112">
        <v>50</v>
      </c>
      <c r="H732" s="112">
        <v>0</v>
      </c>
      <c r="I732" s="112">
        <v>0</v>
      </c>
      <c r="J732" s="241">
        <v>0.80645161290322576</v>
      </c>
      <c r="K732" s="241">
        <v>0.80645161290322576</v>
      </c>
      <c r="L732" s="241" t="s">
        <v>929</v>
      </c>
      <c r="M732" s="241" t="s">
        <v>929</v>
      </c>
    </row>
    <row r="733" spans="1:18" s="63" customFormat="1" ht="12" customHeight="1" x14ac:dyDescent="0.15">
      <c r="A733" s="134" t="s">
        <v>474</v>
      </c>
      <c r="B733" s="112">
        <v>164</v>
      </c>
      <c r="C733" s="112">
        <v>164</v>
      </c>
      <c r="D733" s="112">
        <v>0</v>
      </c>
      <c r="E733" s="112">
        <v>0</v>
      </c>
      <c r="F733" s="112">
        <v>151</v>
      </c>
      <c r="G733" s="112">
        <v>151</v>
      </c>
      <c r="H733" s="112">
        <v>0</v>
      </c>
      <c r="I733" s="112">
        <v>0</v>
      </c>
      <c r="J733" s="241">
        <v>0.92073170731707321</v>
      </c>
      <c r="K733" s="241">
        <v>0.92073170731707321</v>
      </c>
      <c r="L733" s="241" t="s">
        <v>929</v>
      </c>
      <c r="M733" s="241" t="s">
        <v>929</v>
      </c>
    </row>
    <row r="734" spans="1:18" s="63" customFormat="1" ht="12" customHeight="1" x14ac:dyDescent="0.15">
      <c r="A734" s="134" t="s">
        <v>486</v>
      </c>
      <c r="B734" s="112">
        <v>77</v>
      </c>
      <c r="C734" s="112">
        <v>77</v>
      </c>
      <c r="D734" s="112">
        <v>0</v>
      </c>
      <c r="E734" s="112">
        <v>0</v>
      </c>
      <c r="F734" s="112">
        <v>43</v>
      </c>
      <c r="G734" s="112">
        <v>43</v>
      </c>
      <c r="H734" s="112">
        <v>0</v>
      </c>
      <c r="I734" s="112">
        <v>0</v>
      </c>
      <c r="J734" s="241">
        <v>0.55844155844155841</v>
      </c>
      <c r="K734" s="241">
        <v>0.55844155844155841</v>
      </c>
      <c r="L734" s="241" t="s">
        <v>929</v>
      </c>
      <c r="M734" s="241" t="s">
        <v>929</v>
      </c>
    </row>
    <row r="735" spans="1:18" s="63" customFormat="1" ht="12" customHeight="1" x14ac:dyDescent="0.15">
      <c r="A735" s="134" t="s">
        <v>944</v>
      </c>
      <c r="B735" s="112">
        <v>2503</v>
      </c>
      <c r="C735" s="112">
        <v>2503</v>
      </c>
      <c r="D735" s="112">
        <v>0</v>
      </c>
      <c r="E735" s="112">
        <v>0</v>
      </c>
      <c r="F735" s="112">
        <v>793</v>
      </c>
      <c r="G735" s="112">
        <v>781</v>
      </c>
      <c r="H735" s="112">
        <v>13</v>
      </c>
      <c r="I735" s="112">
        <v>0</v>
      </c>
      <c r="J735" s="241">
        <v>0.31681981622053534</v>
      </c>
      <c r="K735" s="241">
        <v>0.3120255693168198</v>
      </c>
      <c r="L735" s="241" t="s">
        <v>929</v>
      </c>
      <c r="M735" s="241" t="s">
        <v>929</v>
      </c>
    </row>
    <row r="736" spans="1:18" s="63" customFormat="1" ht="36.950000000000003" customHeight="1" x14ac:dyDescent="0.15">
      <c r="A736" s="134" t="s">
        <v>945</v>
      </c>
      <c r="B736" s="112">
        <v>1174</v>
      </c>
      <c r="C736" s="112">
        <v>1174</v>
      </c>
      <c r="D736" s="112">
        <v>0</v>
      </c>
      <c r="E736" s="112">
        <v>0</v>
      </c>
      <c r="F736" s="112">
        <v>674</v>
      </c>
      <c r="G736" s="112">
        <v>662</v>
      </c>
      <c r="H736" s="112">
        <v>13</v>
      </c>
      <c r="I736" s="112">
        <v>0</v>
      </c>
      <c r="J736" s="241">
        <v>0.57410562180579217</v>
      </c>
      <c r="K736" s="241">
        <v>0.56388415672913117</v>
      </c>
      <c r="L736" s="241" t="s">
        <v>929</v>
      </c>
      <c r="M736" s="241" t="s">
        <v>929</v>
      </c>
    </row>
    <row r="737" spans="1:13" s="63" customFormat="1" ht="36.950000000000003" customHeight="1" x14ac:dyDescent="0.15">
      <c r="A737" s="134" t="s">
        <v>932</v>
      </c>
      <c r="B737" s="112">
        <v>1329</v>
      </c>
      <c r="C737" s="112">
        <v>1329</v>
      </c>
      <c r="D737" s="112">
        <v>0</v>
      </c>
      <c r="E737" s="112">
        <v>0</v>
      </c>
      <c r="F737" s="112">
        <v>119</v>
      </c>
      <c r="G737" s="112">
        <v>119</v>
      </c>
      <c r="H737" s="112">
        <v>0</v>
      </c>
      <c r="I737" s="112">
        <v>0</v>
      </c>
      <c r="J737" s="241">
        <v>8.9541008276899925E-2</v>
      </c>
      <c r="K737" s="241">
        <v>8.9541008276899925E-2</v>
      </c>
      <c r="L737" s="241" t="s">
        <v>929</v>
      </c>
      <c r="M737" s="241" t="s">
        <v>929</v>
      </c>
    </row>
    <row r="738" spans="1:13" s="63" customFormat="1" ht="21.95" customHeight="1" x14ac:dyDescent="0.15">
      <c r="A738" s="134"/>
      <c r="B738" s="243" t="s">
        <v>125</v>
      </c>
      <c r="C738" s="112"/>
      <c r="D738" s="112"/>
      <c r="E738" s="112"/>
      <c r="F738" s="112"/>
      <c r="G738" s="112"/>
      <c r="H738" s="112"/>
      <c r="I738" s="112"/>
      <c r="J738" s="241"/>
      <c r="K738" s="241" t="s">
        <v>933</v>
      </c>
      <c r="L738" s="241" t="s">
        <v>933</v>
      </c>
      <c r="M738" s="241" t="s">
        <v>933</v>
      </c>
    </row>
    <row r="739" spans="1:13" s="63" customFormat="1" ht="12" customHeight="1" x14ac:dyDescent="0.15">
      <c r="A739" s="134"/>
      <c r="B739" s="112"/>
      <c r="C739" s="112"/>
      <c r="D739" s="112"/>
      <c r="E739" s="112"/>
      <c r="F739" s="112"/>
      <c r="G739" s="112"/>
      <c r="H739" s="112"/>
      <c r="I739" s="112"/>
      <c r="J739" s="241"/>
      <c r="K739" s="241" t="s">
        <v>933</v>
      </c>
      <c r="L739" s="241" t="s">
        <v>933</v>
      </c>
      <c r="M739" s="241" t="s">
        <v>933</v>
      </c>
    </row>
    <row r="740" spans="1:13" s="63" customFormat="1" ht="12" customHeight="1" x14ac:dyDescent="0.15">
      <c r="A740" s="134" t="s">
        <v>418</v>
      </c>
      <c r="B740" s="112">
        <v>971</v>
      </c>
      <c r="C740" s="112">
        <v>969</v>
      </c>
      <c r="D740" s="112">
        <v>1</v>
      </c>
      <c r="E740" s="112">
        <v>0</v>
      </c>
      <c r="F740" s="112">
        <v>451</v>
      </c>
      <c r="G740" s="112">
        <v>447</v>
      </c>
      <c r="H740" s="112">
        <v>0</v>
      </c>
      <c r="I740" s="112">
        <v>0</v>
      </c>
      <c r="J740" s="241">
        <v>0.46446961894953653</v>
      </c>
      <c r="K740" s="241">
        <v>0.46130030959752322</v>
      </c>
      <c r="L740" s="241" t="s">
        <v>929</v>
      </c>
      <c r="M740" s="241" t="s">
        <v>929</v>
      </c>
    </row>
    <row r="741" spans="1:13" s="63" customFormat="1" ht="12" customHeight="1" x14ac:dyDescent="0.15">
      <c r="A741" s="134" t="s">
        <v>437</v>
      </c>
      <c r="B741" s="112">
        <v>57</v>
      </c>
      <c r="C741" s="112">
        <v>57</v>
      </c>
      <c r="D741" s="112">
        <v>0</v>
      </c>
      <c r="E741" s="112">
        <v>0</v>
      </c>
      <c r="F741" s="112">
        <v>17</v>
      </c>
      <c r="G741" s="112">
        <v>17</v>
      </c>
      <c r="H741" s="112">
        <v>0</v>
      </c>
      <c r="I741" s="112">
        <v>0</v>
      </c>
      <c r="J741" s="241">
        <v>0.2982456140350877</v>
      </c>
      <c r="K741" s="241">
        <v>0.2982456140350877</v>
      </c>
      <c r="L741" s="241" t="s">
        <v>929</v>
      </c>
      <c r="M741" s="241" t="s">
        <v>929</v>
      </c>
    </row>
    <row r="742" spans="1:13" s="63" customFormat="1" ht="12" customHeight="1" x14ac:dyDescent="0.15">
      <c r="A742" s="134" t="s">
        <v>440</v>
      </c>
      <c r="B742" s="112">
        <v>1071</v>
      </c>
      <c r="C742" s="112">
        <v>1057</v>
      </c>
      <c r="D742" s="112">
        <v>14</v>
      </c>
      <c r="E742" s="112">
        <v>0</v>
      </c>
      <c r="F742" s="112">
        <v>726</v>
      </c>
      <c r="G742" s="112">
        <v>708</v>
      </c>
      <c r="H742" s="112">
        <v>18</v>
      </c>
      <c r="I742" s="112">
        <v>0</v>
      </c>
      <c r="J742" s="241">
        <v>0.67787114845938379</v>
      </c>
      <c r="K742" s="241">
        <v>0.66982024597918632</v>
      </c>
      <c r="L742" s="241">
        <v>1.2857142857142858</v>
      </c>
      <c r="M742" s="241" t="s">
        <v>929</v>
      </c>
    </row>
    <row r="743" spans="1:13" s="63" customFormat="1" ht="12" customHeight="1" x14ac:dyDescent="0.15">
      <c r="A743" s="134" t="s">
        <v>451</v>
      </c>
      <c r="B743" s="112">
        <v>1278</v>
      </c>
      <c r="C743" s="112">
        <v>1271</v>
      </c>
      <c r="D743" s="112">
        <v>7</v>
      </c>
      <c r="E743" s="112">
        <v>0</v>
      </c>
      <c r="F743" s="112">
        <v>557</v>
      </c>
      <c r="G743" s="112">
        <v>554</v>
      </c>
      <c r="H743" s="112">
        <v>4</v>
      </c>
      <c r="I743" s="112">
        <v>0</v>
      </c>
      <c r="J743" s="241">
        <v>0.43583724569640064</v>
      </c>
      <c r="K743" s="241">
        <v>0.43587726199842641</v>
      </c>
      <c r="L743" s="241">
        <v>0.5714285714285714</v>
      </c>
      <c r="M743" s="241" t="s">
        <v>929</v>
      </c>
    </row>
    <row r="744" spans="1:13" s="63" customFormat="1" ht="12" customHeight="1" x14ac:dyDescent="0.15">
      <c r="A744" s="134" t="s">
        <v>462</v>
      </c>
      <c r="B744" s="112">
        <v>2224</v>
      </c>
      <c r="C744" s="112">
        <v>2218</v>
      </c>
      <c r="D744" s="112">
        <v>5</v>
      </c>
      <c r="E744" s="112">
        <v>0</v>
      </c>
      <c r="F744" s="112">
        <v>212</v>
      </c>
      <c r="G744" s="112">
        <v>208</v>
      </c>
      <c r="H744" s="112">
        <v>4</v>
      </c>
      <c r="I744" s="112">
        <v>0</v>
      </c>
      <c r="J744" s="241">
        <v>9.5323741007194249E-2</v>
      </c>
      <c r="K744" s="241">
        <v>9.377817853922453E-2</v>
      </c>
      <c r="L744" s="241">
        <v>0.8</v>
      </c>
      <c r="M744" s="241" t="s">
        <v>929</v>
      </c>
    </row>
    <row r="745" spans="1:13" s="63" customFormat="1" ht="12" customHeight="1" x14ac:dyDescent="0.15">
      <c r="A745" s="134" t="s">
        <v>467</v>
      </c>
      <c r="B745" s="112">
        <v>154</v>
      </c>
      <c r="C745" s="112">
        <v>154</v>
      </c>
      <c r="D745" s="112">
        <v>0</v>
      </c>
      <c r="E745" s="112">
        <v>0</v>
      </c>
      <c r="F745" s="112">
        <v>49</v>
      </c>
      <c r="G745" s="112">
        <v>49</v>
      </c>
      <c r="H745" s="112">
        <v>0</v>
      </c>
      <c r="I745" s="112">
        <v>0</v>
      </c>
      <c r="J745" s="241">
        <v>0.31818181818181818</v>
      </c>
      <c r="K745" s="241">
        <v>0.31818181818181818</v>
      </c>
      <c r="L745" s="241" t="s">
        <v>929</v>
      </c>
      <c r="M745" s="241" t="s">
        <v>929</v>
      </c>
    </row>
    <row r="746" spans="1:13" s="63" customFormat="1" ht="12" customHeight="1" x14ac:dyDescent="0.15">
      <c r="A746" s="134" t="s">
        <v>114</v>
      </c>
      <c r="B746" s="112">
        <v>214</v>
      </c>
      <c r="C746" s="112">
        <v>214</v>
      </c>
      <c r="D746" s="112">
        <v>0</v>
      </c>
      <c r="E746" s="112">
        <v>0</v>
      </c>
      <c r="F746" s="112">
        <v>179</v>
      </c>
      <c r="G746" s="112">
        <v>179</v>
      </c>
      <c r="H746" s="112">
        <v>0</v>
      </c>
      <c r="I746" s="112">
        <v>0</v>
      </c>
      <c r="J746" s="241">
        <v>0.83644859813084116</v>
      </c>
      <c r="K746" s="241">
        <v>0.83644859813084116</v>
      </c>
      <c r="L746" s="241" t="s">
        <v>929</v>
      </c>
      <c r="M746" s="241" t="s">
        <v>929</v>
      </c>
    </row>
    <row r="747" spans="1:13" s="63" customFormat="1" ht="12" customHeight="1" x14ac:dyDescent="0.15">
      <c r="A747" s="134" t="s">
        <v>474</v>
      </c>
      <c r="B747" s="112">
        <v>1094</v>
      </c>
      <c r="C747" s="112">
        <v>1075</v>
      </c>
      <c r="D747" s="112">
        <v>19</v>
      </c>
      <c r="E747" s="112">
        <v>0</v>
      </c>
      <c r="F747" s="112">
        <v>723</v>
      </c>
      <c r="G747" s="112">
        <v>702</v>
      </c>
      <c r="H747" s="112">
        <v>21</v>
      </c>
      <c r="I747" s="112">
        <v>0</v>
      </c>
      <c r="J747" s="241">
        <v>0.66087751371115178</v>
      </c>
      <c r="K747" s="241">
        <v>0.65302325581395348</v>
      </c>
      <c r="L747" s="241">
        <v>1.1052631578947369</v>
      </c>
      <c r="M747" s="241" t="s">
        <v>929</v>
      </c>
    </row>
    <row r="748" spans="1:13" s="63" customFormat="1" ht="12" customHeight="1" x14ac:dyDescent="0.15">
      <c r="A748" s="134" t="s">
        <v>486</v>
      </c>
      <c r="B748" s="112">
        <v>406</v>
      </c>
      <c r="C748" s="112">
        <v>392</v>
      </c>
      <c r="D748" s="112">
        <v>13</v>
      </c>
      <c r="E748" s="112">
        <v>0</v>
      </c>
      <c r="F748" s="112">
        <v>258</v>
      </c>
      <c r="G748" s="112">
        <v>250</v>
      </c>
      <c r="H748" s="112">
        <v>8</v>
      </c>
      <c r="I748" s="112">
        <v>0</v>
      </c>
      <c r="J748" s="241">
        <v>0.6354679802955665</v>
      </c>
      <c r="K748" s="241">
        <v>0.63775510204081631</v>
      </c>
      <c r="L748" s="241">
        <v>0.61538461538461542</v>
      </c>
      <c r="M748" s="241" t="s">
        <v>929</v>
      </c>
    </row>
    <row r="749" spans="1:13" s="63" customFormat="1" ht="12" customHeight="1" x14ac:dyDescent="0.15">
      <c r="A749" s="134" t="s">
        <v>944</v>
      </c>
      <c r="B749" s="112">
        <v>8193</v>
      </c>
      <c r="C749" s="112">
        <v>8132</v>
      </c>
      <c r="D749" s="112">
        <v>60</v>
      </c>
      <c r="E749" s="112">
        <v>0</v>
      </c>
      <c r="F749" s="112">
        <v>3198</v>
      </c>
      <c r="G749" s="112">
        <v>3139</v>
      </c>
      <c r="H749" s="112">
        <v>55</v>
      </c>
      <c r="I749" s="112">
        <v>0</v>
      </c>
      <c r="J749" s="241">
        <v>0.3903332112779202</v>
      </c>
      <c r="K749" s="241">
        <v>0.38600590260698475</v>
      </c>
      <c r="L749" s="241">
        <v>0.91666666666666663</v>
      </c>
      <c r="M749" s="241" t="s">
        <v>929</v>
      </c>
    </row>
    <row r="750" spans="1:13" s="63" customFormat="1" ht="36.950000000000003" customHeight="1" x14ac:dyDescent="0.15">
      <c r="A750" s="134" t="s">
        <v>945</v>
      </c>
      <c r="B750" s="112">
        <v>5924</v>
      </c>
      <c r="C750" s="112">
        <v>5868</v>
      </c>
      <c r="D750" s="112">
        <v>55</v>
      </c>
      <c r="E750" s="112">
        <v>0</v>
      </c>
      <c r="F750" s="112">
        <v>2984</v>
      </c>
      <c r="G750" s="112">
        <v>2929</v>
      </c>
      <c r="H750" s="112">
        <v>52</v>
      </c>
      <c r="I750" s="112">
        <v>0</v>
      </c>
      <c r="J750" s="241">
        <v>0.50371370695476025</v>
      </c>
      <c r="K750" s="241">
        <v>0.49914792092706201</v>
      </c>
      <c r="L750" s="241">
        <v>0.94545454545454544</v>
      </c>
      <c r="M750" s="241" t="s">
        <v>929</v>
      </c>
    </row>
    <row r="751" spans="1:13" s="63" customFormat="1" ht="36.950000000000003" customHeight="1" x14ac:dyDescent="0.15">
      <c r="A751" s="134" t="s">
        <v>932</v>
      </c>
      <c r="B751" s="112">
        <v>2269</v>
      </c>
      <c r="C751" s="112">
        <v>2264</v>
      </c>
      <c r="D751" s="112">
        <v>5</v>
      </c>
      <c r="E751" s="112">
        <v>0</v>
      </c>
      <c r="F751" s="112">
        <v>214</v>
      </c>
      <c r="G751" s="112">
        <v>210</v>
      </c>
      <c r="H751" s="112">
        <v>4</v>
      </c>
      <c r="I751" s="112">
        <v>0</v>
      </c>
      <c r="J751" s="241">
        <v>9.4314676068752754E-2</v>
      </c>
      <c r="K751" s="241">
        <v>9.2756183745583046E-2</v>
      </c>
      <c r="L751" s="241">
        <v>0.8</v>
      </c>
      <c r="M751" s="241" t="s">
        <v>929</v>
      </c>
    </row>
    <row r="752" spans="1:13" s="63" customFormat="1" ht="12" customHeight="1" x14ac:dyDescent="0.15">
      <c r="A752" s="134"/>
      <c r="B752" s="112"/>
      <c r="C752" s="112"/>
      <c r="D752" s="112"/>
      <c r="E752" s="112"/>
      <c r="F752" s="112"/>
      <c r="G752" s="112"/>
      <c r="H752" s="112"/>
      <c r="I752" s="112"/>
      <c r="J752" s="241"/>
      <c r="K752" s="241"/>
      <c r="L752" s="241"/>
      <c r="M752" s="241"/>
    </row>
    <row r="753" spans="1:13" s="63" customFormat="1" ht="12" customHeight="1" x14ac:dyDescent="0.15">
      <c r="A753" s="134"/>
      <c r="B753" s="112"/>
      <c r="C753" s="112"/>
      <c r="D753" s="112"/>
      <c r="E753" s="112"/>
      <c r="F753" s="112"/>
      <c r="G753" s="112"/>
      <c r="H753" s="112"/>
      <c r="I753" s="112"/>
      <c r="J753" s="241"/>
      <c r="K753" s="241"/>
      <c r="L753" s="241"/>
      <c r="M753" s="241"/>
    </row>
    <row r="754" spans="1:13" s="63" customFormat="1" ht="12" customHeight="1" x14ac:dyDescent="0.15">
      <c r="A754" s="134"/>
      <c r="B754" s="112"/>
      <c r="C754" s="112"/>
      <c r="D754" s="112"/>
      <c r="E754" s="112"/>
      <c r="F754" s="112"/>
      <c r="G754" s="112"/>
      <c r="H754" s="112"/>
      <c r="I754" s="112"/>
      <c r="J754" s="241"/>
      <c r="K754" s="241"/>
      <c r="L754" s="241"/>
      <c r="M754" s="241"/>
    </row>
    <row r="755" spans="1:13" s="63" customFormat="1" ht="12" customHeight="1" x14ac:dyDescent="0.15">
      <c r="A755" s="134"/>
      <c r="B755" s="112"/>
      <c r="C755" s="112"/>
      <c r="D755" s="112"/>
      <c r="E755" s="112"/>
      <c r="F755" s="112"/>
      <c r="G755" s="112"/>
      <c r="H755" s="112"/>
      <c r="I755" s="112"/>
      <c r="J755" s="241"/>
      <c r="K755" s="241"/>
      <c r="L755" s="241"/>
      <c r="M755" s="241"/>
    </row>
    <row r="756" spans="1:13" s="63" customFormat="1" ht="12" customHeight="1" x14ac:dyDescent="0.15">
      <c r="F756" s="112"/>
      <c r="G756" s="112"/>
      <c r="H756" s="112"/>
      <c r="I756" s="112"/>
      <c r="J756" s="241"/>
      <c r="K756" s="241"/>
      <c r="L756" s="241"/>
      <c r="M756" s="241"/>
    </row>
    <row r="757" spans="1:13" s="63" customFormat="1" ht="12" customHeight="1" x14ac:dyDescent="0.15">
      <c r="A757" s="238" t="s">
        <v>934</v>
      </c>
      <c r="C757" s="112"/>
      <c r="D757" s="112"/>
      <c r="E757" s="112"/>
      <c r="F757" s="112"/>
      <c r="G757" s="112"/>
      <c r="H757" s="112"/>
      <c r="I757" s="112"/>
      <c r="J757" s="241"/>
      <c r="K757" s="241"/>
      <c r="L757" s="241"/>
      <c r="M757" s="241"/>
    </row>
    <row r="758" spans="1:13" s="63" customFormat="1" ht="12" customHeight="1" x14ac:dyDescent="0.15">
      <c r="A758" s="242" t="s">
        <v>946</v>
      </c>
      <c r="C758" s="112"/>
      <c r="D758" s="112"/>
      <c r="E758" s="112"/>
      <c r="F758" s="112"/>
      <c r="G758" s="112"/>
      <c r="H758" s="112"/>
      <c r="I758" s="112"/>
      <c r="J758" s="241"/>
      <c r="K758" s="241"/>
      <c r="L758" s="241"/>
      <c r="M758" s="241"/>
    </row>
    <row r="759" spans="1:13" s="63" customFormat="1" ht="12" customHeight="1" x14ac:dyDescent="0.15">
      <c r="A759" s="134" t="s">
        <v>947</v>
      </c>
      <c r="C759" s="112"/>
      <c r="D759" s="112"/>
      <c r="E759" s="112"/>
      <c r="F759" s="112"/>
      <c r="G759" s="112"/>
      <c r="H759" s="112"/>
      <c r="I759" s="112"/>
      <c r="J759" s="241"/>
      <c r="K759" s="241"/>
      <c r="L759" s="241"/>
      <c r="M759" s="241"/>
    </row>
    <row r="760" spans="1:13" s="63" customFormat="1" ht="12" customHeight="1" x14ac:dyDescent="0.15">
      <c r="A760" s="134"/>
      <c r="C760" s="112"/>
      <c r="D760" s="112"/>
      <c r="E760" s="112"/>
      <c r="F760" s="112"/>
      <c r="G760" s="112"/>
      <c r="H760" s="112"/>
      <c r="I760" s="112"/>
      <c r="J760" s="241"/>
      <c r="K760" s="241"/>
      <c r="L760" s="241"/>
      <c r="M760" s="241"/>
    </row>
    <row r="761" spans="1:13" s="63" customFormat="1" ht="12" customHeight="1" x14ac:dyDescent="0.15">
      <c r="A761" s="134"/>
      <c r="C761" s="112"/>
      <c r="D761" s="112"/>
      <c r="E761" s="112"/>
      <c r="F761" s="112"/>
      <c r="G761" s="112"/>
      <c r="H761" s="112"/>
      <c r="I761" s="112"/>
      <c r="J761" s="241"/>
      <c r="K761" s="241"/>
      <c r="L761" s="241"/>
      <c r="M761" s="241"/>
    </row>
    <row r="762" spans="1:13" s="63" customFormat="1" ht="12" customHeight="1" x14ac:dyDescent="0.15">
      <c r="A762" s="136" t="s">
        <v>73</v>
      </c>
      <c r="B762" s="136"/>
      <c r="C762" s="136"/>
      <c r="D762" s="136"/>
      <c r="E762" s="136"/>
      <c r="F762" s="112"/>
      <c r="G762" s="112"/>
      <c r="H762" s="112"/>
      <c r="I762" s="112"/>
      <c r="J762" s="241"/>
      <c r="K762" s="241"/>
      <c r="L762" s="241"/>
      <c r="M762" s="241"/>
    </row>
    <row r="763" spans="1:13" s="63" customFormat="1" ht="27" customHeight="1" x14ac:dyDescent="0.15">
      <c r="A763" s="134"/>
      <c r="B763" s="243" t="s">
        <v>940</v>
      </c>
      <c r="C763" s="112"/>
      <c r="D763" s="112"/>
      <c r="E763" s="112"/>
      <c r="F763" s="112"/>
      <c r="G763" s="112"/>
      <c r="H763" s="112"/>
      <c r="I763" s="112"/>
      <c r="J763" s="241"/>
      <c r="K763" s="241"/>
      <c r="L763" s="241"/>
      <c r="M763" s="241"/>
    </row>
    <row r="764" spans="1:13" s="63" customFormat="1" ht="21.95" customHeight="1" x14ac:dyDescent="0.15">
      <c r="A764" s="134"/>
      <c r="B764" s="243" t="s">
        <v>126</v>
      </c>
      <c r="C764" s="112"/>
      <c r="D764" s="112"/>
      <c r="E764" s="112"/>
      <c r="F764" s="112"/>
      <c r="G764" s="112"/>
      <c r="H764" s="112"/>
      <c r="I764" s="112"/>
      <c r="J764" s="241"/>
      <c r="K764" s="241" t="s">
        <v>933</v>
      </c>
      <c r="L764" s="241" t="s">
        <v>933</v>
      </c>
      <c r="M764" s="241" t="s">
        <v>933</v>
      </c>
    </row>
    <row r="765" spans="1:13" s="63" customFormat="1" ht="12" customHeight="1" x14ac:dyDescent="0.2">
      <c r="A765" s="134"/>
      <c r="B765" s="245"/>
      <c r="C765" s="112"/>
      <c r="D765" s="112"/>
      <c r="E765" s="112"/>
      <c r="F765" s="112"/>
      <c r="G765" s="112"/>
      <c r="H765" s="112"/>
      <c r="I765" s="112"/>
      <c r="J765" s="241"/>
      <c r="K765" s="241" t="s">
        <v>933</v>
      </c>
      <c r="L765" s="241" t="s">
        <v>933</v>
      </c>
      <c r="M765" s="241" t="s">
        <v>933</v>
      </c>
    </row>
    <row r="766" spans="1:13" s="63" customFormat="1" ht="12" customHeight="1" x14ac:dyDescent="0.15">
      <c r="A766" s="134" t="s">
        <v>418</v>
      </c>
      <c r="B766" s="112">
        <v>2964</v>
      </c>
      <c r="C766" s="112">
        <v>2897</v>
      </c>
      <c r="D766" s="112">
        <v>41</v>
      </c>
      <c r="E766" s="112">
        <v>26</v>
      </c>
      <c r="F766" s="112">
        <v>1207</v>
      </c>
      <c r="G766" s="112">
        <v>1142</v>
      </c>
      <c r="H766" s="112">
        <v>29</v>
      </c>
      <c r="I766" s="112">
        <v>37</v>
      </c>
      <c r="J766" s="241">
        <v>0.40721997300944668</v>
      </c>
      <c r="K766" s="241">
        <v>0.39420089748015186</v>
      </c>
      <c r="L766" s="241">
        <v>0.70731707317073167</v>
      </c>
      <c r="M766" s="241">
        <v>1.4230769230769231</v>
      </c>
    </row>
    <row r="767" spans="1:13" s="63" customFormat="1" ht="12" customHeight="1" x14ac:dyDescent="0.15">
      <c r="A767" s="134" t="s">
        <v>437</v>
      </c>
      <c r="B767" s="112">
        <v>274</v>
      </c>
      <c r="C767" s="112">
        <v>274</v>
      </c>
      <c r="D767" s="112">
        <v>0</v>
      </c>
      <c r="E767" s="112">
        <v>0</v>
      </c>
      <c r="F767" s="112">
        <v>57</v>
      </c>
      <c r="G767" s="112">
        <v>57</v>
      </c>
      <c r="H767" s="112">
        <v>0</v>
      </c>
      <c r="I767" s="112">
        <v>0</v>
      </c>
      <c r="J767" s="241">
        <v>0.20802919708029197</v>
      </c>
      <c r="K767" s="241">
        <v>0.20802919708029197</v>
      </c>
      <c r="L767" s="241" t="s">
        <v>929</v>
      </c>
      <c r="M767" s="241" t="s">
        <v>929</v>
      </c>
    </row>
    <row r="768" spans="1:13" s="63" customFormat="1" ht="12" customHeight="1" x14ac:dyDescent="0.15">
      <c r="A768" s="134" t="s">
        <v>440</v>
      </c>
      <c r="B768" s="112">
        <v>3079</v>
      </c>
      <c r="C768" s="112">
        <v>2384</v>
      </c>
      <c r="D768" s="112">
        <v>545</v>
      </c>
      <c r="E768" s="112">
        <v>149</v>
      </c>
      <c r="F768" s="112">
        <v>1939</v>
      </c>
      <c r="G768" s="112">
        <v>1312</v>
      </c>
      <c r="H768" s="112">
        <v>488</v>
      </c>
      <c r="I768" s="112">
        <v>138</v>
      </c>
      <c r="J768" s="241">
        <v>0.6297499188048068</v>
      </c>
      <c r="K768" s="241">
        <v>0.55033557046979864</v>
      </c>
      <c r="L768" s="241">
        <v>0.8954128440366973</v>
      </c>
      <c r="M768" s="241">
        <v>0.9261744966442953</v>
      </c>
    </row>
    <row r="769" spans="1:18" s="63" customFormat="1" ht="12" customHeight="1" x14ac:dyDescent="0.15">
      <c r="A769" s="134" t="s">
        <v>451</v>
      </c>
      <c r="B769" s="112">
        <v>3783</v>
      </c>
      <c r="C769" s="112">
        <v>3773</v>
      </c>
      <c r="D769" s="112">
        <v>11</v>
      </c>
      <c r="E769" s="112">
        <v>0</v>
      </c>
      <c r="F769" s="112">
        <v>1513</v>
      </c>
      <c r="G769" s="112">
        <v>1492</v>
      </c>
      <c r="H769" s="112">
        <v>22</v>
      </c>
      <c r="I769" s="112">
        <v>0</v>
      </c>
      <c r="J769" s="241">
        <v>0.39994713190589481</v>
      </c>
      <c r="K769" s="241">
        <v>0.39544129340047707</v>
      </c>
      <c r="L769" s="241">
        <v>2</v>
      </c>
      <c r="M769" s="241" t="s">
        <v>929</v>
      </c>
    </row>
    <row r="770" spans="1:18" s="63" customFormat="1" ht="12" customHeight="1" x14ac:dyDescent="0.15">
      <c r="A770" s="134" t="s">
        <v>462</v>
      </c>
      <c r="B770" s="112">
        <v>6311</v>
      </c>
      <c r="C770" s="112">
        <v>6217</v>
      </c>
      <c r="D770" s="112">
        <v>89</v>
      </c>
      <c r="E770" s="112">
        <v>5</v>
      </c>
      <c r="F770" s="112">
        <v>599</v>
      </c>
      <c r="G770" s="112">
        <v>561</v>
      </c>
      <c r="H770" s="112">
        <v>35</v>
      </c>
      <c r="I770" s="112">
        <v>4</v>
      </c>
      <c r="J770" s="241">
        <v>9.491364284582475E-2</v>
      </c>
      <c r="K770" s="241">
        <v>9.0236448447804402E-2</v>
      </c>
      <c r="L770" s="241">
        <v>0.39325842696629215</v>
      </c>
      <c r="M770" s="241">
        <v>0.8</v>
      </c>
    </row>
    <row r="771" spans="1:18" s="63" customFormat="1" ht="12" customHeight="1" x14ac:dyDescent="0.15">
      <c r="A771" s="134" t="s">
        <v>467</v>
      </c>
      <c r="B771" s="112">
        <v>11</v>
      </c>
      <c r="C771" s="112">
        <v>11</v>
      </c>
      <c r="D771" s="112">
        <v>0</v>
      </c>
      <c r="E771" s="112">
        <v>0</v>
      </c>
      <c r="F771" s="112">
        <v>1</v>
      </c>
      <c r="G771" s="112">
        <v>1</v>
      </c>
      <c r="H771" s="112">
        <v>0</v>
      </c>
      <c r="I771" s="112">
        <v>0</v>
      </c>
      <c r="J771" s="241">
        <v>9.0909090909090912E-2</v>
      </c>
      <c r="K771" s="241">
        <v>9.0909090909090912E-2</v>
      </c>
      <c r="L771" s="241" t="s">
        <v>929</v>
      </c>
      <c r="M771" s="241" t="s">
        <v>929</v>
      </c>
    </row>
    <row r="772" spans="1:18" s="63" customFormat="1" ht="12" customHeight="1" x14ac:dyDescent="0.15">
      <c r="A772" s="134" t="s">
        <v>114</v>
      </c>
      <c r="B772" s="112">
        <v>175</v>
      </c>
      <c r="C772" s="112">
        <v>175</v>
      </c>
      <c r="D772" s="112">
        <v>0</v>
      </c>
      <c r="E772" s="112">
        <v>0</v>
      </c>
      <c r="F772" s="112">
        <v>120</v>
      </c>
      <c r="G772" s="112">
        <v>120</v>
      </c>
      <c r="H772" s="112">
        <v>0</v>
      </c>
      <c r="I772" s="112">
        <v>0</v>
      </c>
      <c r="J772" s="241">
        <v>0.68571428571428572</v>
      </c>
      <c r="K772" s="241">
        <v>0.68571428571428572</v>
      </c>
      <c r="L772" s="241" t="s">
        <v>929</v>
      </c>
      <c r="M772" s="241" t="s">
        <v>929</v>
      </c>
    </row>
    <row r="773" spans="1:18" s="63" customFormat="1" ht="12" customHeight="1" x14ac:dyDescent="0.15">
      <c r="A773" s="134" t="s">
        <v>474</v>
      </c>
      <c r="B773" s="112">
        <v>2985</v>
      </c>
      <c r="C773" s="112">
        <v>2930</v>
      </c>
      <c r="D773" s="112">
        <v>56</v>
      </c>
      <c r="E773" s="112">
        <v>0</v>
      </c>
      <c r="F773" s="112">
        <v>1844</v>
      </c>
      <c r="G773" s="112">
        <v>1773</v>
      </c>
      <c r="H773" s="112">
        <v>71</v>
      </c>
      <c r="I773" s="112">
        <v>0</v>
      </c>
      <c r="J773" s="241">
        <v>0.61775544388609716</v>
      </c>
      <c r="K773" s="241">
        <v>0.60511945392491473</v>
      </c>
      <c r="L773" s="241">
        <v>1.2678571428571428</v>
      </c>
      <c r="M773" s="241" t="s">
        <v>929</v>
      </c>
    </row>
    <row r="774" spans="1:18" s="63" customFormat="1" ht="12" customHeight="1" x14ac:dyDescent="0.15">
      <c r="A774" s="134" t="s">
        <v>486</v>
      </c>
      <c r="B774" s="112">
        <v>661</v>
      </c>
      <c r="C774" s="112">
        <v>645</v>
      </c>
      <c r="D774" s="112">
        <v>12</v>
      </c>
      <c r="E774" s="112">
        <v>4</v>
      </c>
      <c r="F774" s="112">
        <v>656</v>
      </c>
      <c r="G774" s="112">
        <v>618</v>
      </c>
      <c r="H774" s="112">
        <v>29</v>
      </c>
      <c r="I774" s="112">
        <v>8</v>
      </c>
      <c r="J774" s="241">
        <v>0.99243570347957644</v>
      </c>
      <c r="K774" s="241">
        <v>0.95813953488372094</v>
      </c>
      <c r="L774" s="241">
        <v>2.4166666666666665</v>
      </c>
      <c r="M774" s="241">
        <v>2</v>
      </c>
    </row>
    <row r="775" spans="1:18" s="63" customFormat="1" ht="12" customHeight="1" x14ac:dyDescent="0.15">
      <c r="A775" s="134" t="s">
        <v>944</v>
      </c>
      <c r="B775" s="112">
        <v>22440</v>
      </c>
      <c r="C775" s="112">
        <v>21497</v>
      </c>
      <c r="D775" s="112">
        <v>758</v>
      </c>
      <c r="E775" s="112">
        <v>184</v>
      </c>
      <c r="F775" s="112">
        <v>8047</v>
      </c>
      <c r="G775" s="112">
        <v>7183</v>
      </c>
      <c r="H775" s="112">
        <v>675</v>
      </c>
      <c r="I775" s="112">
        <v>186</v>
      </c>
      <c r="J775" s="241">
        <v>0.3586007130124777</v>
      </c>
      <c r="K775" s="241">
        <v>0.33413964739265944</v>
      </c>
      <c r="L775" s="241">
        <v>0.89050131926121368</v>
      </c>
      <c r="M775" s="241">
        <v>1.0108695652173914</v>
      </c>
    </row>
    <row r="776" spans="1:18" s="63" customFormat="1" ht="36.950000000000003" customHeight="1" x14ac:dyDescent="0.15">
      <c r="A776" s="134" t="s">
        <v>945</v>
      </c>
      <c r="B776" s="112">
        <v>15997</v>
      </c>
      <c r="C776" s="112">
        <v>15147</v>
      </c>
      <c r="D776" s="112">
        <v>669</v>
      </c>
      <c r="E776" s="112">
        <v>179</v>
      </c>
      <c r="F776" s="112">
        <v>7446</v>
      </c>
      <c r="G776" s="112">
        <v>6620</v>
      </c>
      <c r="H776" s="112">
        <v>641</v>
      </c>
      <c r="I776" s="112">
        <v>182</v>
      </c>
      <c r="J776" s="241">
        <v>0.46546227417640806</v>
      </c>
      <c r="K776" s="241">
        <v>0.43705024097180961</v>
      </c>
      <c r="L776" s="241">
        <v>0.95814648729446938</v>
      </c>
      <c r="M776" s="241">
        <v>1.0167597765363128</v>
      </c>
    </row>
    <row r="777" spans="1:18" s="63" customFormat="1" ht="36.950000000000003" customHeight="1" x14ac:dyDescent="0.15">
      <c r="A777" s="134" t="s">
        <v>932</v>
      </c>
      <c r="B777" s="112">
        <v>6443</v>
      </c>
      <c r="C777" s="112">
        <v>6350</v>
      </c>
      <c r="D777" s="112">
        <v>89</v>
      </c>
      <c r="E777" s="112">
        <v>5</v>
      </c>
      <c r="F777" s="112">
        <v>601</v>
      </c>
      <c r="G777" s="112">
        <v>563</v>
      </c>
      <c r="H777" s="112">
        <v>35</v>
      </c>
      <c r="I777" s="112">
        <v>4</v>
      </c>
      <c r="J777" s="241">
        <v>9.3279528170107096E-2</v>
      </c>
      <c r="K777" s="241">
        <v>8.866141732283464E-2</v>
      </c>
      <c r="L777" s="241">
        <v>0.39325842696629215</v>
      </c>
      <c r="M777" s="241">
        <v>0.8</v>
      </c>
    </row>
    <row r="778" spans="1:18" s="63" customFormat="1" ht="21.95" customHeight="1" x14ac:dyDescent="0.15">
      <c r="A778" s="134"/>
      <c r="B778" s="243" t="s">
        <v>127</v>
      </c>
      <c r="C778" s="112"/>
      <c r="D778" s="112"/>
      <c r="E778" s="112"/>
      <c r="F778" s="112"/>
      <c r="G778" s="112"/>
      <c r="H778" s="112"/>
      <c r="I778" s="112"/>
      <c r="J778" s="241"/>
      <c r="K778" s="241" t="s">
        <v>933</v>
      </c>
      <c r="L778" s="241" t="s">
        <v>933</v>
      </c>
      <c r="M778" s="241" t="s">
        <v>933</v>
      </c>
    </row>
    <row r="779" spans="1:18" s="63" customFormat="1" ht="12" customHeight="1" x14ac:dyDescent="0.2">
      <c r="A779" s="134"/>
      <c r="B779" s="245"/>
      <c r="C779" s="112"/>
      <c r="D779" s="112"/>
      <c r="E779" s="112"/>
      <c r="F779" s="112"/>
      <c r="G779" s="112"/>
      <c r="H779" s="112"/>
      <c r="I779" s="112"/>
      <c r="J779" s="241"/>
      <c r="K779" s="241" t="s">
        <v>933</v>
      </c>
      <c r="L779" s="241" t="s">
        <v>933</v>
      </c>
      <c r="M779" s="241" t="s">
        <v>933</v>
      </c>
    </row>
    <row r="780" spans="1:18" s="63" customFormat="1" ht="12" customHeight="1" x14ac:dyDescent="0.15">
      <c r="A780" s="134" t="s">
        <v>418</v>
      </c>
      <c r="B780" s="112">
        <v>780</v>
      </c>
      <c r="C780" s="112">
        <v>764</v>
      </c>
      <c r="D780" s="112">
        <v>0</v>
      </c>
      <c r="E780" s="112">
        <v>16</v>
      </c>
      <c r="F780" s="112">
        <v>294</v>
      </c>
      <c r="G780" s="112">
        <v>276</v>
      </c>
      <c r="H780" s="112">
        <v>0</v>
      </c>
      <c r="I780" s="112">
        <v>18</v>
      </c>
      <c r="J780" s="241">
        <v>0.37692307692307692</v>
      </c>
      <c r="K780" s="241">
        <v>0.36125654450261779</v>
      </c>
      <c r="L780" s="241" t="s">
        <v>929</v>
      </c>
      <c r="M780" s="241">
        <v>1.125</v>
      </c>
    </row>
    <row r="781" spans="1:18" s="63" customFormat="1" ht="12" customHeight="1" x14ac:dyDescent="0.15">
      <c r="A781" s="134" t="s">
        <v>437</v>
      </c>
      <c r="B781" s="112">
        <v>42</v>
      </c>
      <c r="C781" s="112">
        <v>42</v>
      </c>
      <c r="D781" s="112">
        <v>0</v>
      </c>
      <c r="E781" s="112">
        <v>0</v>
      </c>
      <c r="F781" s="112">
        <v>10</v>
      </c>
      <c r="G781" s="112">
        <v>10</v>
      </c>
      <c r="H781" s="112">
        <v>0</v>
      </c>
      <c r="I781" s="112">
        <v>0</v>
      </c>
      <c r="J781" s="241">
        <v>0.23809523809523808</v>
      </c>
      <c r="K781" s="241">
        <v>0.23809523809523808</v>
      </c>
      <c r="L781" s="241" t="s">
        <v>929</v>
      </c>
      <c r="M781" s="241" t="s">
        <v>929</v>
      </c>
    </row>
    <row r="782" spans="1:18" s="63" customFormat="1" ht="12" customHeight="1" x14ac:dyDescent="0.15">
      <c r="A782" s="134" t="s">
        <v>440</v>
      </c>
      <c r="B782" s="112">
        <v>729</v>
      </c>
      <c r="C782" s="112">
        <v>677</v>
      </c>
      <c r="D782" s="112">
        <v>38</v>
      </c>
      <c r="E782" s="112">
        <v>14</v>
      </c>
      <c r="F782" s="112">
        <v>511</v>
      </c>
      <c r="G782" s="112">
        <v>463</v>
      </c>
      <c r="H782" s="112">
        <v>32</v>
      </c>
      <c r="I782" s="112">
        <v>17</v>
      </c>
      <c r="J782" s="241">
        <v>0.70096021947873799</v>
      </c>
      <c r="K782" s="241">
        <v>0.68389955686853765</v>
      </c>
      <c r="L782" s="241">
        <v>0.84210526315789469</v>
      </c>
      <c r="M782" s="241">
        <v>1.2142857142857142</v>
      </c>
      <c r="P782" s="112"/>
      <c r="Q782" s="112"/>
      <c r="R782" s="112"/>
    </row>
    <row r="783" spans="1:18" s="63" customFormat="1" ht="12" customHeight="1" x14ac:dyDescent="0.15">
      <c r="A783" s="134" t="s">
        <v>451</v>
      </c>
      <c r="B783" s="112">
        <v>795</v>
      </c>
      <c r="C783" s="112">
        <v>795</v>
      </c>
      <c r="D783" s="112">
        <v>0</v>
      </c>
      <c r="E783" s="112">
        <v>0</v>
      </c>
      <c r="F783" s="112">
        <v>404</v>
      </c>
      <c r="G783" s="112">
        <v>404</v>
      </c>
      <c r="H783" s="112">
        <v>0</v>
      </c>
      <c r="I783" s="112">
        <v>0</v>
      </c>
      <c r="J783" s="241">
        <v>0.50817610062893082</v>
      </c>
      <c r="K783" s="241">
        <v>0.50817610062893082</v>
      </c>
      <c r="L783" s="241" t="s">
        <v>929</v>
      </c>
      <c r="M783" s="241" t="s">
        <v>929</v>
      </c>
      <c r="P783" s="112"/>
      <c r="Q783" s="112"/>
      <c r="R783" s="112"/>
    </row>
    <row r="784" spans="1:18" s="63" customFormat="1" ht="12" customHeight="1" x14ac:dyDescent="0.15">
      <c r="A784" s="134" t="s">
        <v>462</v>
      </c>
      <c r="B784" s="112">
        <v>1126</v>
      </c>
      <c r="C784" s="112">
        <v>1119</v>
      </c>
      <c r="D784" s="112">
        <v>0</v>
      </c>
      <c r="E784" s="112">
        <v>7</v>
      </c>
      <c r="F784" s="112">
        <v>105</v>
      </c>
      <c r="G784" s="112">
        <v>96</v>
      </c>
      <c r="H784" s="112">
        <v>0</v>
      </c>
      <c r="I784" s="112">
        <v>9</v>
      </c>
      <c r="J784" s="241">
        <v>9.3250444049733566E-2</v>
      </c>
      <c r="K784" s="241">
        <v>8.5790884718498661E-2</v>
      </c>
      <c r="L784" s="241" t="s">
        <v>929</v>
      </c>
      <c r="M784" s="241">
        <v>1.2857142857142858</v>
      </c>
      <c r="P784" s="112"/>
      <c r="Q784" s="112"/>
      <c r="R784" s="112"/>
    </row>
    <row r="785" spans="1:18" s="63" customFormat="1" ht="12" customHeight="1" x14ac:dyDescent="0.15">
      <c r="A785" s="134" t="s">
        <v>114</v>
      </c>
      <c r="B785" s="112">
        <v>9</v>
      </c>
      <c r="C785" s="112">
        <v>9</v>
      </c>
      <c r="D785" s="112">
        <v>0</v>
      </c>
      <c r="E785" s="112">
        <v>0</v>
      </c>
      <c r="F785" s="112">
        <v>13</v>
      </c>
      <c r="G785" s="112">
        <v>13</v>
      </c>
      <c r="H785" s="112">
        <v>0</v>
      </c>
      <c r="I785" s="112">
        <v>0</v>
      </c>
      <c r="J785" s="241">
        <v>1.4444444444444444</v>
      </c>
      <c r="K785" s="241">
        <v>1.4444444444444444</v>
      </c>
      <c r="L785" s="241" t="s">
        <v>929</v>
      </c>
      <c r="M785" s="241" t="s">
        <v>929</v>
      </c>
      <c r="N785" s="134"/>
      <c r="P785" s="112"/>
      <c r="Q785" s="112"/>
      <c r="R785" s="112"/>
    </row>
    <row r="786" spans="1:18" s="63" customFormat="1" ht="12" customHeight="1" x14ac:dyDescent="0.15">
      <c r="A786" s="134" t="s">
        <v>474</v>
      </c>
      <c r="B786" s="112">
        <v>361</v>
      </c>
      <c r="C786" s="112">
        <v>361</v>
      </c>
      <c r="D786" s="112">
        <v>0</v>
      </c>
      <c r="E786" s="112">
        <v>0</v>
      </c>
      <c r="F786" s="112">
        <v>390</v>
      </c>
      <c r="G786" s="112">
        <v>390</v>
      </c>
      <c r="H786" s="112">
        <v>0</v>
      </c>
      <c r="I786" s="112">
        <v>0</v>
      </c>
      <c r="J786" s="241">
        <v>1.0803324099722991</v>
      </c>
      <c r="K786" s="241">
        <v>1.0803324099722991</v>
      </c>
      <c r="L786" s="241" t="s">
        <v>929</v>
      </c>
      <c r="M786" s="241" t="s">
        <v>929</v>
      </c>
      <c r="N786" s="134"/>
      <c r="P786" s="112"/>
      <c r="Q786" s="112"/>
      <c r="R786" s="112"/>
    </row>
    <row r="787" spans="1:18" s="63" customFormat="1" ht="12" customHeight="1" x14ac:dyDescent="0.15">
      <c r="A787" s="134" t="s">
        <v>486</v>
      </c>
      <c r="B787" s="112">
        <v>134</v>
      </c>
      <c r="C787" s="112">
        <v>134</v>
      </c>
      <c r="D787" s="112">
        <v>0</v>
      </c>
      <c r="E787" s="112">
        <v>0</v>
      </c>
      <c r="F787" s="112">
        <v>107</v>
      </c>
      <c r="G787" s="112">
        <v>107</v>
      </c>
      <c r="H787" s="112">
        <v>0</v>
      </c>
      <c r="I787" s="112">
        <v>0</v>
      </c>
      <c r="J787" s="241">
        <v>0.79850746268656714</v>
      </c>
      <c r="K787" s="241">
        <v>0.79850746268656714</v>
      </c>
      <c r="L787" s="241" t="s">
        <v>929</v>
      </c>
      <c r="M787" s="241" t="s">
        <v>929</v>
      </c>
      <c r="N787" s="134"/>
      <c r="P787" s="112"/>
      <c r="Q787" s="112"/>
      <c r="R787" s="112"/>
    </row>
    <row r="788" spans="1:18" s="63" customFormat="1" ht="12" customHeight="1" x14ac:dyDescent="0.15">
      <c r="A788" s="134" t="s">
        <v>944</v>
      </c>
      <c r="B788" s="112">
        <v>4357</v>
      </c>
      <c r="C788" s="112">
        <v>4282</v>
      </c>
      <c r="D788" s="112">
        <v>38</v>
      </c>
      <c r="E788" s="112">
        <v>38</v>
      </c>
      <c r="F788" s="112">
        <v>1853</v>
      </c>
      <c r="G788" s="112">
        <v>1777</v>
      </c>
      <c r="H788" s="112">
        <v>32</v>
      </c>
      <c r="I788" s="112">
        <v>45</v>
      </c>
      <c r="J788" s="241">
        <v>0.42529263254532934</v>
      </c>
      <c r="K788" s="241">
        <v>0.41499299392807099</v>
      </c>
      <c r="L788" s="241">
        <v>0.84210526315789469</v>
      </c>
      <c r="M788" s="241">
        <v>1.1842105263157894</v>
      </c>
    </row>
    <row r="789" spans="1:18" s="63" customFormat="1" ht="36.950000000000003" customHeight="1" x14ac:dyDescent="0.15">
      <c r="A789" s="134" t="s">
        <v>945</v>
      </c>
      <c r="B789" s="112">
        <v>3197</v>
      </c>
      <c r="C789" s="112">
        <v>3129</v>
      </c>
      <c r="D789" s="112">
        <v>38</v>
      </c>
      <c r="E789" s="112">
        <v>30</v>
      </c>
      <c r="F789" s="112">
        <v>1746</v>
      </c>
      <c r="G789" s="112">
        <v>1679</v>
      </c>
      <c r="H789" s="112">
        <v>32</v>
      </c>
      <c r="I789" s="112">
        <v>36</v>
      </c>
      <c r="J789" s="241">
        <v>0.54613700344072569</v>
      </c>
      <c r="K789" s="241">
        <v>0.53659316075423458</v>
      </c>
      <c r="L789" s="241">
        <v>0.84210526315789469</v>
      </c>
      <c r="M789" s="241">
        <v>1.2</v>
      </c>
    </row>
    <row r="790" spans="1:18" s="63" customFormat="1" ht="36.950000000000003" customHeight="1" x14ac:dyDescent="0.15">
      <c r="A790" s="134" t="s">
        <v>932</v>
      </c>
      <c r="B790" s="112">
        <v>1160</v>
      </c>
      <c r="C790" s="112">
        <v>1153</v>
      </c>
      <c r="D790" s="112">
        <v>0</v>
      </c>
      <c r="E790" s="112">
        <v>7</v>
      </c>
      <c r="F790" s="112">
        <v>107</v>
      </c>
      <c r="G790" s="112">
        <v>98</v>
      </c>
      <c r="H790" s="112">
        <v>0</v>
      </c>
      <c r="I790" s="112">
        <v>9</v>
      </c>
      <c r="J790" s="241">
        <v>9.2241379310344832E-2</v>
      </c>
      <c r="K790" s="241">
        <v>8.4995663486556808E-2</v>
      </c>
      <c r="L790" s="241" t="s">
        <v>929</v>
      </c>
      <c r="M790" s="241">
        <v>1.2857142857142858</v>
      </c>
    </row>
    <row r="791" spans="1:18" s="63" customFormat="1" ht="21.95" customHeight="1" x14ac:dyDescent="0.15">
      <c r="A791" s="134"/>
      <c r="B791" s="243" t="s">
        <v>128</v>
      </c>
      <c r="C791" s="112"/>
      <c r="D791" s="112"/>
      <c r="E791" s="112"/>
      <c r="F791" s="112"/>
      <c r="G791" s="112"/>
      <c r="H791" s="112"/>
      <c r="I791" s="112"/>
      <c r="J791" s="241"/>
      <c r="K791" s="241" t="s">
        <v>933</v>
      </c>
      <c r="L791" s="241" t="s">
        <v>933</v>
      </c>
      <c r="M791" s="241" t="s">
        <v>933</v>
      </c>
    </row>
    <row r="792" spans="1:18" s="63" customFormat="1" ht="12" customHeight="1" x14ac:dyDescent="0.15">
      <c r="A792" s="134"/>
      <c r="B792" s="112"/>
      <c r="C792" s="112"/>
      <c r="D792" s="112"/>
      <c r="E792" s="112"/>
      <c r="F792" s="112"/>
      <c r="G792" s="112"/>
      <c r="H792" s="112"/>
      <c r="I792" s="112"/>
      <c r="J792" s="241"/>
      <c r="K792" s="241" t="s">
        <v>933</v>
      </c>
      <c r="L792" s="241" t="s">
        <v>933</v>
      </c>
      <c r="M792" s="241" t="s">
        <v>933</v>
      </c>
    </row>
    <row r="793" spans="1:18" s="63" customFormat="1" ht="12" customHeight="1" x14ac:dyDescent="0.15">
      <c r="A793" s="134" t="s">
        <v>418</v>
      </c>
      <c r="B793" s="112">
        <v>177</v>
      </c>
      <c r="C793" s="112">
        <v>177</v>
      </c>
      <c r="D793" s="112">
        <v>0</v>
      </c>
      <c r="E793" s="112">
        <v>0</v>
      </c>
      <c r="F793" s="112">
        <v>69</v>
      </c>
      <c r="G793" s="112">
        <v>69</v>
      </c>
      <c r="H793" s="112">
        <v>0</v>
      </c>
      <c r="I793" s="112">
        <v>0</v>
      </c>
      <c r="J793" s="241">
        <v>0.38983050847457629</v>
      </c>
      <c r="K793" s="241">
        <v>0.38983050847457629</v>
      </c>
      <c r="L793" s="241" t="s">
        <v>929</v>
      </c>
      <c r="M793" s="241" t="s">
        <v>929</v>
      </c>
    </row>
    <row r="794" spans="1:18" s="63" customFormat="1" ht="12" customHeight="1" x14ac:dyDescent="0.15">
      <c r="A794" s="134" t="s">
        <v>437</v>
      </c>
      <c r="B794" s="112">
        <v>14</v>
      </c>
      <c r="C794" s="112">
        <v>14</v>
      </c>
      <c r="D794" s="112">
        <v>0</v>
      </c>
      <c r="E794" s="112">
        <v>0</v>
      </c>
      <c r="F794" s="112">
        <v>4</v>
      </c>
      <c r="G794" s="112">
        <v>4</v>
      </c>
      <c r="H794" s="112">
        <v>0</v>
      </c>
      <c r="I794" s="112">
        <v>0</v>
      </c>
      <c r="J794" s="241">
        <v>0.2857142857142857</v>
      </c>
      <c r="K794" s="241">
        <v>0.2857142857142857</v>
      </c>
      <c r="L794" s="241" t="s">
        <v>929</v>
      </c>
      <c r="M794" s="241" t="s">
        <v>929</v>
      </c>
    </row>
    <row r="795" spans="1:18" s="63" customFormat="1" ht="12" customHeight="1" x14ac:dyDescent="0.15">
      <c r="A795" s="134" t="s">
        <v>440</v>
      </c>
      <c r="B795" s="112">
        <v>158</v>
      </c>
      <c r="C795" s="112">
        <v>158</v>
      </c>
      <c r="D795" s="112">
        <v>0</v>
      </c>
      <c r="E795" s="112">
        <v>0</v>
      </c>
      <c r="F795" s="112">
        <v>82</v>
      </c>
      <c r="G795" s="112">
        <v>82</v>
      </c>
      <c r="H795" s="112">
        <v>0</v>
      </c>
      <c r="I795" s="112">
        <v>0</v>
      </c>
      <c r="J795" s="241">
        <v>0.51898734177215189</v>
      </c>
      <c r="K795" s="241">
        <v>0.51898734177215189</v>
      </c>
      <c r="L795" s="241" t="s">
        <v>929</v>
      </c>
      <c r="M795" s="241" t="s">
        <v>929</v>
      </c>
    </row>
    <row r="796" spans="1:18" s="63" customFormat="1" ht="12" customHeight="1" x14ac:dyDescent="0.15">
      <c r="A796" s="134" t="s">
        <v>451</v>
      </c>
      <c r="B796" s="112">
        <v>254</v>
      </c>
      <c r="C796" s="112">
        <v>254</v>
      </c>
      <c r="D796" s="112">
        <v>0</v>
      </c>
      <c r="E796" s="112">
        <v>0</v>
      </c>
      <c r="F796" s="112">
        <v>89</v>
      </c>
      <c r="G796" s="112">
        <v>89</v>
      </c>
      <c r="H796" s="112">
        <v>0</v>
      </c>
      <c r="I796" s="112">
        <v>0</v>
      </c>
      <c r="J796" s="241">
        <v>0.35039370078740156</v>
      </c>
      <c r="K796" s="241">
        <v>0.35039370078740156</v>
      </c>
      <c r="L796" s="241" t="s">
        <v>929</v>
      </c>
      <c r="M796" s="241" t="s">
        <v>929</v>
      </c>
    </row>
    <row r="797" spans="1:18" s="63" customFormat="1" ht="12" customHeight="1" x14ac:dyDescent="0.15">
      <c r="A797" s="134" t="s">
        <v>462</v>
      </c>
      <c r="B797" s="112">
        <v>886</v>
      </c>
      <c r="C797" s="112">
        <v>846</v>
      </c>
      <c r="D797" s="112">
        <v>39</v>
      </c>
      <c r="E797" s="112">
        <v>0</v>
      </c>
      <c r="F797" s="112">
        <v>89</v>
      </c>
      <c r="G797" s="112">
        <v>76</v>
      </c>
      <c r="H797" s="112">
        <v>13</v>
      </c>
      <c r="I797" s="112">
        <v>0</v>
      </c>
      <c r="J797" s="241">
        <v>0.10045146726862303</v>
      </c>
      <c r="K797" s="241">
        <v>8.9834515366430265E-2</v>
      </c>
      <c r="L797" s="241">
        <v>0.33333333333333331</v>
      </c>
      <c r="M797" s="241" t="s">
        <v>929</v>
      </c>
    </row>
    <row r="798" spans="1:18" s="63" customFormat="1" ht="12" customHeight="1" x14ac:dyDescent="0.15">
      <c r="A798" s="134" t="s">
        <v>474</v>
      </c>
      <c r="B798" s="112">
        <v>105</v>
      </c>
      <c r="C798" s="112">
        <v>105</v>
      </c>
      <c r="D798" s="112">
        <v>0</v>
      </c>
      <c r="E798" s="112">
        <v>0</v>
      </c>
      <c r="F798" s="112">
        <v>87</v>
      </c>
      <c r="G798" s="112">
        <v>87</v>
      </c>
      <c r="H798" s="112">
        <v>0</v>
      </c>
      <c r="I798" s="112">
        <v>0</v>
      </c>
      <c r="J798" s="241">
        <v>0.82857142857142863</v>
      </c>
      <c r="K798" s="241">
        <v>0.82857142857142863</v>
      </c>
      <c r="L798" s="241" t="s">
        <v>929</v>
      </c>
      <c r="M798" s="241" t="s">
        <v>929</v>
      </c>
    </row>
    <row r="799" spans="1:18" s="63" customFormat="1" ht="12" customHeight="1" x14ac:dyDescent="0.15">
      <c r="A799" s="134" t="s">
        <v>486</v>
      </c>
      <c r="B799" s="112">
        <v>27</v>
      </c>
      <c r="C799" s="112">
        <v>27</v>
      </c>
      <c r="D799" s="112">
        <v>0</v>
      </c>
      <c r="E799" s="112">
        <v>0</v>
      </c>
      <c r="F799" s="112">
        <v>50</v>
      </c>
      <c r="G799" s="112">
        <v>50</v>
      </c>
      <c r="H799" s="112">
        <v>0</v>
      </c>
      <c r="I799" s="112">
        <v>0</v>
      </c>
      <c r="J799" s="241">
        <v>1.8518518518518519</v>
      </c>
      <c r="K799" s="241">
        <v>1.8518518518518519</v>
      </c>
      <c r="L799" s="241" t="s">
        <v>929</v>
      </c>
      <c r="M799" s="241" t="s">
        <v>929</v>
      </c>
    </row>
    <row r="800" spans="1:18" s="63" customFormat="1" ht="12" customHeight="1" x14ac:dyDescent="0.15">
      <c r="A800" s="134" t="s">
        <v>944</v>
      </c>
      <c r="B800" s="112">
        <v>1735</v>
      </c>
      <c r="C800" s="112">
        <v>1696</v>
      </c>
      <c r="D800" s="112">
        <v>39</v>
      </c>
      <c r="E800" s="112">
        <v>0</v>
      </c>
      <c r="F800" s="112">
        <v>469</v>
      </c>
      <c r="G800" s="112">
        <v>457</v>
      </c>
      <c r="H800" s="112">
        <v>13</v>
      </c>
      <c r="I800" s="112">
        <v>0</v>
      </c>
      <c r="J800" s="241">
        <v>0.2703170028818444</v>
      </c>
      <c r="K800" s="241">
        <v>0.2694575471698113</v>
      </c>
      <c r="L800" s="241">
        <v>0.33333333333333331</v>
      </c>
      <c r="M800" s="241" t="s">
        <v>929</v>
      </c>
    </row>
    <row r="801" spans="1:13" s="63" customFormat="1" ht="36.950000000000003" customHeight="1" x14ac:dyDescent="0.15">
      <c r="A801" s="134" t="s">
        <v>945</v>
      </c>
      <c r="B801" s="112">
        <v>826</v>
      </c>
      <c r="C801" s="112">
        <v>826</v>
      </c>
      <c r="D801" s="112">
        <v>0</v>
      </c>
      <c r="E801" s="112">
        <v>0</v>
      </c>
      <c r="F801" s="112">
        <v>381</v>
      </c>
      <c r="G801" s="112">
        <v>381</v>
      </c>
      <c r="H801" s="112">
        <v>0</v>
      </c>
      <c r="I801" s="112">
        <v>0</v>
      </c>
      <c r="J801" s="241">
        <v>0.46125907990314768</v>
      </c>
      <c r="K801" s="241">
        <v>0.46125907990314768</v>
      </c>
      <c r="L801" s="241" t="s">
        <v>929</v>
      </c>
      <c r="M801" s="241" t="s">
        <v>929</v>
      </c>
    </row>
    <row r="802" spans="1:13" s="63" customFormat="1" ht="36.950000000000003" customHeight="1" x14ac:dyDescent="0.15">
      <c r="A802" s="134" t="s">
        <v>932</v>
      </c>
      <c r="B802" s="112">
        <v>909</v>
      </c>
      <c r="C802" s="112">
        <v>869</v>
      </c>
      <c r="D802" s="112">
        <v>39</v>
      </c>
      <c r="E802" s="112">
        <v>0</v>
      </c>
      <c r="F802" s="112">
        <v>89</v>
      </c>
      <c r="G802" s="112">
        <v>76</v>
      </c>
      <c r="H802" s="112">
        <v>13</v>
      </c>
      <c r="I802" s="112">
        <v>0</v>
      </c>
      <c r="J802" s="241">
        <v>9.790979097909791E-2</v>
      </c>
      <c r="K802" s="241">
        <v>8.7456846950517836E-2</v>
      </c>
      <c r="L802" s="241">
        <v>0.33333333333333331</v>
      </c>
      <c r="M802" s="241" t="s">
        <v>929</v>
      </c>
    </row>
    <row r="803" spans="1:13" s="63" customFormat="1" ht="12" customHeight="1" x14ac:dyDescent="0.15">
      <c r="A803" s="134"/>
      <c r="B803" s="112"/>
      <c r="C803" s="112"/>
      <c r="D803" s="112"/>
      <c r="E803" s="112"/>
      <c r="F803" s="112"/>
      <c r="G803" s="112"/>
      <c r="H803" s="112"/>
      <c r="I803" s="112"/>
      <c r="J803" s="241"/>
      <c r="K803" s="241"/>
      <c r="L803" s="241"/>
      <c r="M803" s="241"/>
    </row>
    <row r="804" spans="1:13" s="63" customFormat="1" ht="12" customHeight="1" x14ac:dyDescent="0.15">
      <c r="A804" s="134"/>
      <c r="B804" s="112"/>
      <c r="C804" s="112"/>
      <c r="D804" s="112"/>
      <c r="E804" s="112"/>
      <c r="F804" s="112"/>
      <c r="G804" s="112"/>
      <c r="H804" s="112"/>
      <c r="I804" s="112"/>
      <c r="J804" s="241"/>
      <c r="K804" s="241"/>
      <c r="L804" s="241"/>
      <c r="M804" s="241"/>
    </row>
    <row r="805" spans="1:13" s="63" customFormat="1" ht="12" customHeight="1" x14ac:dyDescent="0.15">
      <c r="A805" s="134"/>
      <c r="B805" s="112"/>
      <c r="C805" s="112"/>
      <c r="D805" s="112"/>
      <c r="E805" s="112"/>
      <c r="F805" s="112"/>
      <c r="G805" s="112"/>
      <c r="H805" s="112"/>
      <c r="I805" s="112"/>
      <c r="J805" s="241"/>
      <c r="K805" s="241"/>
      <c r="L805" s="241"/>
      <c r="M805" s="241"/>
    </row>
    <row r="806" spans="1:13" s="63" customFormat="1" ht="12" customHeight="1" x14ac:dyDescent="0.15">
      <c r="A806" s="134"/>
      <c r="B806" s="112"/>
      <c r="C806" s="112"/>
      <c r="D806" s="112"/>
      <c r="E806" s="112"/>
      <c r="F806" s="112"/>
      <c r="G806" s="112"/>
      <c r="H806" s="112"/>
      <c r="I806" s="112"/>
      <c r="J806" s="241"/>
      <c r="K806" s="241"/>
      <c r="L806" s="241"/>
      <c r="M806" s="241"/>
    </row>
    <row r="807" spans="1:13" s="63" customFormat="1" ht="12" customHeight="1" x14ac:dyDescent="0.15">
      <c r="A807" s="134"/>
      <c r="B807" s="112"/>
      <c r="C807" s="112"/>
      <c r="D807" s="112"/>
      <c r="E807" s="112"/>
      <c r="F807" s="112"/>
      <c r="G807" s="112"/>
      <c r="H807" s="112"/>
      <c r="I807" s="112"/>
      <c r="J807" s="241"/>
      <c r="K807" s="241"/>
      <c r="L807" s="241"/>
      <c r="M807" s="241"/>
    </row>
    <row r="808" spans="1:13" s="63" customFormat="1" ht="12" customHeight="1" x14ac:dyDescent="0.15">
      <c r="A808" s="134"/>
      <c r="B808" s="112"/>
      <c r="C808" s="112"/>
      <c r="D808" s="112"/>
      <c r="E808" s="112"/>
      <c r="F808" s="112"/>
      <c r="G808" s="112"/>
      <c r="H808" s="112"/>
      <c r="I808" s="112"/>
      <c r="J808" s="241"/>
      <c r="K808" s="241"/>
      <c r="L808" s="241"/>
      <c r="M808" s="241"/>
    </row>
    <row r="809" spans="1:13" s="63" customFormat="1" ht="12" customHeight="1" x14ac:dyDescent="0.15">
      <c r="A809" s="134"/>
      <c r="B809" s="112"/>
      <c r="C809" s="112"/>
      <c r="D809" s="112"/>
      <c r="E809" s="112"/>
      <c r="F809" s="112"/>
      <c r="G809" s="112"/>
      <c r="H809" s="112"/>
      <c r="I809" s="112"/>
      <c r="J809" s="241"/>
      <c r="K809" s="241"/>
      <c r="L809" s="241"/>
      <c r="M809" s="241"/>
    </row>
    <row r="810" spans="1:13" s="63" customFormat="1" ht="12" customHeight="1" x14ac:dyDescent="0.15">
      <c r="A810" s="238" t="s">
        <v>934</v>
      </c>
      <c r="B810" s="112"/>
      <c r="C810" s="112"/>
      <c r="D810" s="112"/>
      <c r="E810" s="112"/>
      <c r="F810" s="112"/>
      <c r="G810" s="112"/>
      <c r="H810" s="112"/>
      <c r="I810" s="112"/>
      <c r="J810" s="241"/>
      <c r="K810" s="241"/>
      <c r="L810" s="241"/>
      <c r="M810" s="241"/>
    </row>
    <row r="811" spans="1:13" s="63" customFormat="1" ht="12" customHeight="1" x14ac:dyDescent="0.15">
      <c r="A811" s="242" t="s">
        <v>946</v>
      </c>
      <c r="B811" s="112"/>
      <c r="C811" s="112"/>
      <c r="D811" s="112"/>
      <c r="E811" s="112"/>
      <c r="F811" s="112"/>
      <c r="G811" s="112"/>
      <c r="H811" s="112"/>
      <c r="I811" s="112"/>
      <c r="J811" s="241"/>
      <c r="K811" s="241"/>
      <c r="L811" s="241"/>
      <c r="M811" s="241"/>
    </row>
    <row r="812" spans="1:13" s="63" customFormat="1" ht="12" customHeight="1" x14ac:dyDescent="0.15">
      <c r="A812" s="134" t="s">
        <v>947</v>
      </c>
      <c r="B812" s="112"/>
      <c r="C812" s="112"/>
      <c r="D812" s="112"/>
      <c r="E812" s="112"/>
      <c r="F812" s="112"/>
      <c r="G812" s="112"/>
      <c r="H812" s="112"/>
      <c r="I812" s="112"/>
      <c r="J812" s="241"/>
      <c r="K812" s="241"/>
      <c r="L812" s="241"/>
      <c r="M812" s="241"/>
    </row>
    <row r="813" spans="1:13" s="63" customFormat="1" ht="12" customHeight="1" x14ac:dyDescent="0.15">
      <c r="A813" s="134"/>
      <c r="B813" s="112"/>
      <c r="C813" s="112"/>
      <c r="D813" s="112"/>
      <c r="E813" s="112"/>
      <c r="F813" s="112"/>
      <c r="G813" s="112"/>
      <c r="H813" s="112"/>
      <c r="I813" s="112"/>
      <c r="J813" s="241"/>
      <c r="K813" s="241"/>
      <c r="L813" s="241"/>
      <c r="M813" s="241"/>
    </row>
    <row r="814" spans="1:13" s="63" customFormat="1" ht="12" customHeight="1" x14ac:dyDescent="0.15">
      <c r="A814" s="134"/>
      <c r="B814" s="112"/>
      <c r="C814" s="112"/>
      <c r="D814" s="112"/>
      <c r="E814" s="112"/>
      <c r="F814" s="112"/>
      <c r="G814" s="112"/>
      <c r="H814" s="112"/>
      <c r="I814" s="112"/>
      <c r="J814" s="241"/>
      <c r="K814" s="241"/>
      <c r="L814" s="241"/>
      <c r="M814" s="241"/>
    </row>
    <row r="815" spans="1:13" s="63" customFormat="1" ht="12" customHeight="1" x14ac:dyDescent="0.15">
      <c r="A815" s="320" t="s">
        <v>73</v>
      </c>
      <c r="B815" s="320"/>
      <c r="C815" s="320"/>
      <c r="D815" s="320"/>
      <c r="E815" s="320"/>
      <c r="F815" s="112"/>
      <c r="G815" s="112"/>
      <c r="H815" s="112"/>
      <c r="I815" s="112"/>
      <c r="J815" s="241"/>
      <c r="K815" s="241"/>
      <c r="L815" s="241"/>
      <c r="M815" s="241"/>
    </row>
    <row r="816" spans="1:13" s="63" customFormat="1" ht="27" customHeight="1" x14ac:dyDescent="0.15">
      <c r="A816" s="134"/>
      <c r="B816" s="243" t="s">
        <v>940</v>
      </c>
      <c r="C816" s="112"/>
      <c r="D816" s="112"/>
      <c r="E816" s="112"/>
      <c r="F816" s="112"/>
      <c r="G816" s="112"/>
      <c r="H816" s="112"/>
      <c r="I816" s="112"/>
      <c r="J816" s="241"/>
      <c r="K816" s="241"/>
      <c r="L816" s="241"/>
      <c r="M816" s="241"/>
    </row>
    <row r="817" spans="1:13" s="63" customFormat="1" ht="21.95" customHeight="1" x14ac:dyDescent="0.15">
      <c r="A817" s="134"/>
      <c r="B817" s="246" t="s">
        <v>129</v>
      </c>
      <c r="C817" s="112"/>
      <c r="D817" s="112"/>
      <c r="E817" s="112"/>
      <c r="F817" s="112"/>
      <c r="G817" s="112"/>
      <c r="H817" s="112"/>
      <c r="I817" s="112"/>
      <c r="J817" s="241"/>
      <c r="K817" s="241" t="s">
        <v>933</v>
      </c>
      <c r="L817" s="241" t="s">
        <v>933</v>
      </c>
      <c r="M817" s="241" t="s">
        <v>933</v>
      </c>
    </row>
    <row r="818" spans="1:13" s="63" customFormat="1" ht="12" customHeight="1" x14ac:dyDescent="0.2">
      <c r="A818" s="134"/>
      <c r="B818" s="245"/>
      <c r="C818" s="112"/>
      <c r="D818" s="112"/>
      <c r="E818" s="112"/>
      <c r="F818" s="112"/>
      <c r="G818" s="112"/>
      <c r="H818" s="112"/>
      <c r="I818" s="112"/>
      <c r="J818" s="241"/>
      <c r="K818" s="241" t="s">
        <v>933</v>
      </c>
      <c r="L818" s="241" t="s">
        <v>933</v>
      </c>
      <c r="M818" s="241" t="s">
        <v>933</v>
      </c>
    </row>
    <row r="819" spans="1:13" s="63" customFormat="1" ht="12" customHeight="1" x14ac:dyDescent="0.15">
      <c r="A819" s="134" t="s">
        <v>418</v>
      </c>
      <c r="B819" s="112">
        <v>605</v>
      </c>
      <c r="C819" s="112">
        <v>596</v>
      </c>
      <c r="D819" s="112">
        <v>2</v>
      </c>
      <c r="E819" s="112">
        <v>5</v>
      </c>
      <c r="F819" s="112">
        <v>267</v>
      </c>
      <c r="G819" s="112">
        <v>261</v>
      </c>
      <c r="H819" s="112">
        <v>0</v>
      </c>
      <c r="I819" s="112">
        <v>5</v>
      </c>
      <c r="J819" s="241">
        <v>0.44132231404958677</v>
      </c>
      <c r="K819" s="241">
        <v>0.43791946308724833</v>
      </c>
      <c r="L819" s="241" t="s">
        <v>929</v>
      </c>
      <c r="M819" s="241">
        <v>1</v>
      </c>
    </row>
    <row r="820" spans="1:13" s="63" customFormat="1" ht="12" customHeight="1" x14ac:dyDescent="0.15">
      <c r="A820" s="134" t="s">
        <v>437</v>
      </c>
      <c r="B820" s="112">
        <v>70</v>
      </c>
      <c r="C820" s="112">
        <v>70</v>
      </c>
      <c r="D820" s="112">
        <v>0</v>
      </c>
      <c r="E820" s="112">
        <v>0</v>
      </c>
      <c r="F820" s="112">
        <v>14</v>
      </c>
      <c r="G820" s="112">
        <v>14</v>
      </c>
      <c r="H820" s="112">
        <v>0</v>
      </c>
      <c r="I820" s="112">
        <v>0</v>
      </c>
      <c r="J820" s="241">
        <v>0.2</v>
      </c>
      <c r="K820" s="241">
        <v>0.2</v>
      </c>
      <c r="L820" s="241" t="s">
        <v>929</v>
      </c>
      <c r="M820" s="241" t="s">
        <v>929</v>
      </c>
    </row>
    <row r="821" spans="1:13" s="63" customFormat="1" ht="12" customHeight="1" x14ac:dyDescent="0.15">
      <c r="A821" s="134" t="s">
        <v>440</v>
      </c>
      <c r="B821" s="112">
        <v>543</v>
      </c>
      <c r="C821" s="112">
        <v>489</v>
      </c>
      <c r="D821" s="112">
        <v>46</v>
      </c>
      <c r="E821" s="112">
        <v>7</v>
      </c>
      <c r="F821" s="112">
        <v>334</v>
      </c>
      <c r="G821" s="112">
        <v>300</v>
      </c>
      <c r="H821" s="112">
        <v>18</v>
      </c>
      <c r="I821" s="112">
        <v>17</v>
      </c>
      <c r="J821" s="241">
        <v>0.61510128913443829</v>
      </c>
      <c r="K821" s="241">
        <v>0.61349693251533743</v>
      </c>
      <c r="L821" s="241">
        <v>0.39130434782608697</v>
      </c>
      <c r="M821" s="241">
        <v>2.4285714285714284</v>
      </c>
    </row>
    <row r="822" spans="1:13" s="63" customFormat="1" ht="12" customHeight="1" x14ac:dyDescent="0.15">
      <c r="A822" s="134" t="s">
        <v>451</v>
      </c>
      <c r="B822" s="112">
        <v>776</v>
      </c>
      <c r="C822" s="112">
        <v>770</v>
      </c>
      <c r="D822" s="112">
        <v>6</v>
      </c>
      <c r="E822" s="112">
        <v>0</v>
      </c>
      <c r="F822" s="112">
        <v>448</v>
      </c>
      <c r="G822" s="112">
        <v>432</v>
      </c>
      <c r="H822" s="112">
        <v>16</v>
      </c>
      <c r="I822" s="112">
        <v>0</v>
      </c>
      <c r="J822" s="241">
        <v>0.57731958762886593</v>
      </c>
      <c r="K822" s="241">
        <v>0.561038961038961</v>
      </c>
      <c r="L822" s="241">
        <v>2.6666666666666665</v>
      </c>
      <c r="M822" s="241" t="s">
        <v>929</v>
      </c>
    </row>
    <row r="823" spans="1:13" s="63" customFormat="1" ht="12" customHeight="1" x14ac:dyDescent="0.15">
      <c r="A823" s="134" t="s">
        <v>462</v>
      </c>
      <c r="B823" s="112">
        <v>2018</v>
      </c>
      <c r="C823" s="112">
        <v>2018</v>
      </c>
      <c r="D823" s="112">
        <v>0</v>
      </c>
      <c r="E823" s="112">
        <v>0</v>
      </c>
      <c r="F823" s="112">
        <v>166</v>
      </c>
      <c r="G823" s="112">
        <v>165</v>
      </c>
      <c r="H823" s="112">
        <v>1</v>
      </c>
      <c r="I823" s="112">
        <v>0</v>
      </c>
      <c r="J823" s="241">
        <v>8.2259663032705654E-2</v>
      </c>
      <c r="K823" s="241">
        <v>8.1764122893954405E-2</v>
      </c>
      <c r="L823" s="241" t="s">
        <v>929</v>
      </c>
      <c r="M823" s="241" t="s">
        <v>929</v>
      </c>
    </row>
    <row r="824" spans="1:13" s="63" customFormat="1" ht="12" customHeight="1" x14ac:dyDescent="0.15">
      <c r="A824" s="134" t="s">
        <v>467</v>
      </c>
      <c r="B824" s="112">
        <v>96</v>
      </c>
      <c r="C824" s="112">
        <v>96</v>
      </c>
      <c r="D824" s="112">
        <v>0</v>
      </c>
      <c r="E824" s="112">
        <v>0</v>
      </c>
      <c r="F824" s="112">
        <v>28</v>
      </c>
      <c r="G824" s="112">
        <v>28</v>
      </c>
      <c r="H824" s="112">
        <v>0</v>
      </c>
      <c r="I824" s="112">
        <v>0</v>
      </c>
      <c r="J824" s="241">
        <v>0.29166666666666669</v>
      </c>
      <c r="K824" s="241">
        <v>0.29166666666666669</v>
      </c>
      <c r="L824" s="241" t="s">
        <v>929</v>
      </c>
      <c r="M824" s="241" t="s">
        <v>929</v>
      </c>
    </row>
    <row r="825" spans="1:13" s="63" customFormat="1" ht="12" customHeight="1" x14ac:dyDescent="0.15">
      <c r="A825" s="134" t="s">
        <v>114</v>
      </c>
      <c r="B825" s="112">
        <v>43</v>
      </c>
      <c r="C825" s="112">
        <v>43</v>
      </c>
      <c r="D825" s="112">
        <v>0</v>
      </c>
      <c r="E825" s="112">
        <v>0</v>
      </c>
      <c r="F825" s="112">
        <v>37</v>
      </c>
      <c r="G825" s="112">
        <v>37</v>
      </c>
      <c r="H825" s="112">
        <v>0</v>
      </c>
      <c r="I825" s="112">
        <v>0</v>
      </c>
      <c r="J825" s="241">
        <v>0.86046511627906974</v>
      </c>
      <c r="K825" s="241">
        <v>0.86046511627906974</v>
      </c>
      <c r="L825" s="241" t="s">
        <v>929</v>
      </c>
      <c r="M825" s="241" t="s">
        <v>929</v>
      </c>
    </row>
    <row r="826" spans="1:13" s="63" customFormat="1" ht="12" customHeight="1" x14ac:dyDescent="0.15">
      <c r="A826" s="134" t="s">
        <v>474</v>
      </c>
      <c r="B826" s="112">
        <v>804</v>
      </c>
      <c r="C826" s="112">
        <v>800</v>
      </c>
      <c r="D826" s="112">
        <v>4</v>
      </c>
      <c r="E826" s="112">
        <v>0</v>
      </c>
      <c r="F826" s="112">
        <v>525</v>
      </c>
      <c r="G826" s="112">
        <v>517</v>
      </c>
      <c r="H826" s="112">
        <v>8</v>
      </c>
      <c r="I826" s="112">
        <v>0</v>
      </c>
      <c r="J826" s="241">
        <v>0.65298507462686572</v>
      </c>
      <c r="K826" s="241">
        <v>0.64624999999999999</v>
      </c>
      <c r="L826" s="241">
        <v>2</v>
      </c>
      <c r="M826" s="241" t="s">
        <v>929</v>
      </c>
    </row>
    <row r="827" spans="1:13" s="63" customFormat="1" ht="12" customHeight="1" x14ac:dyDescent="0.15">
      <c r="A827" s="134" t="s">
        <v>486</v>
      </c>
      <c r="B827" s="112">
        <v>279</v>
      </c>
      <c r="C827" s="112">
        <v>272</v>
      </c>
      <c r="D827" s="112">
        <v>3</v>
      </c>
      <c r="E827" s="112">
        <v>4</v>
      </c>
      <c r="F827" s="112">
        <v>215</v>
      </c>
      <c r="G827" s="112">
        <v>210</v>
      </c>
      <c r="H827" s="112">
        <v>1</v>
      </c>
      <c r="I827" s="112">
        <v>4</v>
      </c>
      <c r="J827" s="241">
        <v>0.77060931899641572</v>
      </c>
      <c r="K827" s="241">
        <v>0.7720588235294118</v>
      </c>
      <c r="L827" s="241">
        <v>0.33333333333333331</v>
      </c>
      <c r="M827" s="241">
        <v>1</v>
      </c>
    </row>
    <row r="828" spans="1:13" s="63" customFormat="1" ht="12" customHeight="1" x14ac:dyDescent="0.15">
      <c r="A828" s="134" t="s">
        <v>944</v>
      </c>
      <c r="B828" s="112">
        <v>5582</v>
      </c>
      <c r="C828" s="112">
        <v>5503</v>
      </c>
      <c r="D828" s="112">
        <v>61</v>
      </c>
      <c r="E828" s="112">
        <v>16</v>
      </c>
      <c r="F828" s="112">
        <v>2058</v>
      </c>
      <c r="G828" s="112">
        <v>1988</v>
      </c>
      <c r="H828" s="112">
        <v>44</v>
      </c>
      <c r="I828" s="112">
        <v>26</v>
      </c>
      <c r="J828" s="241">
        <v>0.3686850591185955</v>
      </c>
      <c r="K828" s="241">
        <v>0.36125749591132111</v>
      </c>
      <c r="L828" s="241">
        <v>0.72131147540983609</v>
      </c>
      <c r="M828" s="241">
        <v>1.625</v>
      </c>
    </row>
    <row r="829" spans="1:13" s="63" customFormat="1" ht="36.950000000000003" customHeight="1" x14ac:dyDescent="0.15">
      <c r="A829" s="134" t="s">
        <v>945</v>
      </c>
      <c r="B829" s="112">
        <v>3483</v>
      </c>
      <c r="C829" s="112">
        <v>3404</v>
      </c>
      <c r="D829" s="112">
        <v>61</v>
      </c>
      <c r="E829" s="112">
        <v>16</v>
      </c>
      <c r="F829" s="112">
        <v>1892</v>
      </c>
      <c r="G829" s="112">
        <v>1823</v>
      </c>
      <c r="H829" s="112">
        <v>43</v>
      </c>
      <c r="I829" s="112">
        <v>26</v>
      </c>
      <c r="J829" s="241">
        <v>0.54320987654320985</v>
      </c>
      <c r="K829" s="241">
        <v>0.53554641598119856</v>
      </c>
      <c r="L829" s="241">
        <v>0.70491803278688525</v>
      </c>
      <c r="M829" s="241">
        <v>1.625</v>
      </c>
    </row>
    <row r="830" spans="1:13" s="63" customFormat="1" ht="36.950000000000003" customHeight="1" x14ac:dyDescent="0.15">
      <c r="A830" s="134" t="s">
        <v>932</v>
      </c>
      <c r="B830" s="112">
        <v>2099</v>
      </c>
      <c r="C830" s="112">
        <v>2099</v>
      </c>
      <c r="D830" s="112">
        <v>0</v>
      </c>
      <c r="E830" s="112">
        <v>0</v>
      </c>
      <c r="F830" s="112">
        <v>166</v>
      </c>
      <c r="G830" s="112">
        <v>166</v>
      </c>
      <c r="H830" s="112">
        <v>1</v>
      </c>
      <c r="I830" s="112">
        <v>0</v>
      </c>
      <c r="J830" s="241">
        <v>7.9085278704144835E-2</v>
      </c>
      <c r="K830" s="241">
        <v>7.9085278704144835E-2</v>
      </c>
      <c r="L830" s="241" t="s">
        <v>929</v>
      </c>
      <c r="M830" s="241" t="s">
        <v>929</v>
      </c>
    </row>
    <row r="831" spans="1:13" s="63" customFormat="1" ht="21.95" customHeight="1" x14ac:dyDescent="0.15">
      <c r="A831" s="134"/>
      <c r="B831" s="246" t="s">
        <v>130</v>
      </c>
      <c r="C831" s="112"/>
      <c r="D831" s="112"/>
      <c r="E831" s="112"/>
      <c r="F831" s="112"/>
      <c r="G831" s="112"/>
      <c r="H831" s="112"/>
      <c r="I831" s="112"/>
      <c r="J831" s="241"/>
      <c r="K831" s="241" t="s">
        <v>933</v>
      </c>
      <c r="L831" s="241" t="s">
        <v>933</v>
      </c>
      <c r="M831" s="241" t="s">
        <v>933</v>
      </c>
    </row>
    <row r="832" spans="1:13" s="63" customFormat="1" ht="12" customHeight="1" x14ac:dyDescent="0.2">
      <c r="A832" s="134"/>
      <c r="B832" s="245"/>
      <c r="C832" s="112"/>
      <c r="D832" s="112"/>
      <c r="E832" s="112"/>
      <c r="F832" s="112"/>
      <c r="G832" s="112"/>
      <c r="H832" s="112"/>
      <c r="I832" s="112"/>
      <c r="J832" s="241"/>
      <c r="K832" s="241" t="s">
        <v>933</v>
      </c>
      <c r="L832" s="241" t="s">
        <v>933</v>
      </c>
      <c r="M832" s="241" t="s">
        <v>933</v>
      </c>
    </row>
    <row r="833" spans="1:18" s="63" customFormat="1" ht="12" customHeight="1" x14ac:dyDescent="0.15">
      <c r="A833" s="134" t="s">
        <v>418</v>
      </c>
      <c r="B833" s="112">
        <v>373</v>
      </c>
      <c r="C833" s="112">
        <v>361</v>
      </c>
      <c r="D833" s="112">
        <v>0</v>
      </c>
      <c r="E833" s="112">
        <v>11</v>
      </c>
      <c r="F833" s="112">
        <v>156</v>
      </c>
      <c r="G833" s="112">
        <v>154</v>
      </c>
      <c r="H833" s="112">
        <v>0</v>
      </c>
      <c r="I833" s="112">
        <v>2</v>
      </c>
      <c r="J833" s="241">
        <v>0.41823056300268097</v>
      </c>
      <c r="K833" s="241">
        <v>0.4265927977839335</v>
      </c>
      <c r="L833" s="241" t="s">
        <v>929</v>
      </c>
      <c r="M833" s="241">
        <v>0.18181818181818182</v>
      </c>
    </row>
    <row r="834" spans="1:18" s="63" customFormat="1" ht="12" customHeight="1" x14ac:dyDescent="0.15">
      <c r="A834" s="134" t="s">
        <v>437</v>
      </c>
      <c r="B834" s="112">
        <v>26</v>
      </c>
      <c r="C834" s="112">
        <v>26</v>
      </c>
      <c r="D834" s="112">
        <v>0</v>
      </c>
      <c r="E834" s="112">
        <v>0</v>
      </c>
      <c r="F834" s="112">
        <v>6</v>
      </c>
      <c r="G834" s="112">
        <v>6</v>
      </c>
      <c r="H834" s="112">
        <v>0</v>
      </c>
      <c r="I834" s="112">
        <v>0</v>
      </c>
      <c r="J834" s="241">
        <v>0.23076923076923078</v>
      </c>
      <c r="K834" s="241">
        <v>0.23076923076923078</v>
      </c>
      <c r="L834" s="241" t="s">
        <v>929</v>
      </c>
      <c r="M834" s="241" t="s">
        <v>929</v>
      </c>
    </row>
    <row r="835" spans="1:18" s="63" customFormat="1" ht="12" customHeight="1" x14ac:dyDescent="0.15">
      <c r="A835" s="134" t="s">
        <v>440</v>
      </c>
      <c r="B835" s="112">
        <v>286</v>
      </c>
      <c r="C835" s="112">
        <v>279</v>
      </c>
      <c r="D835" s="112">
        <v>0</v>
      </c>
      <c r="E835" s="112">
        <v>7</v>
      </c>
      <c r="F835" s="112">
        <v>215</v>
      </c>
      <c r="G835" s="112">
        <v>211</v>
      </c>
      <c r="H835" s="112">
        <v>0</v>
      </c>
      <c r="I835" s="112">
        <v>4</v>
      </c>
      <c r="J835" s="241">
        <v>0.75174825174825177</v>
      </c>
      <c r="K835" s="241">
        <v>0.75627240143369179</v>
      </c>
      <c r="L835" s="241" t="s">
        <v>929</v>
      </c>
      <c r="M835" s="241">
        <v>0.5714285714285714</v>
      </c>
    </row>
    <row r="836" spans="1:18" s="63" customFormat="1" ht="12" customHeight="1" x14ac:dyDescent="0.15">
      <c r="A836" s="134" t="s">
        <v>451</v>
      </c>
      <c r="B836" s="112">
        <v>438</v>
      </c>
      <c r="C836" s="112">
        <v>438</v>
      </c>
      <c r="D836" s="112">
        <v>0</v>
      </c>
      <c r="E836" s="112">
        <v>0</v>
      </c>
      <c r="F836" s="112">
        <v>201</v>
      </c>
      <c r="G836" s="112">
        <v>201</v>
      </c>
      <c r="H836" s="112">
        <v>0</v>
      </c>
      <c r="I836" s="112">
        <v>0</v>
      </c>
      <c r="J836" s="241">
        <v>0.4589041095890411</v>
      </c>
      <c r="K836" s="241">
        <v>0.4589041095890411</v>
      </c>
      <c r="L836" s="241" t="s">
        <v>929</v>
      </c>
      <c r="M836" s="241" t="s">
        <v>929</v>
      </c>
      <c r="P836" s="112"/>
      <c r="Q836" s="112"/>
      <c r="R836" s="112"/>
    </row>
    <row r="837" spans="1:18" s="63" customFormat="1" ht="12" customHeight="1" x14ac:dyDescent="0.15">
      <c r="A837" s="134" t="s">
        <v>462</v>
      </c>
      <c r="B837" s="112">
        <v>1310</v>
      </c>
      <c r="C837" s="112">
        <v>1310</v>
      </c>
      <c r="D837" s="112">
        <v>0</v>
      </c>
      <c r="E837" s="112">
        <v>0</v>
      </c>
      <c r="F837" s="112">
        <v>98</v>
      </c>
      <c r="G837" s="112">
        <v>98</v>
      </c>
      <c r="H837" s="112">
        <v>0</v>
      </c>
      <c r="I837" s="112">
        <v>0</v>
      </c>
      <c r="J837" s="241">
        <v>7.4809160305343514E-2</v>
      </c>
      <c r="K837" s="241">
        <v>7.4809160305343514E-2</v>
      </c>
      <c r="L837" s="241" t="s">
        <v>929</v>
      </c>
      <c r="M837" s="241" t="s">
        <v>929</v>
      </c>
      <c r="P837" s="112"/>
      <c r="Q837" s="112"/>
      <c r="R837" s="112"/>
    </row>
    <row r="838" spans="1:18" s="63" customFormat="1" ht="12" customHeight="1" x14ac:dyDescent="0.15">
      <c r="A838" s="134" t="s">
        <v>114</v>
      </c>
      <c r="B838" s="112">
        <v>67</v>
      </c>
      <c r="C838" s="112">
        <v>67</v>
      </c>
      <c r="D838" s="112">
        <v>0</v>
      </c>
      <c r="E838" s="112">
        <v>0</v>
      </c>
      <c r="F838" s="112">
        <v>57</v>
      </c>
      <c r="G838" s="112">
        <v>57</v>
      </c>
      <c r="H838" s="112">
        <v>0</v>
      </c>
      <c r="I838" s="112">
        <v>0</v>
      </c>
      <c r="J838" s="241">
        <v>0.85074626865671643</v>
      </c>
      <c r="K838" s="241">
        <v>0.85074626865671643</v>
      </c>
      <c r="L838" s="241" t="s">
        <v>929</v>
      </c>
      <c r="M838" s="241" t="s">
        <v>929</v>
      </c>
      <c r="P838" s="112"/>
      <c r="Q838" s="112"/>
      <c r="R838" s="112"/>
    </row>
    <row r="839" spans="1:18" s="63" customFormat="1" ht="12" customHeight="1" x14ac:dyDescent="0.15">
      <c r="A839" s="134" t="s">
        <v>474</v>
      </c>
      <c r="B839" s="112">
        <v>260</v>
      </c>
      <c r="C839" s="112">
        <v>260</v>
      </c>
      <c r="D839" s="112">
        <v>0</v>
      </c>
      <c r="E839" s="112">
        <v>0</v>
      </c>
      <c r="F839" s="112">
        <v>203</v>
      </c>
      <c r="G839" s="112">
        <v>203</v>
      </c>
      <c r="H839" s="112">
        <v>0</v>
      </c>
      <c r="I839" s="112">
        <v>0</v>
      </c>
      <c r="J839" s="241">
        <v>0.78076923076923077</v>
      </c>
      <c r="K839" s="241">
        <v>0.78076923076923077</v>
      </c>
      <c r="L839" s="241" t="s">
        <v>929</v>
      </c>
      <c r="M839" s="241" t="s">
        <v>929</v>
      </c>
      <c r="N839" s="134"/>
      <c r="P839" s="112"/>
      <c r="Q839" s="112"/>
      <c r="R839" s="112"/>
    </row>
    <row r="840" spans="1:18" s="63" customFormat="1" ht="12" customHeight="1" x14ac:dyDescent="0.15">
      <c r="A840" s="134" t="s">
        <v>486</v>
      </c>
      <c r="B840" s="112">
        <v>106</v>
      </c>
      <c r="C840" s="112">
        <v>94</v>
      </c>
      <c r="D840" s="112">
        <v>0</v>
      </c>
      <c r="E840" s="112">
        <v>12</v>
      </c>
      <c r="F840" s="112">
        <v>86</v>
      </c>
      <c r="G840" s="112">
        <v>85</v>
      </c>
      <c r="H840" s="112">
        <v>0</v>
      </c>
      <c r="I840" s="112">
        <v>1</v>
      </c>
      <c r="J840" s="241">
        <v>0.81132075471698117</v>
      </c>
      <c r="K840" s="241">
        <v>0.9042553191489362</v>
      </c>
      <c r="L840" s="241" t="s">
        <v>929</v>
      </c>
      <c r="M840" s="241">
        <v>8.3333333333333329E-2</v>
      </c>
      <c r="N840" s="134"/>
      <c r="P840" s="112"/>
      <c r="Q840" s="112"/>
      <c r="R840" s="112"/>
    </row>
    <row r="841" spans="1:18" s="63" customFormat="1" ht="12" customHeight="1" x14ac:dyDescent="0.15">
      <c r="A841" s="134" t="s">
        <v>944</v>
      </c>
      <c r="B841" s="112">
        <v>3069</v>
      </c>
      <c r="C841" s="112">
        <v>3038</v>
      </c>
      <c r="D841" s="112">
        <v>0</v>
      </c>
      <c r="E841" s="112">
        <v>30</v>
      </c>
      <c r="F841" s="112">
        <v>1030</v>
      </c>
      <c r="G841" s="112">
        <v>1024</v>
      </c>
      <c r="H841" s="112">
        <v>0</v>
      </c>
      <c r="I841" s="112">
        <v>7</v>
      </c>
      <c r="J841" s="241">
        <v>0.33561420658194852</v>
      </c>
      <c r="K841" s="241">
        <v>0.33706385780118497</v>
      </c>
      <c r="L841" s="241" t="s">
        <v>929</v>
      </c>
      <c r="M841" s="241">
        <v>0.23333333333333334</v>
      </c>
      <c r="N841" s="134"/>
      <c r="P841" s="112"/>
      <c r="Q841" s="112"/>
      <c r="R841" s="112"/>
    </row>
    <row r="842" spans="1:18" s="63" customFormat="1" ht="36.950000000000003" customHeight="1" x14ac:dyDescent="0.15">
      <c r="A842" s="134" t="s">
        <v>945</v>
      </c>
      <c r="B842" s="112">
        <v>1714</v>
      </c>
      <c r="C842" s="112">
        <v>1684</v>
      </c>
      <c r="D842" s="112">
        <v>0</v>
      </c>
      <c r="E842" s="112">
        <v>30</v>
      </c>
      <c r="F842" s="112">
        <v>931</v>
      </c>
      <c r="G842" s="112">
        <v>924</v>
      </c>
      <c r="H842" s="112">
        <v>0</v>
      </c>
      <c r="I842" s="112">
        <v>7</v>
      </c>
      <c r="J842" s="241">
        <v>0.54317386231038511</v>
      </c>
      <c r="K842" s="241">
        <v>0.54869358669833734</v>
      </c>
      <c r="L842" s="241" t="s">
        <v>929</v>
      </c>
      <c r="M842" s="241">
        <v>0.23333333333333334</v>
      </c>
    </row>
    <row r="843" spans="1:18" s="63" customFormat="1" ht="36.950000000000003" customHeight="1" x14ac:dyDescent="0.15">
      <c r="A843" s="134" t="s">
        <v>932</v>
      </c>
      <c r="B843" s="112">
        <v>1354</v>
      </c>
      <c r="C843" s="112">
        <v>1354</v>
      </c>
      <c r="D843" s="112">
        <v>0</v>
      </c>
      <c r="E843" s="112">
        <v>0</v>
      </c>
      <c r="F843" s="112">
        <v>100</v>
      </c>
      <c r="G843" s="112">
        <v>100</v>
      </c>
      <c r="H843" s="112">
        <v>0</v>
      </c>
      <c r="I843" s="112">
        <v>0</v>
      </c>
      <c r="J843" s="241">
        <v>7.3855243722304287E-2</v>
      </c>
      <c r="K843" s="241">
        <v>7.3855243722304287E-2</v>
      </c>
      <c r="L843" s="241" t="s">
        <v>929</v>
      </c>
      <c r="M843" s="241" t="s">
        <v>929</v>
      </c>
    </row>
    <row r="844" spans="1:18" s="63" customFormat="1" ht="21.95" customHeight="1" x14ac:dyDescent="0.15">
      <c r="A844" s="134"/>
      <c r="B844" s="246" t="s">
        <v>131</v>
      </c>
      <c r="C844" s="112"/>
      <c r="D844" s="112"/>
      <c r="E844" s="112"/>
      <c r="F844" s="112"/>
      <c r="G844" s="112"/>
      <c r="H844" s="112"/>
      <c r="I844" s="112"/>
      <c r="J844" s="241"/>
      <c r="K844" s="241" t="s">
        <v>933</v>
      </c>
      <c r="L844" s="241" t="s">
        <v>933</v>
      </c>
      <c r="M844" s="241" t="s">
        <v>933</v>
      </c>
    </row>
    <row r="845" spans="1:18" s="63" customFormat="1" ht="12" customHeight="1" x14ac:dyDescent="0.15">
      <c r="A845" s="134"/>
      <c r="B845" s="112"/>
      <c r="C845" s="112"/>
      <c r="D845" s="112"/>
      <c r="E845" s="112"/>
      <c r="F845" s="112"/>
      <c r="G845" s="112"/>
      <c r="H845" s="112"/>
      <c r="I845" s="112"/>
      <c r="J845" s="241"/>
      <c r="K845" s="241" t="s">
        <v>933</v>
      </c>
      <c r="L845" s="241" t="s">
        <v>933</v>
      </c>
      <c r="M845" s="241" t="s">
        <v>933</v>
      </c>
    </row>
    <row r="846" spans="1:18" s="63" customFormat="1" ht="12" customHeight="1" x14ac:dyDescent="0.15">
      <c r="A846" s="134" t="s">
        <v>418</v>
      </c>
      <c r="B846" s="112">
        <v>367</v>
      </c>
      <c r="C846" s="112">
        <v>361</v>
      </c>
      <c r="D846" s="112">
        <v>6</v>
      </c>
      <c r="E846" s="112">
        <v>0</v>
      </c>
      <c r="F846" s="112">
        <v>117</v>
      </c>
      <c r="G846" s="112">
        <v>117</v>
      </c>
      <c r="H846" s="112">
        <v>1</v>
      </c>
      <c r="I846" s="112">
        <v>0</v>
      </c>
      <c r="J846" s="241">
        <v>0.31880108991825612</v>
      </c>
      <c r="K846" s="241">
        <v>0.32409972299168976</v>
      </c>
      <c r="L846" s="241">
        <v>0.16666666666666666</v>
      </c>
      <c r="M846" s="241" t="s">
        <v>929</v>
      </c>
    </row>
    <row r="847" spans="1:18" s="63" customFormat="1" ht="12" customHeight="1" x14ac:dyDescent="0.15">
      <c r="A847" s="134" t="s">
        <v>437</v>
      </c>
      <c r="B847" s="112">
        <v>29</v>
      </c>
      <c r="C847" s="112">
        <v>29</v>
      </c>
      <c r="D847" s="112">
        <v>0</v>
      </c>
      <c r="E847" s="112">
        <v>0</v>
      </c>
      <c r="F847" s="112">
        <v>5</v>
      </c>
      <c r="G847" s="112">
        <v>5</v>
      </c>
      <c r="H847" s="112">
        <v>0</v>
      </c>
      <c r="I847" s="112">
        <v>0</v>
      </c>
      <c r="J847" s="241">
        <v>0.17241379310344829</v>
      </c>
      <c r="K847" s="241">
        <v>0.17241379310344829</v>
      </c>
      <c r="L847" s="241" t="s">
        <v>929</v>
      </c>
      <c r="M847" s="241" t="s">
        <v>929</v>
      </c>
    </row>
    <row r="848" spans="1:18" s="63" customFormat="1" ht="12" customHeight="1" x14ac:dyDescent="0.15">
      <c r="A848" s="134" t="s">
        <v>440</v>
      </c>
      <c r="B848" s="112">
        <v>212</v>
      </c>
      <c r="C848" s="112">
        <v>192</v>
      </c>
      <c r="D848" s="112">
        <v>20</v>
      </c>
      <c r="E848" s="112">
        <v>0</v>
      </c>
      <c r="F848" s="112">
        <v>188</v>
      </c>
      <c r="G848" s="112">
        <v>176</v>
      </c>
      <c r="H848" s="112">
        <v>12</v>
      </c>
      <c r="I848" s="112">
        <v>0</v>
      </c>
      <c r="J848" s="241">
        <v>0.8867924528301887</v>
      </c>
      <c r="K848" s="241">
        <v>0.91666666666666663</v>
      </c>
      <c r="L848" s="241">
        <v>0.6</v>
      </c>
      <c r="M848" s="241" t="s">
        <v>929</v>
      </c>
    </row>
    <row r="849" spans="1:13" s="63" customFormat="1" ht="12" customHeight="1" x14ac:dyDescent="0.15">
      <c r="A849" s="134" t="s">
        <v>451</v>
      </c>
      <c r="B849" s="112">
        <v>402</v>
      </c>
      <c r="C849" s="112">
        <v>394</v>
      </c>
      <c r="D849" s="112">
        <v>8</v>
      </c>
      <c r="E849" s="112">
        <v>0</v>
      </c>
      <c r="F849" s="112">
        <v>174</v>
      </c>
      <c r="G849" s="112">
        <v>158</v>
      </c>
      <c r="H849" s="112">
        <v>16</v>
      </c>
      <c r="I849" s="112">
        <v>0</v>
      </c>
      <c r="J849" s="241">
        <v>0.43283582089552236</v>
      </c>
      <c r="K849" s="241">
        <v>0.40101522842639592</v>
      </c>
      <c r="L849" s="241">
        <v>2</v>
      </c>
      <c r="M849" s="241" t="s">
        <v>929</v>
      </c>
    </row>
    <row r="850" spans="1:13" s="63" customFormat="1" ht="12" customHeight="1" x14ac:dyDescent="0.15">
      <c r="A850" s="134" t="s">
        <v>462</v>
      </c>
      <c r="B850" s="112">
        <v>1461</v>
      </c>
      <c r="C850" s="112">
        <v>1461</v>
      </c>
      <c r="D850" s="112">
        <v>0</v>
      </c>
      <c r="E850" s="112">
        <v>0</v>
      </c>
      <c r="F850" s="112">
        <v>96</v>
      </c>
      <c r="G850" s="112">
        <v>96</v>
      </c>
      <c r="H850" s="112">
        <v>0</v>
      </c>
      <c r="I850" s="112">
        <v>0</v>
      </c>
      <c r="J850" s="241">
        <v>6.5708418891170434E-2</v>
      </c>
      <c r="K850" s="241">
        <v>6.5708418891170434E-2</v>
      </c>
      <c r="L850" s="241" t="s">
        <v>929</v>
      </c>
      <c r="M850" s="241" t="s">
        <v>929</v>
      </c>
    </row>
    <row r="851" spans="1:13" s="63" customFormat="1" ht="12" customHeight="1" x14ac:dyDescent="0.15">
      <c r="A851" s="134" t="s">
        <v>114</v>
      </c>
      <c r="B851" s="112">
        <v>85</v>
      </c>
      <c r="C851" s="112">
        <v>85</v>
      </c>
      <c r="D851" s="112">
        <v>0</v>
      </c>
      <c r="E851" s="112">
        <v>0</v>
      </c>
      <c r="F851" s="112">
        <v>44</v>
      </c>
      <c r="G851" s="112">
        <v>44</v>
      </c>
      <c r="H851" s="112">
        <v>0</v>
      </c>
      <c r="I851" s="112">
        <v>0</v>
      </c>
      <c r="J851" s="241">
        <v>0.51764705882352946</v>
      </c>
      <c r="K851" s="241">
        <v>0.51764705882352946</v>
      </c>
      <c r="L851" s="241" t="s">
        <v>929</v>
      </c>
      <c r="M851" s="241" t="s">
        <v>929</v>
      </c>
    </row>
    <row r="852" spans="1:13" s="63" customFormat="1" ht="12" customHeight="1" x14ac:dyDescent="0.15">
      <c r="A852" s="134" t="s">
        <v>474</v>
      </c>
      <c r="B852" s="112">
        <v>106</v>
      </c>
      <c r="C852" s="112">
        <v>106</v>
      </c>
      <c r="D852" s="112">
        <v>0</v>
      </c>
      <c r="E852" s="112">
        <v>0</v>
      </c>
      <c r="F852" s="112">
        <v>197</v>
      </c>
      <c r="G852" s="112">
        <v>195</v>
      </c>
      <c r="H852" s="112">
        <v>2</v>
      </c>
      <c r="I852" s="112">
        <v>0</v>
      </c>
      <c r="J852" s="241">
        <v>1.8584905660377358</v>
      </c>
      <c r="K852" s="241">
        <v>1.8396226415094339</v>
      </c>
      <c r="L852" s="241" t="s">
        <v>929</v>
      </c>
      <c r="M852" s="241" t="s">
        <v>929</v>
      </c>
    </row>
    <row r="853" spans="1:13" s="63" customFormat="1" ht="12" customHeight="1" x14ac:dyDescent="0.15">
      <c r="A853" s="134" t="s">
        <v>486</v>
      </c>
      <c r="B853" s="112">
        <v>66</v>
      </c>
      <c r="C853" s="112">
        <v>66</v>
      </c>
      <c r="D853" s="112">
        <v>0</v>
      </c>
      <c r="E853" s="112">
        <v>0</v>
      </c>
      <c r="F853" s="112">
        <v>61</v>
      </c>
      <c r="G853" s="112">
        <v>61</v>
      </c>
      <c r="H853" s="112">
        <v>0</v>
      </c>
      <c r="I853" s="112">
        <v>0</v>
      </c>
      <c r="J853" s="241">
        <v>0.9242424242424242</v>
      </c>
      <c r="K853" s="241">
        <v>0.9242424242424242</v>
      </c>
      <c r="L853" s="241" t="s">
        <v>929</v>
      </c>
      <c r="M853" s="241" t="s">
        <v>929</v>
      </c>
    </row>
    <row r="854" spans="1:13" s="63" customFormat="1" ht="12" customHeight="1" x14ac:dyDescent="0.15">
      <c r="A854" s="134" t="s">
        <v>944</v>
      </c>
      <c r="B854" s="112">
        <v>2856</v>
      </c>
      <c r="C854" s="112">
        <v>2823</v>
      </c>
      <c r="D854" s="112">
        <v>33</v>
      </c>
      <c r="E854" s="112">
        <v>0</v>
      </c>
      <c r="F854" s="112">
        <v>931</v>
      </c>
      <c r="G854" s="112">
        <v>902</v>
      </c>
      <c r="H854" s="112">
        <v>30</v>
      </c>
      <c r="I854" s="112">
        <v>0</v>
      </c>
      <c r="J854" s="241">
        <v>0.32598039215686275</v>
      </c>
      <c r="K854" s="241">
        <v>0.31951824300389658</v>
      </c>
      <c r="L854" s="241">
        <v>0.90909090909090906</v>
      </c>
      <c r="M854" s="241" t="s">
        <v>929</v>
      </c>
    </row>
    <row r="855" spans="1:13" s="63" customFormat="1" ht="36.950000000000003" customHeight="1" x14ac:dyDescent="0.15">
      <c r="A855" s="134" t="s">
        <v>945</v>
      </c>
      <c r="B855" s="112">
        <v>1375</v>
      </c>
      <c r="C855" s="112">
        <v>1342</v>
      </c>
      <c r="D855" s="112">
        <v>33</v>
      </c>
      <c r="E855" s="112">
        <v>0</v>
      </c>
      <c r="F855" s="112">
        <v>835</v>
      </c>
      <c r="G855" s="112">
        <v>806</v>
      </c>
      <c r="H855" s="112">
        <v>30</v>
      </c>
      <c r="I855" s="112">
        <v>0</v>
      </c>
      <c r="J855" s="241">
        <v>0.6072727272727273</v>
      </c>
      <c r="K855" s="241">
        <v>0.60059612518628913</v>
      </c>
      <c r="L855" s="241">
        <v>0.90909090909090906</v>
      </c>
      <c r="M855" s="241" t="s">
        <v>929</v>
      </c>
    </row>
    <row r="856" spans="1:13" s="63" customFormat="1" ht="36.950000000000003" customHeight="1" x14ac:dyDescent="0.15">
      <c r="A856" s="134" t="s">
        <v>932</v>
      </c>
      <c r="B856" s="112">
        <v>1481</v>
      </c>
      <c r="C856" s="112">
        <v>1481</v>
      </c>
      <c r="D856" s="112">
        <v>0</v>
      </c>
      <c r="E856" s="112">
        <v>0</v>
      </c>
      <c r="F856" s="112">
        <v>96</v>
      </c>
      <c r="G856" s="112">
        <v>96</v>
      </c>
      <c r="H856" s="112">
        <v>0</v>
      </c>
      <c r="I856" s="112">
        <v>0</v>
      </c>
      <c r="J856" s="241">
        <v>6.4821066846725187E-2</v>
      </c>
      <c r="K856" s="241">
        <v>6.4821066846725187E-2</v>
      </c>
      <c r="L856" s="241" t="s">
        <v>929</v>
      </c>
      <c r="M856" s="241" t="s">
        <v>929</v>
      </c>
    </row>
    <row r="857" spans="1:13" s="63" customFormat="1" ht="12" customHeight="1" x14ac:dyDescent="0.15">
      <c r="A857" s="134"/>
      <c r="B857" s="112"/>
      <c r="C857" s="112"/>
      <c r="D857" s="112"/>
      <c r="E857" s="112"/>
      <c r="F857" s="112"/>
      <c r="G857" s="112"/>
      <c r="H857" s="112"/>
      <c r="I857" s="112"/>
      <c r="J857" s="241"/>
      <c r="K857" s="241"/>
      <c r="L857" s="241"/>
      <c r="M857" s="241"/>
    </row>
    <row r="858" spans="1:13" s="63" customFormat="1" ht="12" customHeight="1" x14ac:dyDescent="0.15">
      <c r="A858" s="134"/>
      <c r="B858" s="112"/>
      <c r="C858" s="112"/>
      <c r="D858" s="112"/>
      <c r="E858" s="112"/>
      <c r="F858" s="112"/>
      <c r="G858" s="112"/>
      <c r="H858" s="112"/>
      <c r="I858" s="112"/>
      <c r="J858" s="241"/>
      <c r="K858" s="241"/>
      <c r="L858" s="241"/>
      <c r="M858" s="241"/>
    </row>
    <row r="859" spans="1:13" s="63" customFormat="1" ht="12" customHeight="1" x14ac:dyDescent="0.15">
      <c r="A859" s="134"/>
      <c r="B859" s="112"/>
      <c r="C859" s="112"/>
      <c r="D859" s="112"/>
      <c r="E859" s="112"/>
      <c r="F859" s="112"/>
      <c r="G859" s="112"/>
      <c r="H859" s="112"/>
      <c r="I859" s="112"/>
      <c r="J859" s="241"/>
      <c r="K859" s="241"/>
      <c r="L859" s="241"/>
      <c r="M859" s="241"/>
    </row>
    <row r="860" spans="1:13" s="63" customFormat="1" ht="12" customHeight="1" x14ac:dyDescent="0.15">
      <c r="A860" s="134"/>
      <c r="B860" s="112"/>
      <c r="C860" s="112"/>
      <c r="D860" s="112"/>
      <c r="E860" s="112"/>
      <c r="F860" s="112"/>
      <c r="G860" s="112"/>
      <c r="H860" s="112"/>
      <c r="I860" s="112"/>
      <c r="J860" s="241"/>
      <c r="K860" s="241"/>
      <c r="L860" s="241"/>
      <c r="M860" s="241"/>
    </row>
    <row r="861" spans="1:13" s="63" customFormat="1" ht="12" customHeight="1" x14ac:dyDescent="0.15">
      <c r="A861" s="134"/>
      <c r="B861" s="112"/>
      <c r="C861" s="112"/>
      <c r="D861" s="112"/>
      <c r="E861" s="112"/>
      <c r="F861" s="112"/>
      <c r="G861" s="112"/>
      <c r="H861" s="112"/>
      <c r="I861" s="112"/>
      <c r="J861" s="241"/>
      <c r="K861" s="241"/>
      <c r="L861" s="241"/>
      <c r="M861" s="241"/>
    </row>
    <row r="862" spans="1:13" s="63" customFormat="1" ht="12" customHeight="1" x14ac:dyDescent="0.15">
      <c r="A862" s="134"/>
      <c r="B862" s="112"/>
      <c r="C862" s="112"/>
      <c r="D862" s="112"/>
      <c r="E862" s="112"/>
      <c r="F862" s="112"/>
      <c r="G862" s="112"/>
      <c r="H862" s="112"/>
      <c r="I862" s="112"/>
      <c r="J862" s="241"/>
      <c r="K862" s="241"/>
      <c r="L862" s="241"/>
      <c r="M862" s="241"/>
    </row>
    <row r="863" spans="1:13" s="63" customFormat="1" ht="12" customHeight="1" x14ac:dyDescent="0.15">
      <c r="A863" s="238" t="s">
        <v>934</v>
      </c>
      <c r="B863" s="112"/>
      <c r="C863" s="112"/>
      <c r="D863" s="112"/>
      <c r="E863" s="112"/>
      <c r="F863" s="112"/>
      <c r="G863" s="112"/>
      <c r="H863" s="112"/>
      <c r="I863" s="112"/>
      <c r="J863" s="241"/>
      <c r="K863" s="241"/>
      <c r="L863" s="241"/>
      <c r="M863" s="241"/>
    </row>
    <row r="864" spans="1:13" s="63" customFormat="1" ht="12" customHeight="1" x14ac:dyDescent="0.15">
      <c r="A864" s="242" t="s">
        <v>946</v>
      </c>
      <c r="B864" s="112"/>
      <c r="C864" s="112"/>
      <c r="D864" s="112"/>
      <c r="E864" s="112"/>
      <c r="F864" s="112"/>
      <c r="G864" s="112"/>
      <c r="H864" s="112"/>
      <c r="I864" s="112"/>
      <c r="J864" s="241"/>
      <c r="K864" s="241"/>
      <c r="L864" s="241"/>
      <c r="M864" s="241"/>
    </row>
    <row r="865" spans="1:13" s="63" customFormat="1" ht="12" customHeight="1" x14ac:dyDescent="0.15">
      <c r="A865" s="134" t="s">
        <v>947</v>
      </c>
      <c r="B865" s="112"/>
      <c r="C865" s="112"/>
      <c r="D865" s="112"/>
      <c r="E865" s="112"/>
      <c r="F865" s="112"/>
      <c r="G865" s="112"/>
      <c r="H865" s="112"/>
      <c r="I865" s="112"/>
      <c r="J865" s="241"/>
      <c r="K865" s="241"/>
      <c r="L865" s="241"/>
      <c r="M865" s="241"/>
    </row>
    <row r="866" spans="1:13" s="63" customFormat="1" ht="12" customHeight="1" x14ac:dyDescent="0.15">
      <c r="A866" s="134"/>
      <c r="B866" s="112"/>
      <c r="C866" s="112"/>
      <c r="D866" s="112"/>
      <c r="E866" s="112"/>
      <c r="F866" s="112"/>
      <c r="G866" s="112"/>
      <c r="H866" s="112"/>
      <c r="I866" s="112"/>
      <c r="J866" s="241"/>
      <c r="K866" s="241"/>
      <c r="L866" s="241"/>
      <c r="M866" s="241"/>
    </row>
    <row r="867" spans="1:13" s="63" customFormat="1" ht="12" customHeight="1" x14ac:dyDescent="0.15">
      <c r="A867" s="134"/>
      <c r="B867" s="112"/>
      <c r="C867" s="112"/>
      <c r="D867" s="112"/>
      <c r="E867" s="112"/>
      <c r="F867" s="112"/>
      <c r="G867" s="112"/>
      <c r="H867" s="112"/>
      <c r="I867" s="112"/>
      <c r="J867" s="241"/>
      <c r="K867" s="241"/>
      <c r="L867" s="241"/>
      <c r="M867" s="241"/>
    </row>
    <row r="868" spans="1:13" s="63" customFormat="1" ht="12" customHeight="1" x14ac:dyDescent="0.15">
      <c r="A868" s="320" t="s">
        <v>73</v>
      </c>
      <c r="B868" s="320"/>
      <c r="C868" s="320"/>
      <c r="D868" s="320"/>
      <c r="E868" s="320"/>
      <c r="F868" s="112"/>
      <c r="G868" s="112"/>
      <c r="H868" s="112"/>
      <c r="I868" s="112"/>
      <c r="J868" s="241"/>
      <c r="K868" s="241"/>
      <c r="L868" s="241"/>
      <c r="M868" s="241"/>
    </row>
    <row r="869" spans="1:13" s="63" customFormat="1" ht="27" customHeight="1" x14ac:dyDescent="0.15">
      <c r="A869" s="134"/>
      <c r="B869" s="243" t="s">
        <v>940</v>
      </c>
      <c r="C869" s="112"/>
      <c r="D869" s="112"/>
      <c r="E869" s="112"/>
      <c r="F869" s="112"/>
      <c r="G869" s="112"/>
      <c r="H869" s="112"/>
      <c r="I869" s="112"/>
      <c r="J869" s="241"/>
      <c r="K869" s="241"/>
      <c r="L869" s="241"/>
      <c r="M869" s="241"/>
    </row>
    <row r="870" spans="1:13" s="63" customFormat="1" ht="21.95" customHeight="1" x14ac:dyDescent="0.15">
      <c r="A870" s="134"/>
      <c r="B870" s="246" t="s">
        <v>132</v>
      </c>
      <c r="C870" s="112"/>
      <c r="D870" s="112"/>
      <c r="E870" s="112"/>
      <c r="F870" s="112"/>
      <c r="G870" s="112"/>
      <c r="H870" s="112"/>
      <c r="I870" s="112"/>
      <c r="J870" s="241"/>
      <c r="K870" s="241" t="s">
        <v>933</v>
      </c>
      <c r="L870" s="241" t="s">
        <v>933</v>
      </c>
      <c r="M870" s="241" t="s">
        <v>933</v>
      </c>
    </row>
    <row r="871" spans="1:13" s="63" customFormat="1" ht="12" customHeight="1" x14ac:dyDescent="0.2">
      <c r="A871" s="134"/>
      <c r="B871" s="245"/>
      <c r="C871" s="112"/>
      <c r="D871" s="112"/>
      <c r="E871" s="112"/>
      <c r="F871" s="112"/>
      <c r="G871" s="112"/>
      <c r="H871" s="112"/>
      <c r="I871" s="112"/>
      <c r="J871" s="241"/>
      <c r="K871" s="241" t="s">
        <v>933</v>
      </c>
      <c r="L871" s="241" t="s">
        <v>933</v>
      </c>
      <c r="M871" s="241" t="s">
        <v>933</v>
      </c>
    </row>
    <row r="872" spans="1:13" s="63" customFormat="1" ht="12" customHeight="1" x14ac:dyDescent="0.15">
      <c r="A872" s="134" t="s">
        <v>418</v>
      </c>
      <c r="B872" s="112">
        <v>412</v>
      </c>
      <c r="C872" s="112">
        <v>409</v>
      </c>
      <c r="D872" s="112">
        <v>3</v>
      </c>
      <c r="E872" s="112">
        <v>0</v>
      </c>
      <c r="F872" s="112">
        <v>174</v>
      </c>
      <c r="G872" s="112">
        <v>170</v>
      </c>
      <c r="H872" s="112">
        <v>4</v>
      </c>
      <c r="I872" s="112">
        <v>0</v>
      </c>
      <c r="J872" s="241">
        <v>0.42233009708737862</v>
      </c>
      <c r="K872" s="241">
        <v>0.41564792176039123</v>
      </c>
      <c r="L872" s="241">
        <v>1.3333333333333333</v>
      </c>
      <c r="M872" s="241" t="s">
        <v>929</v>
      </c>
    </row>
    <row r="873" spans="1:13" s="63" customFormat="1" ht="12" customHeight="1" x14ac:dyDescent="0.15">
      <c r="A873" s="134" t="s">
        <v>437</v>
      </c>
      <c r="B873" s="112">
        <v>38</v>
      </c>
      <c r="C873" s="112">
        <v>38</v>
      </c>
      <c r="D873" s="112">
        <v>0</v>
      </c>
      <c r="E873" s="112">
        <v>0</v>
      </c>
      <c r="F873" s="112">
        <v>8</v>
      </c>
      <c r="G873" s="112">
        <v>8</v>
      </c>
      <c r="H873" s="112">
        <v>0</v>
      </c>
      <c r="I873" s="112">
        <v>0</v>
      </c>
      <c r="J873" s="241">
        <v>0.21052631578947367</v>
      </c>
      <c r="K873" s="241">
        <v>0.21052631578947367</v>
      </c>
      <c r="L873" s="241" t="s">
        <v>929</v>
      </c>
      <c r="M873" s="241" t="s">
        <v>929</v>
      </c>
    </row>
    <row r="874" spans="1:13" s="63" customFormat="1" ht="12" customHeight="1" x14ac:dyDescent="0.15">
      <c r="A874" s="134" t="s">
        <v>440</v>
      </c>
      <c r="B874" s="112">
        <v>292</v>
      </c>
      <c r="C874" s="112">
        <v>285</v>
      </c>
      <c r="D874" s="112">
        <v>7</v>
      </c>
      <c r="E874" s="112">
        <v>0</v>
      </c>
      <c r="F874" s="112">
        <v>238</v>
      </c>
      <c r="G874" s="112">
        <v>228</v>
      </c>
      <c r="H874" s="112">
        <v>10</v>
      </c>
      <c r="I874" s="112">
        <v>0</v>
      </c>
      <c r="J874" s="241">
        <v>0.81506849315068497</v>
      </c>
      <c r="K874" s="241">
        <v>0.8</v>
      </c>
      <c r="L874" s="241">
        <v>1.4285714285714286</v>
      </c>
      <c r="M874" s="241" t="s">
        <v>929</v>
      </c>
    </row>
    <row r="875" spans="1:13" s="63" customFormat="1" ht="12" customHeight="1" x14ac:dyDescent="0.15">
      <c r="A875" s="134" t="s">
        <v>451</v>
      </c>
      <c r="B875" s="112">
        <v>433</v>
      </c>
      <c r="C875" s="112">
        <v>433</v>
      </c>
      <c r="D875" s="112">
        <v>0</v>
      </c>
      <c r="E875" s="112">
        <v>0</v>
      </c>
      <c r="F875" s="112">
        <v>209</v>
      </c>
      <c r="G875" s="112">
        <v>209</v>
      </c>
      <c r="H875" s="112">
        <v>0</v>
      </c>
      <c r="I875" s="112">
        <v>0</v>
      </c>
      <c r="J875" s="241">
        <v>0.48267898383371827</v>
      </c>
      <c r="K875" s="241">
        <v>0.48267898383371827</v>
      </c>
      <c r="L875" s="241" t="s">
        <v>929</v>
      </c>
      <c r="M875" s="241" t="s">
        <v>929</v>
      </c>
    </row>
    <row r="876" spans="1:13" s="63" customFormat="1" ht="12" customHeight="1" x14ac:dyDescent="0.15">
      <c r="A876" s="134" t="s">
        <v>462</v>
      </c>
      <c r="B876" s="112">
        <v>903</v>
      </c>
      <c r="C876" s="112">
        <v>901</v>
      </c>
      <c r="D876" s="112">
        <v>2</v>
      </c>
      <c r="E876" s="112">
        <v>0</v>
      </c>
      <c r="F876" s="112">
        <v>48</v>
      </c>
      <c r="G876" s="112">
        <v>41</v>
      </c>
      <c r="H876" s="112">
        <v>7</v>
      </c>
      <c r="I876" s="112">
        <v>0</v>
      </c>
      <c r="J876" s="241">
        <v>5.3156146179401995E-2</v>
      </c>
      <c r="K876" s="241">
        <v>4.5504994450610431E-2</v>
      </c>
      <c r="L876" s="241">
        <v>3.5</v>
      </c>
      <c r="M876" s="241" t="s">
        <v>929</v>
      </c>
    </row>
    <row r="877" spans="1:13" s="63" customFormat="1" ht="12" customHeight="1" x14ac:dyDescent="0.15">
      <c r="A877" s="134" t="s">
        <v>114</v>
      </c>
      <c r="B877" s="112">
        <v>24</v>
      </c>
      <c r="C877" s="112">
        <v>24</v>
      </c>
      <c r="D877" s="112">
        <v>0</v>
      </c>
      <c r="E877" s="112">
        <v>0</v>
      </c>
      <c r="F877" s="112">
        <v>29</v>
      </c>
      <c r="G877" s="112">
        <v>29</v>
      </c>
      <c r="H877" s="112">
        <v>0</v>
      </c>
      <c r="I877" s="112">
        <v>0</v>
      </c>
      <c r="J877" s="241">
        <v>1.2083333333333333</v>
      </c>
      <c r="K877" s="241">
        <v>1.2083333333333333</v>
      </c>
      <c r="L877" s="241" t="s">
        <v>929</v>
      </c>
      <c r="M877" s="241" t="s">
        <v>929</v>
      </c>
    </row>
    <row r="878" spans="1:13" s="63" customFormat="1" ht="12" customHeight="1" x14ac:dyDescent="0.15">
      <c r="A878" s="134" t="s">
        <v>474</v>
      </c>
      <c r="B878" s="112">
        <v>428</v>
      </c>
      <c r="C878" s="112">
        <v>426</v>
      </c>
      <c r="D878" s="112">
        <v>2</v>
      </c>
      <c r="E878" s="112">
        <v>0</v>
      </c>
      <c r="F878" s="112">
        <v>228</v>
      </c>
      <c r="G878" s="112">
        <v>228</v>
      </c>
      <c r="H878" s="112">
        <v>0</v>
      </c>
      <c r="I878" s="112">
        <v>0</v>
      </c>
      <c r="J878" s="241">
        <v>0.53271028037383172</v>
      </c>
      <c r="K878" s="241">
        <v>0.53521126760563376</v>
      </c>
      <c r="L878" s="241" t="s">
        <v>929</v>
      </c>
      <c r="M878" s="241" t="s">
        <v>929</v>
      </c>
    </row>
    <row r="879" spans="1:13" s="63" customFormat="1" ht="12" customHeight="1" x14ac:dyDescent="0.15">
      <c r="A879" s="134" t="s">
        <v>486</v>
      </c>
      <c r="B879" s="112">
        <v>161</v>
      </c>
      <c r="C879" s="112">
        <v>160</v>
      </c>
      <c r="D879" s="112">
        <v>1</v>
      </c>
      <c r="E879" s="112">
        <v>0</v>
      </c>
      <c r="F879" s="112">
        <v>104</v>
      </c>
      <c r="G879" s="112">
        <v>101</v>
      </c>
      <c r="H879" s="112">
        <v>3</v>
      </c>
      <c r="I879" s="112">
        <v>0</v>
      </c>
      <c r="J879" s="241">
        <v>0.64596273291925466</v>
      </c>
      <c r="K879" s="241">
        <v>0.63124999999999998</v>
      </c>
      <c r="L879" s="241">
        <v>3</v>
      </c>
      <c r="M879" s="241" t="s">
        <v>929</v>
      </c>
    </row>
    <row r="880" spans="1:13" s="63" customFormat="1" ht="12" customHeight="1" x14ac:dyDescent="0.15">
      <c r="A880" s="134" t="s">
        <v>944</v>
      </c>
      <c r="B880" s="112">
        <v>2946</v>
      </c>
      <c r="C880" s="112">
        <v>2930</v>
      </c>
      <c r="D880" s="112">
        <v>16</v>
      </c>
      <c r="E880" s="112">
        <v>0</v>
      </c>
      <c r="F880" s="112">
        <v>1044</v>
      </c>
      <c r="G880" s="112">
        <v>1021</v>
      </c>
      <c r="H880" s="112">
        <v>24</v>
      </c>
      <c r="I880" s="112">
        <v>0</v>
      </c>
      <c r="J880" s="241">
        <v>0.3543788187372709</v>
      </c>
      <c r="K880" s="241">
        <v>0.3484641638225256</v>
      </c>
      <c r="L880" s="241">
        <v>1.5</v>
      </c>
      <c r="M880" s="241" t="s">
        <v>929</v>
      </c>
    </row>
    <row r="881" spans="1:13" s="63" customFormat="1" ht="36.950000000000003" customHeight="1" x14ac:dyDescent="0.15">
      <c r="A881" s="134" t="s">
        <v>945</v>
      </c>
      <c r="B881" s="112">
        <v>1968</v>
      </c>
      <c r="C881" s="112">
        <v>1954</v>
      </c>
      <c r="D881" s="112">
        <v>14</v>
      </c>
      <c r="E881" s="112">
        <v>0</v>
      </c>
      <c r="F881" s="112">
        <v>996</v>
      </c>
      <c r="G881" s="112">
        <v>979</v>
      </c>
      <c r="H881" s="112">
        <v>17</v>
      </c>
      <c r="I881" s="112">
        <v>0</v>
      </c>
      <c r="J881" s="241">
        <v>0.50609756097560976</v>
      </c>
      <c r="K881" s="241">
        <v>0.50102354145342887</v>
      </c>
      <c r="L881" s="241">
        <v>1.2142857142857142</v>
      </c>
      <c r="M881" s="241" t="s">
        <v>929</v>
      </c>
    </row>
    <row r="882" spans="1:13" s="63" customFormat="1" ht="36.950000000000003" customHeight="1" x14ac:dyDescent="0.15">
      <c r="A882" s="134" t="s">
        <v>932</v>
      </c>
      <c r="B882" s="112">
        <v>978</v>
      </c>
      <c r="C882" s="112">
        <v>976</v>
      </c>
      <c r="D882" s="112">
        <v>2</v>
      </c>
      <c r="E882" s="112">
        <v>0</v>
      </c>
      <c r="F882" s="112">
        <v>49</v>
      </c>
      <c r="G882" s="112">
        <v>42</v>
      </c>
      <c r="H882" s="112">
        <v>7</v>
      </c>
      <c r="I882" s="112">
        <v>0</v>
      </c>
      <c r="J882" s="241">
        <v>5.0102249488752554E-2</v>
      </c>
      <c r="K882" s="241">
        <v>4.3032786885245901E-2</v>
      </c>
      <c r="L882" s="241">
        <v>3.5</v>
      </c>
      <c r="M882" s="241" t="s">
        <v>929</v>
      </c>
    </row>
    <row r="883" spans="1:13" s="63" customFormat="1" ht="21.95" customHeight="1" x14ac:dyDescent="0.15">
      <c r="A883" s="134"/>
      <c r="B883" s="246" t="s">
        <v>938</v>
      </c>
      <c r="C883" s="112"/>
      <c r="D883" s="112"/>
      <c r="E883" s="112"/>
      <c r="F883" s="112"/>
      <c r="G883" s="112"/>
      <c r="H883" s="112"/>
      <c r="I883" s="112"/>
      <c r="J883" s="241"/>
      <c r="K883" s="241" t="s">
        <v>933</v>
      </c>
      <c r="L883" s="241" t="s">
        <v>933</v>
      </c>
      <c r="M883" s="241" t="s">
        <v>933</v>
      </c>
    </row>
    <row r="884" spans="1:13" s="63" customFormat="1" ht="12" customHeight="1" x14ac:dyDescent="0.2">
      <c r="A884" s="134"/>
      <c r="B884" s="245"/>
      <c r="C884" s="112"/>
      <c r="D884" s="112"/>
      <c r="E884" s="112"/>
      <c r="F884" s="112"/>
      <c r="G884" s="112"/>
      <c r="H884" s="112"/>
      <c r="I884" s="112"/>
      <c r="J884" s="241"/>
      <c r="K884" s="241" t="s">
        <v>933</v>
      </c>
      <c r="L884" s="241" t="s">
        <v>933</v>
      </c>
      <c r="M884" s="241" t="s">
        <v>933</v>
      </c>
    </row>
    <row r="885" spans="1:13" s="63" customFormat="1" ht="12" customHeight="1" x14ac:dyDescent="0.15">
      <c r="A885" s="134" t="s">
        <v>418</v>
      </c>
      <c r="B885" s="112">
        <v>14247</v>
      </c>
      <c r="C885" s="112">
        <v>13757</v>
      </c>
      <c r="D885" s="112">
        <v>198</v>
      </c>
      <c r="E885" s="112">
        <v>280</v>
      </c>
      <c r="F885" s="112">
        <v>5685</v>
      </c>
      <c r="G885" s="112">
        <v>5334</v>
      </c>
      <c r="H885" s="112">
        <v>112</v>
      </c>
      <c r="I885" s="112">
        <v>222</v>
      </c>
      <c r="J885" s="241">
        <v>0.39903137502632136</v>
      </c>
      <c r="K885" s="241">
        <v>0.3877298829686705</v>
      </c>
      <c r="L885" s="241">
        <v>0.56565656565656564</v>
      </c>
      <c r="M885" s="241">
        <v>0.79285714285714282</v>
      </c>
    </row>
    <row r="886" spans="1:13" s="63" customFormat="1" ht="12" customHeight="1" x14ac:dyDescent="0.15">
      <c r="A886" s="134" t="s">
        <v>437</v>
      </c>
      <c r="B886" s="112">
        <v>1011</v>
      </c>
      <c r="C886" s="112">
        <v>994</v>
      </c>
      <c r="D886" s="112">
        <v>13</v>
      </c>
      <c r="E886" s="112">
        <v>4</v>
      </c>
      <c r="F886" s="112">
        <v>228</v>
      </c>
      <c r="G886" s="112">
        <v>213</v>
      </c>
      <c r="H886" s="112">
        <v>14</v>
      </c>
      <c r="I886" s="112">
        <v>0</v>
      </c>
      <c r="J886" s="241">
        <v>0.22551928783382788</v>
      </c>
      <c r="K886" s="241">
        <v>0.21428571428571427</v>
      </c>
      <c r="L886" s="241">
        <v>1.0769230769230769</v>
      </c>
      <c r="M886" s="241" t="s">
        <v>929</v>
      </c>
    </row>
    <row r="887" spans="1:13" s="63" customFormat="1" ht="12" customHeight="1" x14ac:dyDescent="0.15">
      <c r="A887" s="134" t="s">
        <v>440</v>
      </c>
      <c r="B887" s="112">
        <v>15802</v>
      </c>
      <c r="C887" s="112">
        <v>13793</v>
      </c>
      <c r="D887" s="112">
        <v>1564</v>
      </c>
      <c r="E887" s="112">
        <v>429</v>
      </c>
      <c r="F887" s="112">
        <v>9410</v>
      </c>
      <c r="G887" s="112">
        <v>7964</v>
      </c>
      <c r="H887" s="112">
        <v>1036</v>
      </c>
      <c r="I887" s="112">
        <v>402</v>
      </c>
      <c r="J887" s="241">
        <v>0.59549424123528671</v>
      </c>
      <c r="K887" s="241">
        <v>0.57739433045747846</v>
      </c>
      <c r="L887" s="241">
        <v>0.66240409207161122</v>
      </c>
      <c r="M887" s="241">
        <v>0.93706293706293708</v>
      </c>
    </row>
    <row r="888" spans="1:13" s="63" customFormat="1" ht="12" customHeight="1" x14ac:dyDescent="0.15">
      <c r="A888" s="134" t="s">
        <v>451</v>
      </c>
      <c r="B888" s="112">
        <v>17917</v>
      </c>
      <c r="C888" s="112">
        <v>17772</v>
      </c>
      <c r="D888" s="112">
        <v>122</v>
      </c>
      <c r="E888" s="112">
        <v>23</v>
      </c>
      <c r="F888" s="112">
        <v>8050</v>
      </c>
      <c r="G888" s="112">
        <v>7899</v>
      </c>
      <c r="H888" s="112">
        <v>139</v>
      </c>
      <c r="I888" s="112">
        <v>12</v>
      </c>
      <c r="J888" s="241">
        <v>0.44929396662387677</v>
      </c>
      <c r="K888" s="241">
        <v>0.44446320054017557</v>
      </c>
      <c r="L888" s="241">
        <v>1.139344262295082</v>
      </c>
      <c r="M888" s="241">
        <v>0.52173913043478259</v>
      </c>
    </row>
    <row r="889" spans="1:13" s="63" customFormat="1" ht="12" customHeight="1" x14ac:dyDescent="0.15">
      <c r="A889" s="134" t="s">
        <v>462</v>
      </c>
      <c r="B889" s="112">
        <v>35283</v>
      </c>
      <c r="C889" s="112">
        <v>33651</v>
      </c>
      <c r="D889" s="112">
        <v>1604</v>
      </c>
      <c r="E889" s="112">
        <v>26</v>
      </c>
      <c r="F889" s="112">
        <v>3161</v>
      </c>
      <c r="G889" s="112">
        <v>2942</v>
      </c>
      <c r="H889" s="112">
        <v>179</v>
      </c>
      <c r="I889" s="112">
        <v>39</v>
      </c>
      <c r="J889" s="241">
        <v>8.9589887481223249E-2</v>
      </c>
      <c r="K889" s="241">
        <v>8.7426822382692934E-2</v>
      </c>
      <c r="L889" s="241">
        <v>0.11159600997506235</v>
      </c>
      <c r="M889" s="241">
        <v>1.5</v>
      </c>
    </row>
    <row r="890" spans="1:13" s="63" customFormat="1" ht="12" customHeight="1" x14ac:dyDescent="0.15">
      <c r="A890" s="134" t="s">
        <v>467</v>
      </c>
      <c r="B890" s="112">
        <v>643</v>
      </c>
      <c r="C890" s="112">
        <v>643</v>
      </c>
      <c r="D890" s="112">
        <v>0</v>
      </c>
      <c r="E890" s="112">
        <v>0</v>
      </c>
      <c r="F890" s="112">
        <v>171</v>
      </c>
      <c r="G890" s="112">
        <v>171</v>
      </c>
      <c r="H890" s="112">
        <v>0</v>
      </c>
      <c r="I890" s="112">
        <v>0</v>
      </c>
      <c r="J890" s="241">
        <v>0.26594090202177295</v>
      </c>
      <c r="K890" s="241">
        <v>0.26594090202177295</v>
      </c>
      <c r="L890" s="241" t="s">
        <v>929</v>
      </c>
      <c r="M890" s="241" t="s">
        <v>929</v>
      </c>
    </row>
    <row r="891" spans="1:13" s="63" customFormat="1" ht="12" customHeight="1" x14ac:dyDescent="0.15">
      <c r="A891" s="134" t="s">
        <v>114</v>
      </c>
      <c r="B891" s="112">
        <v>1568</v>
      </c>
      <c r="C891" s="112">
        <v>1567</v>
      </c>
      <c r="D891" s="112">
        <v>0</v>
      </c>
      <c r="E891" s="112">
        <v>0</v>
      </c>
      <c r="F891" s="112">
        <v>1020</v>
      </c>
      <c r="G891" s="112">
        <v>1020</v>
      </c>
      <c r="H891" s="112">
        <v>0</v>
      </c>
      <c r="I891" s="112">
        <v>0</v>
      </c>
      <c r="J891" s="241">
        <v>0.65051020408163263</v>
      </c>
      <c r="K891" s="241">
        <v>0.65092533503509886</v>
      </c>
      <c r="L891" s="241" t="s">
        <v>929</v>
      </c>
      <c r="M891" s="241" t="s">
        <v>929</v>
      </c>
    </row>
    <row r="892" spans="1:13" s="63" customFormat="1" ht="12" customHeight="1" x14ac:dyDescent="0.15">
      <c r="A892" s="134" t="s">
        <v>474</v>
      </c>
      <c r="B892" s="112">
        <v>13382</v>
      </c>
      <c r="C892" s="112">
        <v>13247</v>
      </c>
      <c r="D892" s="112">
        <v>135</v>
      </c>
      <c r="E892" s="112">
        <v>0</v>
      </c>
      <c r="F892" s="112">
        <v>8911</v>
      </c>
      <c r="G892" s="112">
        <v>8784</v>
      </c>
      <c r="H892" s="112">
        <v>127</v>
      </c>
      <c r="I892" s="112">
        <v>0</v>
      </c>
      <c r="J892" s="241">
        <v>0.66589448512927818</v>
      </c>
      <c r="K892" s="241">
        <v>0.66309353061070431</v>
      </c>
      <c r="L892" s="241">
        <v>0.94074074074074077</v>
      </c>
      <c r="M892" s="241" t="s">
        <v>929</v>
      </c>
    </row>
    <row r="893" spans="1:13" s="63" customFormat="1" ht="12" customHeight="1" x14ac:dyDescent="0.15">
      <c r="A893" s="134" t="s">
        <v>486</v>
      </c>
      <c r="B893" s="112">
        <v>4125</v>
      </c>
      <c r="C893" s="112">
        <v>3950</v>
      </c>
      <c r="D893" s="112">
        <v>102</v>
      </c>
      <c r="E893" s="112">
        <v>65</v>
      </c>
      <c r="F893" s="112">
        <v>3182</v>
      </c>
      <c r="G893" s="112">
        <v>3043</v>
      </c>
      <c r="H893" s="112">
        <v>101</v>
      </c>
      <c r="I893" s="112">
        <v>30</v>
      </c>
      <c r="J893" s="241">
        <v>0.77139393939393941</v>
      </c>
      <c r="K893" s="241">
        <v>0.77037974683544308</v>
      </c>
      <c r="L893" s="241">
        <v>0.99019607843137258</v>
      </c>
      <c r="M893" s="241">
        <v>0.46153846153846156</v>
      </c>
    </row>
    <row r="894" spans="1:13" s="63" customFormat="1" ht="12" customHeight="1" x14ac:dyDescent="0.15">
      <c r="A894" s="134" t="s">
        <v>944</v>
      </c>
      <c r="B894" s="112">
        <v>112086</v>
      </c>
      <c r="C894" s="112">
        <v>107432</v>
      </c>
      <c r="D894" s="112">
        <v>3770</v>
      </c>
      <c r="E894" s="112">
        <v>846</v>
      </c>
      <c r="F894" s="112">
        <v>40357</v>
      </c>
      <c r="G894" s="112">
        <v>37897</v>
      </c>
      <c r="H894" s="112">
        <v>1719</v>
      </c>
      <c r="I894" s="112">
        <v>706</v>
      </c>
      <c r="J894" s="241">
        <v>0.36005388719376191</v>
      </c>
      <c r="K894" s="241">
        <v>0.35275336957331149</v>
      </c>
      <c r="L894" s="241">
        <v>0.45596816976127319</v>
      </c>
      <c r="M894" s="241">
        <v>0.83451536643026003</v>
      </c>
    </row>
    <row r="895" spans="1:13" s="63" customFormat="1" ht="36.75" customHeight="1" x14ac:dyDescent="0.15">
      <c r="A895" s="134" t="s">
        <v>945</v>
      </c>
      <c r="B895" s="112">
        <v>76046</v>
      </c>
      <c r="C895" s="112">
        <v>73046</v>
      </c>
      <c r="D895" s="112">
        <v>2144</v>
      </c>
      <c r="E895" s="112">
        <v>820</v>
      </c>
      <c r="F895" s="112">
        <v>37182</v>
      </c>
      <c r="G895" s="112">
        <v>34942</v>
      </c>
      <c r="H895" s="112">
        <v>1539</v>
      </c>
      <c r="I895" s="112">
        <v>668</v>
      </c>
      <c r="J895" s="241">
        <v>0.48894090418956948</v>
      </c>
      <c r="K895" s="241">
        <v>0.47835610437258713</v>
      </c>
      <c r="L895" s="241">
        <v>0.71781716417910446</v>
      </c>
      <c r="M895" s="241">
        <v>0.81463414634146336</v>
      </c>
    </row>
    <row r="896" spans="1:13" s="63" customFormat="1" ht="36.75" customHeight="1" x14ac:dyDescent="0.15">
      <c r="A896" s="134" t="s">
        <v>932</v>
      </c>
      <c r="B896" s="112">
        <v>36039</v>
      </c>
      <c r="C896" s="112">
        <v>34386</v>
      </c>
      <c r="D896" s="112">
        <v>1626</v>
      </c>
      <c r="E896" s="112">
        <v>26</v>
      </c>
      <c r="F896" s="112">
        <v>3176</v>
      </c>
      <c r="G896" s="112">
        <v>2955</v>
      </c>
      <c r="H896" s="112">
        <v>180</v>
      </c>
      <c r="I896" s="112">
        <v>39</v>
      </c>
      <c r="J896" s="241">
        <v>8.8126751574682985E-2</v>
      </c>
      <c r="K896" s="241">
        <v>8.593613679986041E-2</v>
      </c>
      <c r="L896" s="241">
        <v>0.11070110701107011</v>
      </c>
      <c r="M896" s="241">
        <v>1.5</v>
      </c>
    </row>
    <row r="897" spans="1:13" s="63" customFormat="1" ht="27" customHeight="1" x14ac:dyDescent="0.15">
      <c r="A897" s="134"/>
      <c r="B897" s="243" t="s">
        <v>507</v>
      </c>
      <c r="C897" s="112"/>
      <c r="D897" s="112"/>
      <c r="E897" s="112"/>
      <c r="F897" s="112"/>
      <c r="G897" s="112"/>
      <c r="H897" s="112"/>
      <c r="I897" s="112"/>
      <c r="J897" s="241"/>
      <c r="K897" s="241" t="s">
        <v>933</v>
      </c>
      <c r="L897" s="241" t="s">
        <v>933</v>
      </c>
      <c r="M897" s="241" t="s">
        <v>933</v>
      </c>
    </row>
    <row r="898" spans="1:13" s="63" customFormat="1" ht="21.95" customHeight="1" x14ac:dyDescent="0.15">
      <c r="A898" s="134"/>
      <c r="B898" s="243" t="s">
        <v>117</v>
      </c>
      <c r="C898" s="112"/>
      <c r="D898" s="112"/>
      <c r="E898" s="112"/>
      <c r="F898" s="112"/>
      <c r="G898" s="112"/>
      <c r="H898" s="112"/>
      <c r="I898" s="112"/>
      <c r="J898" s="241"/>
      <c r="K898" s="241" t="s">
        <v>933</v>
      </c>
      <c r="L898" s="241" t="s">
        <v>933</v>
      </c>
      <c r="M898" s="241" t="s">
        <v>933</v>
      </c>
    </row>
    <row r="899" spans="1:13" s="63" customFormat="1" ht="12" customHeight="1" x14ac:dyDescent="0.15">
      <c r="A899" s="134"/>
      <c r="B899" s="244"/>
      <c r="C899" s="112"/>
      <c r="D899" s="112"/>
      <c r="E899" s="112"/>
      <c r="F899" s="112"/>
      <c r="G899" s="112"/>
      <c r="H899" s="112"/>
      <c r="I899" s="112"/>
      <c r="J899" s="241"/>
      <c r="K899" s="241" t="s">
        <v>933</v>
      </c>
      <c r="L899" s="241" t="s">
        <v>933</v>
      </c>
      <c r="M899" s="241" t="s">
        <v>933</v>
      </c>
    </row>
    <row r="900" spans="1:13" s="63" customFormat="1" ht="12" customHeight="1" x14ac:dyDescent="0.15">
      <c r="A900" s="134" t="s">
        <v>418</v>
      </c>
      <c r="B900" s="112">
        <v>1870</v>
      </c>
      <c r="C900" s="112">
        <v>1803</v>
      </c>
      <c r="D900" s="112">
        <v>26</v>
      </c>
      <c r="E900" s="112">
        <v>42</v>
      </c>
      <c r="F900" s="112">
        <v>743</v>
      </c>
      <c r="G900" s="112">
        <v>700</v>
      </c>
      <c r="H900" s="112">
        <v>9</v>
      </c>
      <c r="I900" s="112">
        <v>35</v>
      </c>
      <c r="J900" s="241">
        <v>0.39732620320855616</v>
      </c>
      <c r="K900" s="241">
        <v>0.38824181919023848</v>
      </c>
      <c r="L900" s="241">
        <v>0.34615384615384615</v>
      </c>
      <c r="M900" s="241">
        <v>0.83333333333333337</v>
      </c>
    </row>
    <row r="901" spans="1:13" s="63" customFormat="1" ht="12" customHeight="1" x14ac:dyDescent="0.15">
      <c r="A901" s="134" t="s">
        <v>437</v>
      </c>
      <c r="B901" s="112">
        <v>130</v>
      </c>
      <c r="C901" s="112">
        <v>130</v>
      </c>
      <c r="D901" s="112">
        <v>0</v>
      </c>
      <c r="E901" s="112">
        <v>0</v>
      </c>
      <c r="F901" s="112">
        <v>31</v>
      </c>
      <c r="G901" s="112">
        <v>31</v>
      </c>
      <c r="H901" s="112">
        <v>0</v>
      </c>
      <c r="I901" s="112">
        <v>0</v>
      </c>
      <c r="J901" s="241">
        <v>0.23846153846153847</v>
      </c>
      <c r="K901" s="241">
        <v>0.23846153846153847</v>
      </c>
      <c r="L901" s="241" t="s">
        <v>929</v>
      </c>
      <c r="M901" s="241" t="s">
        <v>929</v>
      </c>
    </row>
    <row r="902" spans="1:13" s="63" customFormat="1" ht="12" customHeight="1" x14ac:dyDescent="0.15">
      <c r="A902" s="134" t="s">
        <v>440</v>
      </c>
      <c r="B902" s="112">
        <v>3665</v>
      </c>
      <c r="C902" s="112">
        <v>3488</v>
      </c>
      <c r="D902" s="112">
        <v>152</v>
      </c>
      <c r="E902" s="112">
        <v>25</v>
      </c>
      <c r="F902" s="112">
        <v>1737</v>
      </c>
      <c r="G902" s="112">
        <v>1597</v>
      </c>
      <c r="H902" s="112">
        <v>96</v>
      </c>
      <c r="I902" s="112">
        <v>44</v>
      </c>
      <c r="J902" s="241">
        <v>0.47394270122783083</v>
      </c>
      <c r="K902" s="241">
        <v>0.45785550458715596</v>
      </c>
      <c r="L902" s="241">
        <v>0.63157894736842102</v>
      </c>
      <c r="M902" s="241">
        <v>1.76</v>
      </c>
    </row>
    <row r="903" spans="1:13" s="63" customFormat="1" ht="12" customHeight="1" x14ac:dyDescent="0.15">
      <c r="A903" s="134" t="s">
        <v>451</v>
      </c>
      <c r="B903" s="112">
        <v>2737</v>
      </c>
      <c r="C903" s="112">
        <v>2717</v>
      </c>
      <c r="D903" s="112">
        <v>20</v>
      </c>
      <c r="E903" s="112">
        <v>0</v>
      </c>
      <c r="F903" s="112">
        <v>1280</v>
      </c>
      <c r="G903" s="112">
        <v>1263</v>
      </c>
      <c r="H903" s="112">
        <v>17</v>
      </c>
      <c r="I903" s="112">
        <v>0</v>
      </c>
      <c r="J903" s="241">
        <v>0.46766532700036534</v>
      </c>
      <c r="K903" s="241">
        <v>0.46485093853514908</v>
      </c>
      <c r="L903" s="241">
        <v>0.85</v>
      </c>
      <c r="M903" s="241" t="s">
        <v>929</v>
      </c>
    </row>
    <row r="904" spans="1:13" s="63" customFormat="1" ht="12" customHeight="1" x14ac:dyDescent="0.15">
      <c r="A904" s="134" t="s">
        <v>462</v>
      </c>
      <c r="B904" s="112">
        <v>5581</v>
      </c>
      <c r="C904" s="112">
        <v>5574</v>
      </c>
      <c r="D904" s="112">
        <v>3</v>
      </c>
      <c r="E904" s="112">
        <v>4</v>
      </c>
      <c r="F904" s="112">
        <v>427</v>
      </c>
      <c r="G904" s="112">
        <v>418</v>
      </c>
      <c r="H904" s="112">
        <v>4</v>
      </c>
      <c r="I904" s="112">
        <v>6</v>
      </c>
      <c r="J904" s="241">
        <v>7.6509586095681772E-2</v>
      </c>
      <c r="K904" s="241">
        <v>7.4991029781126664E-2</v>
      </c>
      <c r="L904" s="241">
        <v>1.3333333333333333</v>
      </c>
      <c r="M904" s="241">
        <v>1.5</v>
      </c>
    </row>
    <row r="905" spans="1:13" s="63" customFormat="1" ht="12" customHeight="1" x14ac:dyDescent="0.15">
      <c r="A905" s="134" t="s">
        <v>114</v>
      </c>
      <c r="B905" s="112">
        <v>318</v>
      </c>
      <c r="C905" s="112">
        <v>318</v>
      </c>
      <c r="D905" s="112">
        <v>0</v>
      </c>
      <c r="E905" s="112">
        <v>0</v>
      </c>
      <c r="F905" s="112">
        <v>156</v>
      </c>
      <c r="G905" s="112">
        <v>156</v>
      </c>
      <c r="H905" s="112">
        <v>0</v>
      </c>
      <c r="I905" s="112">
        <v>0</v>
      </c>
      <c r="J905" s="241">
        <v>0.49056603773584906</v>
      </c>
      <c r="K905" s="241">
        <v>0.49056603773584906</v>
      </c>
      <c r="L905" s="241" t="s">
        <v>929</v>
      </c>
      <c r="M905" s="241" t="s">
        <v>929</v>
      </c>
    </row>
    <row r="906" spans="1:13" s="63" customFormat="1" ht="12" customHeight="1" x14ac:dyDescent="0.15">
      <c r="A906" s="134" t="s">
        <v>474</v>
      </c>
      <c r="B906" s="112">
        <v>2478</v>
      </c>
      <c r="C906" s="112">
        <v>2459</v>
      </c>
      <c r="D906" s="112">
        <v>19</v>
      </c>
      <c r="E906" s="112">
        <v>0</v>
      </c>
      <c r="F906" s="112">
        <v>1499</v>
      </c>
      <c r="G906" s="112">
        <v>1488</v>
      </c>
      <c r="H906" s="112">
        <v>11</v>
      </c>
      <c r="I906" s="112">
        <v>0</v>
      </c>
      <c r="J906" s="241">
        <v>0.6049233252623083</v>
      </c>
      <c r="K906" s="241">
        <v>0.60512403416022775</v>
      </c>
      <c r="L906" s="241">
        <v>0.57894736842105265</v>
      </c>
      <c r="M906" s="241" t="s">
        <v>929</v>
      </c>
    </row>
    <row r="907" spans="1:13" s="63" customFormat="1" ht="12" customHeight="1" x14ac:dyDescent="0.15">
      <c r="A907" s="134" t="s">
        <v>486</v>
      </c>
      <c r="B907" s="112">
        <v>544</v>
      </c>
      <c r="C907" s="112">
        <v>516</v>
      </c>
      <c r="D907" s="112">
        <v>28</v>
      </c>
      <c r="E907" s="112">
        <v>1</v>
      </c>
      <c r="F907" s="112">
        <v>474</v>
      </c>
      <c r="G907" s="112">
        <v>453</v>
      </c>
      <c r="H907" s="112">
        <v>20</v>
      </c>
      <c r="I907" s="112">
        <v>1</v>
      </c>
      <c r="J907" s="241">
        <v>0.87132352941176472</v>
      </c>
      <c r="K907" s="241">
        <v>0.87790697674418605</v>
      </c>
      <c r="L907" s="241">
        <v>0.7142857142857143</v>
      </c>
      <c r="M907" s="241">
        <v>1</v>
      </c>
    </row>
    <row r="908" spans="1:13" s="63" customFormat="1" ht="12" customHeight="1" x14ac:dyDescent="0.15">
      <c r="A908" s="134" t="s">
        <v>944</v>
      </c>
      <c r="B908" s="112">
        <v>18468</v>
      </c>
      <c r="C908" s="112">
        <v>18145</v>
      </c>
      <c r="D908" s="112">
        <v>250</v>
      </c>
      <c r="E908" s="112">
        <v>72</v>
      </c>
      <c r="F908" s="112">
        <v>6410</v>
      </c>
      <c r="G908" s="112">
        <v>6165</v>
      </c>
      <c r="H908" s="112">
        <v>159</v>
      </c>
      <c r="I908" s="112">
        <v>85</v>
      </c>
      <c r="J908" s="241">
        <v>0.34708685293480618</v>
      </c>
      <c r="K908" s="241">
        <v>0.33976302011573434</v>
      </c>
      <c r="L908" s="241">
        <v>0.63600000000000001</v>
      </c>
      <c r="M908" s="241">
        <v>1.1805555555555556</v>
      </c>
    </row>
    <row r="909" spans="1:13" s="63" customFormat="1" ht="36.950000000000003" customHeight="1" x14ac:dyDescent="0.15">
      <c r="A909" s="134" t="s">
        <v>945</v>
      </c>
      <c r="B909" s="112">
        <v>12800</v>
      </c>
      <c r="C909" s="112">
        <v>12483</v>
      </c>
      <c r="D909" s="112">
        <v>247</v>
      </c>
      <c r="E909" s="112">
        <v>69</v>
      </c>
      <c r="F909" s="112">
        <v>5983</v>
      </c>
      <c r="G909" s="112">
        <v>5747</v>
      </c>
      <c r="H909" s="112">
        <v>156</v>
      </c>
      <c r="I909" s="112">
        <v>80</v>
      </c>
      <c r="J909" s="241">
        <v>0.46742187499999999</v>
      </c>
      <c r="K909" s="241">
        <v>0.46038612513017702</v>
      </c>
      <c r="L909" s="241">
        <v>0.63157894736842102</v>
      </c>
      <c r="M909" s="241">
        <v>1.1594202898550725</v>
      </c>
    </row>
    <row r="910" spans="1:13" s="63" customFormat="1" ht="36.950000000000003" customHeight="1" x14ac:dyDescent="0.15">
      <c r="A910" s="134" t="s">
        <v>932</v>
      </c>
      <c r="B910" s="112">
        <v>5668</v>
      </c>
      <c r="C910" s="112">
        <v>5662</v>
      </c>
      <c r="D910" s="112">
        <v>3</v>
      </c>
      <c r="E910" s="112">
        <v>4</v>
      </c>
      <c r="F910" s="112">
        <v>427</v>
      </c>
      <c r="G910" s="112">
        <v>418</v>
      </c>
      <c r="H910" s="112">
        <v>4</v>
      </c>
      <c r="I910" s="112">
        <v>6</v>
      </c>
      <c r="J910" s="241">
        <v>7.5335215243472128E-2</v>
      </c>
      <c r="K910" s="241">
        <v>7.3825503355704702E-2</v>
      </c>
      <c r="L910" s="241">
        <v>1.3333333333333333</v>
      </c>
      <c r="M910" s="241">
        <v>1.5</v>
      </c>
    </row>
    <row r="911" spans="1:13" s="63" customFormat="1" ht="12" customHeight="1" x14ac:dyDescent="0.15">
      <c r="A911" s="134"/>
      <c r="B911" s="112"/>
      <c r="C911" s="112"/>
      <c r="D911" s="112"/>
      <c r="E911" s="112"/>
      <c r="F911" s="112"/>
      <c r="G911" s="112"/>
      <c r="H911" s="112"/>
      <c r="I911" s="112"/>
      <c r="J911" s="241"/>
      <c r="K911" s="241"/>
      <c r="L911" s="241"/>
      <c r="M911" s="241"/>
    </row>
    <row r="912" spans="1:13" s="63" customFormat="1" ht="12" customHeight="1" x14ac:dyDescent="0.15">
      <c r="A912" s="134"/>
      <c r="B912" s="112"/>
      <c r="C912" s="112"/>
      <c r="D912" s="112"/>
      <c r="E912" s="112"/>
      <c r="F912" s="112"/>
      <c r="G912" s="112"/>
      <c r="H912" s="112"/>
      <c r="I912" s="112"/>
      <c r="J912" s="241"/>
      <c r="K912" s="241"/>
      <c r="L912" s="241"/>
      <c r="M912" s="241"/>
    </row>
    <row r="913" spans="1:13" s="63" customFormat="1" ht="12" customHeight="1" x14ac:dyDescent="0.15">
      <c r="A913" s="134"/>
      <c r="B913" s="112"/>
      <c r="C913" s="112"/>
      <c r="D913" s="112"/>
      <c r="E913" s="112"/>
      <c r="F913" s="112"/>
      <c r="G913" s="112"/>
      <c r="H913" s="112"/>
      <c r="I913" s="112"/>
      <c r="J913" s="241"/>
      <c r="K913" s="241"/>
      <c r="L913" s="241"/>
      <c r="M913" s="241"/>
    </row>
    <row r="914" spans="1:13" s="63" customFormat="1" ht="12" customHeight="1" x14ac:dyDescent="0.15">
      <c r="A914" s="238" t="s">
        <v>934</v>
      </c>
      <c r="B914" s="112"/>
      <c r="C914" s="112"/>
      <c r="D914" s="112"/>
      <c r="E914" s="112"/>
      <c r="F914" s="112"/>
      <c r="G914" s="112"/>
      <c r="H914" s="112"/>
      <c r="I914" s="112"/>
      <c r="J914" s="241"/>
      <c r="K914" s="241"/>
      <c r="L914" s="241"/>
      <c r="M914" s="241"/>
    </row>
    <row r="915" spans="1:13" s="63" customFormat="1" ht="12" customHeight="1" x14ac:dyDescent="0.15">
      <c r="A915" s="242" t="s">
        <v>946</v>
      </c>
      <c r="B915" s="112"/>
      <c r="C915" s="112"/>
      <c r="D915" s="112"/>
      <c r="E915" s="112"/>
      <c r="F915" s="112"/>
      <c r="G915" s="112"/>
      <c r="H915" s="112"/>
      <c r="I915" s="112"/>
      <c r="J915" s="241"/>
      <c r="K915" s="241"/>
      <c r="L915" s="241"/>
      <c r="M915" s="241"/>
    </row>
    <row r="916" spans="1:13" s="63" customFormat="1" ht="12" customHeight="1" x14ac:dyDescent="0.15">
      <c r="A916" s="134" t="s">
        <v>947</v>
      </c>
      <c r="B916" s="112"/>
      <c r="C916" s="112"/>
      <c r="D916" s="112"/>
      <c r="E916" s="112"/>
      <c r="F916" s="112"/>
      <c r="G916" s="112"/>
      <c r="H916" s="112"/>
      <c r="I916" s="112"/>
      <c r="J916" s="241"/>
      <c r="K916" s="241"/>
      <c r="L916" s="241"/>
      <c r="M916" s="241"/>
    </row>
    <row r="917" spans="1:13" s="63" customFormat="1" ht="12" customHeight="1" x14ac:dyDescent="0.15">
      <c r="A917" s="134"/>
      <c r="B917" s="112"/>
      <c r="C917" s="112"/>
      <c r="D917" s="112"/>
      <c r="E917" s="112"/>
      <c r="F917" s="112"/>
      <c r="G917" s="112"/>
      <c r="H917" s="112"/>
      <c r="I917" s="112"/>
      <c r="J917" s="241"/>
      <c r="K917" s="241"/>
      <c r="L917" s="241"/>
      <c r="M917" s="241"/>
    </row>
    <row r="918" spans="1:13" s="63" customFormat="1" ht="12" customHeight="1" x14ac:dyDescent="0.15">
      <c r="A918" s="134"/>
      <c r="B918" s="112"/>
      <c r="C918" s="112"/>
      <c r="D918" s="112"/>
      <c r="E918" s="112"/>
      <c r="F918" s="112"/>
      <c r="G918" s="112"/>
      <c r="H918" s="112"/>
      <c r="I918" s="112"/>
      <c r="J918" s="241"/>
      <c r="K918" s="241"/>
      <c r="L918" s="241"/>
      <c r="M918" s="241"/>
    </row>
    <row r="919" spans="1:13" s="63" customFormat="1" ht="12" customHeight="1" x14ac:dyDescent="0.15">
      <c r="A919" s="136" t="s">
        <v>73</v>
      </c>
      <c r="B919" s="112"/>
      <c r="C919" s="112"/>
      <c r="D919" s="112"/>
      <c r="E919" s="112"/>
      <c r="F919" s="112"/>
      <c r="G919" s="112"/>
      <c r="H919" s="112"/>
      <c r="I919" s="112"/>
      <c r="J919" s="241"/>
      <c r="K919" s="241"/>
      <c r="L919" s="241"/>
      <c r="M919" s="241"/>
    </row>
    <row r="920" spans="1:13" s="63" customFormat="1" ht="27" customHeight="1" x14ac:dyDescent="0.15">
      <c r="A920" s="134"/>
      <c r="B920" s="243" t="s">
        <v>507</v>
      </c>
      <c r="C920" s="112"/>
      <c r="D920" s="112"/>
      <c r="E920" s="112"/>
      <c r="F920" s="112"/>
      <c r="G920" s="112"/>
      <c r="H920" s="112"/>
      <c r="I920" s="112"/>
      <c r="J920" s="241"/>
      <c r="K920" s="241"/>
      <c r="L920" s="241"/>
      <c r="M920" s="241"/>
    </row>
    <row r="921" spans="1:13" s="63" customFormat="1" ht="21.95" customHeight="1" x14ac:dyDescent="0.15">
      <c r="A921" s="134"/>
      <c r="B921" s="243" t="s">
        <v>118</v>
      </c>
      <c r="C921" s="112"/>
      <c r="D921" s="112"/>
      <c r="E921" s="112"/>
      <c r="F921" s="112"/>
      <c r="G921" s="112"/>
      <c r="H921" s="112"/>
      <c r="I921" s="112"/>
      <c r="J921" s="241"/>
      <c r="K921" s="241" t="s">
        <v>933</v>
      </c>
      <c r="L921" s="241" t="s">
        <v>933</v>
      </c>
      <c r="M921" s="241" t="s">
        <v>933</v>
      </c>
    </row>
    <row r="922" spans="1:13" s="63" customFormat="1" ht="12" customHeight="1" x14ac:dyDescent="0.2">
      <c r="A922" s="134"/>
      <c r="B922" s="245"/>
      <c r="C922" s="112"/>
      <c r="D922" s="112"/>
      <c r="E922" s="112"/>
      <c r="F922" s="112"/>
      <c r="G922" s="112"/>
      <c r="H922" s="112"/>
      <c r="I922" s="112"/>
      <c r="J922" s="241"/>
      <c r="K922" s="241" t="s">
        <v>933</v>
      </c>
      <c r="L922" s="241" t="s">
        <v>933</v>
      </c>
      <c r="M922" s="241" t="s">
        <v>933</v>
      </c>
    </row>
    <row r="923" spans="1:13" s="63" customFormat="1" ht="12" customHeight="1" x14ac:dyDescent="0.15">
      <c r="A923" s="134" t="s">
        <v>418</v>
      </c>
      <c r="B923" s="112">
        <v>2558</v>
      </c>
      <c r="C923" s="112">
        <v>2360</v>
      </c>
      <c r="D923" s="112">
        <v>46</v>
      </c>
      <c r="E923" s="112">
        <v>152</v>
      </c>
      <c r="F923" s="112">
        <v>826</v>
      </c>
      <c r="G923" s="112">
        <v>713</v>
      </c>
      <c r="H923" s="112">
        <v>24</v>
      </c>
      <c r="I923" s="112">
        <v>89</v>
      </c>
      <c r="J923" s="241">
        <v>0.32290852228303363</v>
      </c>
      <c r="K923" s="241">
        <v>0.30211864406779659</v>
      </c>
      <c r="L923" s="241">
        <v>0.52173913043478259</v>
      </c>
      <c r="M923" s="241">
        <v>0.58552631578947367</v>
      </c>
    </row>
    <row r="924" spans="1:13" s="63" customFormat="1" ht="12" customHeight="1" x14ac:dyDescent="0.15">
      <c r="A924" s="134" t="s">
        <v>437</v>
      </c>
      <c r="B924" s="112">
        <v>165</v>
      </c>
      <c r="C924" s="112">
        <v>154</v>
      </c>
      <c r="D924" s="112">
        <v>7</v>
      </c>
      <c r="E924" s="112">
        <v>4</v>
      </c>
      <c r="F924" s="112">
        <v>26</v>
      </c>
      <c r="G924" s="112">
        <v>20</v>
      </c>
      <c r="H924" s="112">
        <v>6</v>
      </c>
      <c r="I924" s="112">
        <v>0</v>
      </c>
      <c r="J924" s="241">
        <v>0.15757575757575756</v>
      </c>
      <c r="K924" s="241">
        <v>0.12987012987012986</v>
      </c>
      <c r="L924" s="241">
        <v>0.8571428571428571</v>
      </c>
      <c r="M924" s="241" t="s">
        <v>929</v>
      </c>
    </row>
    <row r="925" spans="1:13" s="63" customFormat="1" ht="12" customHeight="1" x14ac:dyDescent="0.15">
      <c r="A925" s="134" t="s">
        <v>440</v>
      </c>
      <c r="B925" s="112">
        <v>2755</v>
      </c>
      <c r="C925" s="112">
        <v>2467</v>
      </c>
      <c r="D925" s="112">
        <v>139</v>
      </c>
      <c r="E925" s="112">
        <v>143</v>
      </c>
      <c r="F925" s="112">
        <v>1401</v>
      </c>
      <c r="G925" s="112">
        <v>1219</v>
      </c>
      <c r="H925" s="112">
        <v>85</v>
      </c>
      <c r="I925" s="112">
        <v>96</v>
      </c>
      <c r="J925" s="241">
        <v>0.50852994555353903</v>
      </c>
      <c r="K925" s="241">
        <v>0.49412241588974465</v>
      </c>
      <c r="L925" s="241">
        <v>0.61151079136690645</v>
      </c>
      <c r="M925" s="241">
        <v>0.67132867132867136</v>
      </c>
    </row>
    <row r="926" spans="1:13" s="63" customFormat="1" ht="12" customHeight="1" x14ac:dyDescent="0.15">
      <c r="A926" s="134" t="s">
        <v>451</v>
      </c>
      <c r="B926" s="112">
        <v>3180</v>
      </c>
      <c r="C926" s="112">
        <v>3156</v>
      </c>
      <c r="D926" s="112">
        <v>0</v>
      </c>
      <c r="E926" s="112">
        <v>23</v>
      </c>
      <c r="F926" s="112">
        <v>1181</v>
      </c>
      <c r="G926" s="112">
        <v>1169</v>
      </c>
      <c r="H926" s="112">
        <v>0</v>
      </c>
      <c r="I926" s="112">
        <v>12</v>
      </c>
      <c r="J926" s="241">
        <v>0.37138364779874211</v>
      </c>
      <c r="K926" s="241">
        <v>0.37040557667934093</v>
      </c>
      <c r="L926" s="241" t="s">
        <v>929</v>
      </c>
      <c r="M926" s="241">
        <v>0.52173913043478259</v>
      </c>
    </row>
    <row r="927" spans="1:13" s="63" customFormat="1" ht="12" customHeight="1" x14ac:dyDescent="0.15">
      <c r="A927" s="134" t="s">
        <v>462</v>
      </c>
      <c r="B927" s="112">
        <v>5900</v>
      </c>
      <c r="C927" s="112">
        <v>5886</v>
      </c>
      <c r="D927" s="112">
        <v>7</v>
      </c>
      <c r="E927" s="112">
        <v>6</v>
      </c>
      <c r="F927" s="112">
        <v>596</v>
      </c>
      <c r="G927" s="112">
        <v>578</v>
      </c>
      <c r="H927" s="112">
        <v>6</v>
      </c>
      <c r="I927" s="112">
        <v>12</v>
      </c>
      <c r="J927" s="241">
        <v>0.10101694915254238</v>
      </c>
      <c r="K927" s="241">
        <v>9.8199116547740398E-2</v>
      </c>
      <c r="L927" s="241">
        <v>0.8571428571428571</v>
      </c>
      <c r="M927" s="241">
        <v>2</v>
      </c>
    </row>
    <row r="928" spans="1:13" s="63" customFormat="1" ht="12" customHeight="1" x14ac:dyDescent="0.15">
      <c r="A928" s="134" t="s">
        <v>467</v>
      </c>
      <c r="B928" s="112">
        <v>148</v>
      </c>
      <c r="C928" s="112">
        <v>148</v>
      </c>
      <c r="D928" s="112">
        <v>0</v>
      </c>
      <c r="E928" s="112">
        <v>0</v>
      </c>
      <c r="F928" s="112">
        <v>35</v>
      </c>
      <c r="G928" s="112">
        <v>35</v>
      </c>
      <c r="H928" s="112">
        <v>0</v>
      </c>
      <c r="I928" s="112">
        <v>0</v>
      </c>
      <c r="J928" s="241">
        <v>0.23648648648648649</v>
      </c>
      <c r="K928" s="241">
        <v>0.23648648648648649</v>
      </c>
      <c r="L928" s="241" t="s">
        <v>929</v>
      </c>
      <c r="M928" s="241" t="s">
        <v>929</v>
      </c>
    </row>
    <row r="929" spans="1:13" s="63" customFormat="1" ht="12" customHeight="1" x14ac:dyDescent="0.15">
      <c r="A929" s="134" t="s">
        <v>114</v>
      </c>
      <c r="B929" s="112">
        <v>257</v>
      </c>
      <c r="C929" s="112">
        <v>257</v>
      </c>
      <c r="D929" s="112">
        <v>0</v>
      </c>
      <c r="E929" s="112">
        <v>0</v>
      </c>
      <c r="F929" s="112">
        <v>131</v>
      </c>
      <c r="G929" s="112">
        <v>131</v>
      </c>
      <c r="H929" s="112">
        <v>0</v>
      </c>
      <c r="I929" s="112">
        <v>0</v>
      </c>
      <c r="J929" s="241">
        <v>0.50972762645914393</v>
      </c>
      <c r="K929" s="241">
        <v>0.50972762645914393</v>
      </c>
      <c r="L929" s="241" t="s">
        <v>929</v>
      </c>
      <c r="M929" s="241" t="s">
        <v>929</v>
      </c>
    </row>
    <row r="930" spans="1:13" s="63" customFormat="1" ht="12" customHeight="1" x14ac:dyDescent="0.15">
      <c r="A930" s="134" t="s">
        <v>474</v>
      </c>
      <c r="B930" s="112">
        <v>1926</v>
      </c>
      <c r="C930" s="112">
        <v>1926</v>
      </c>
      <c r="D930" s="112">
        <v>0</v>
      </c>
      <c r="E930" s="112">
        <v>0</v>
      </c>
      <c r="F930" s="112">
        <v>1332</v>
      </c>
      <c r="G930" s="112">
        <v>1332</v>
      </c>
      <c r="H930" s="112">
        <v>0</v>
      </c>
      <c r="I930" s="112">
        <v>0</v>
      </c>
      <c r="J930" s="241">
        <v>0.69158878504672894</v>
      </c>
      <c r="K930" s="241">
        <v>0.69158878504672894</v>
      </c>
      <c r="L930" s="241" t="s">
        <v>929</v>
      </c>
      <c r="M930" s="241" t="s">
        <v>929</v>
      </c>
    </row>
    <row r="931" spans="1:13" s="63" customFormat="1" ht="12" customHeight="1" x14ac:dyDescent="0.15">
      <c r="A931" s="134" t="s">
        <v>486</v>
      </c>
      <c r="B931" s="112">
        <v>677</v>
      </c>
      <c r="C931" s="112">
        <v>628</v>
      </c>
      <c r="D931" s="112">
        <v>6</v>
      </c>
      <c r="E931" s="112">
        <v>44</v>
      </c>
      <c r="F931" s="112">
        <v>327</v>
      </c>
      <c r="G931" s="112">
        <v>307</v>
      </c>
      <c r="H931" s="112">
        <v>4</v>
      </c>
      <c r="I931" s="112">
        <v>16</v>
      </c>
      <c r="J931" s="241">
        <v>0.48301329394386999</v>
      </c>
      <c r="K931" s="241">
        <v>0.48885350318471338</v>
      </c>
      <c r="L931" s="241">
        <v>0.66666666666666663</v>
      </c>
      <c r="M931" s="241">
        <v>0.36363636363636365</v>
      </c>
    </row>
    <row r="932" spans="1:13" s="63" customFormat="1" ht="12" customHeight="1" x14ac:dyDescent="0.15">
      <c r="A932" s="134" t="s">
        <v>944</v>
      </c>
      <c r="B932" s="112">
        <v>18681</v>
      </c>
      <c r="C932" s="112">
        <v>18080</v>
      </c>
      <c r="D932" s="112">
        <v>205</v>
      </c>
      <c r="E932" s="112">
        <v>389</v>
      </c>
      <c r="F932" s="112">
        <v>5983</v>
      </c>
      <c r="G932" s="112">
        <v>5631</v>
      </c>
      <c r="H932" s="112">
        <v>126</v>
      </c>
      <c r="I932" s="112">
        <v>226</v>
      </c>
      <c r="J932" s="241">
        <v>0.3202719340506397</v>
      </c>
      <c r="K932" s="241">
        <v>0.31144911504424777</v>
      </c>
      <c r="L932" s="241">
        <v>0.61463414634146341</v>
      </c>
      <c r="M932" s="241">
        <v>0.58097686375321334</v>
      </c>
    </row>
    <row r="933" spans="1:13" s="63" customFormat="1" ht="36.950000000000003" customHeight="1" x14ac:dyDescent="0.15">
      <c r="A933" s="134" t="s">
        <v>945</v>
      </c>
      <c r="B933" s="112">
        <v>12761</v>
      </c>
      <c r="C933" s="112">
        <v>12172</v>
      </c>
      <c r="D933" s="112">
        <v>198</v>
      </c>
      <c r="E933" s="112">
        <v>383</v>
      </c>
      <c r="F933" s="112">
        <v>5387</v>
      </c>
      <c r="G933" s="112">
        <v>5052</v>
      </c>
      <c r="H933" s="112">
        <v>120</v>
      </c>
      <c r="I933" s="112">
        <v>214</v>
      </c>
      <c r="J933" s="241">
        <v>0.42214559987461797</v>
      </c>
      <c r="K933" s="241">
        <v>0.4150509365757476</v>
      </c>
      <c r="L933" s="241">
        <v>0.60606060606060608</v>
      </c>
      <c r="M933" s="241">
        <v>0.55874673629242821</v>
      </c>
    </row>
    <row r="934" spans="1:13" s="63" customFormat="1" ht="36.950000000000003" customHeight="1" x14ac:dyDescent="0.15">
      <c r="A934" s="134" t="s">
        <v>932</v>
      </c>
      <c r="B934" s="112">
        <v>5921</v>
      </c>
      <c r="C934" s="112">
        <v>5908</v>
      </c>
      <c r="D934" s="112">
        <v>7</v>
      </c>
      <c r="E934" s="112">
        <v>6</v>
      </c>
      <c r="F934" s="112">
        <v>597</v>
      </c>
      <c r="G934" s="112">
        <v>579</v>
      </c>
      <c r="H934" s="112">
        <v>6</v>
      </c>
      <c r="I934" s="112">
        <v>12</v>
      </c>
      <c r="J934" s="241">
        <v>0.10082756291167033</v>
      </c>
      <c r="K934" s="241">
        <v>9.8002708192281657E-2</v>
      </c>
      <c r="L934" s="241">
        <v>0.8571428571428571</v>
      </c>
      <c r="M934" s="241">
        <v>2</v>
      </c>
    </row>
    <row r="935" spans="1:13" s="63" customFormat="1" ht="21.95" customHeight="1" x14ac:dyDescent="0.15">
      <c r="A935" s="134"/>
      <c r="B935" s="243" t="s">
        <v>119</v>
      </c>
      <c r="C935" s="112"/>
      <c r="D935" s="112"/>
      <c r="E935" s="112"/>
      <c r="F935" s="112"/>
      <c r="G935" s="112"/>
      <c r="H935" s="112"/>
      <c r="I935" s="112"/>
      <c r="J935" s="241"/>
      <c r="K935" s="241" t="s">
        <v>933</v>
      </c>
      <c r="L935" s="241" t="s">
        <v>933</v>
      </c>
      <c r="M935" s="241" t="s">
        <v>933</v>
      </c>
    </row>
    <row r="936" spans="1:13" s="63" customFormat="1" ht="12" customHeight="1" x14ac:dyDescent="0.2">
      <c r="A936" s="134"/>
      <c r="B936" s="245"/>
      <c r="C936" s="112"/>
      <c r="D936" s="112"/>
      <c r="E936" s="112"/>
      <c r="F936" s="112"/>
      <c r="G936" s="112"/>
      <c r="H936" s="112"/>
      <c r="I936" s="112"/>
      <c r="J936" s="241"/>
      <c r="K936" s="241" t="s">
        <v>933</v>
      </c>
      <c r="L936" s="241" t="s">
        <v>933</v>
      </c>
      <c r="M936" s="241" t="s">
        <v>933</v>
      </c>
    </row>
    <row r="937" spans="1:13" s="63" customFormat="1" ht="12" customHeight="1" x14ac:dyDescent="0.15">
      <c r="A937" s="134" t="s">
        <v>418</v>
      </c>
      <c r="B937" s="112">
        <v>858</v>
      </c>
      <c r="C937" s="112">
        <v>828</v>
      </c>
      <c r="D937" s="112">
        <v>20</v>
      </c>
      <c r="E937" s="112">
        <v>6</v>
      </c>
      <c r="F937" s="112">
        <v>377</v>
      </c>
      <c r="G937" s="112">
        <v>356</v>
      </c>
      <c r="H937" s="112">
        <v>12</v>
      </c>
      <c r="I937" s="112">
        <v>3</v>
      </c>
      <c r="J937" s="241">
        <v>0.43939393939393939</v>
      </c>
      <c r="K937" s="241">
        <v>0.42995169082125606</v>
      </c>
      <c r="L937" s="241">
        <v>0.6</v>
      </c>
      <c r="M937" s="241">
        <v>0.5</v>
      </c>
    </row>
    <row r="938" spans="1:13" s="63" customFormat="1" ht="12" customHeight="1" x14ac:dyDescent="0.15">
      <c r="A938" s="134" t="s">
        <v>437</v>
      </c>
      <c r="B938" s="112">
        <v>21</v>
      </c>
      <c r="C938" s="112">
        <v>16</v>
      </c>
      <c r="D938" s="112">
        <v>5</v>
      </c>
      <c r="E938" s="112">
        <v>0</v>
      </c>
      <c r="F938" s="112">
        <v>10</v>
      </c>
      <c r="G938" s="112">
        <v>4</v>
      </c>
      <c r="H938" s="112">
        <v>5</v>
      </c>
      <c r="I938" s="112">
        <v>0</v>
      </c>
      <c r="J938" s="241">
        <v>0.47619047619047616</v>
      </c>
      <c r="K938" s="241">
        <v>0.25</v>
      </c>
      <c r="L938" s="241">
        <v>1</v>
      </c>
      <c r="M938" s="241" t="s">
        <v>929</v>
      </c>
    </row>
    <row r="939" spans="1:13" s="63" customFormat="1" ht="12" customHeight="1" x14ac:dyDescent="0.15">
      <c r="A939" s="134" t="s">
        <v>440</v>
      </c>
      <c r="B939" s="112">
        <v>877</v>
      </c>
      <c r="C939" s="112">
        <v>692</v>
      </c>
      <c r="D939" s="112">
        <v>133</v>
      </c>
      <c r="E939" s="112">
        <v>44</v>
      </c>
      <c r="F939" s="112">
        <v>646</v>
      </c>
      <c r="G939" s="112">
        <v>486</v>
      </c>
      <c r="H939" s="112">
        <v>107</v>
      </c>
      <c r="I939" s="112">
        <v>48</v>
      </c>
      <c r="J939" s="241">
        <v>0.73660205245153931</v>
      </c>
      <c r="K939" s="241">
        <v>0.70231213872832365</v>
      </c>
      <c r="L939" s="241">
        <v>0.80451127819548873</v>
      </c>
      <c r="M939" s="241">
        <v>1.0909090909090908</v>
      </c>
    </row>
    <row r="940" spans="1:13" s="63" customFormat="1" ht="12" customHeight="1" x14ac:dyDescent="0.15">
      <c r="A940" s="134" t="s">
        <v>451</v>
      </c>
      <c r="B940" s="112">
        <v>1033</v>
      </c>
      <c r="C940" s="112">
        <v>1030</v>
      </c>
      <c r="D940" s="112">
        <v>3</v>
      </c>
      <c r="E940" s="112">
        <v>0</v>
      </c>
      <c r="F940" s="112">
        <v>507</v>
      </c>
      <c r="G940" s="112">
        <v>502</v>
      </c>
      <c r="H940" s="112">
        <v>5</v>
      </c>
      <c r="I940" s="112">
        <v>0</v>
      </c>
      <c r="J940" s="241">
        <v>0.49080348499515974</v>
      </c>
      <c r="K940" s="241">
        <v>0.48737864077669901</v>
      </c>
      <c r="L940" s="241">
        <v>1.6666666666666667</v>
      </c>
      <c r="M940" s="241" t="s">
        <v>929</v>
      </c>
    </row>
    <row r="941" spans="1:13" s="63" customFormat="1" ht="12" customHeight="1" x14ac:dyDescent="0.15">
      <c r="A941" s="134" t="s">
        <v>462</v>
      </c>
      <c r="B941" s="112">
        <v>2213</v>
      </c>
      <c r="C941" s="112">
        <v>2192</v>
      </c>
      <c r="D941" s="112">
        <v>17</v>
      </c>
      <c r="E941" s="112">
        <v>2</v>
      </c>
      <c r="F941" s="112">
        <v>199</v>
      </c>
      <c r="G941" s="112">
        <v>181</v>
      </c>
      <c r="H941" s="112">
        <v>13</v>
      </c>
      <c r="I941" s="112">
        <v>3</v>
      </c>
      <c r="J941" s="241">
        <v>8.992318120198825E-2</v>
      </c>
      <c r="K941" s="241">
        <v>8.257299270072993E-2</v>
      </c>
      <c r="L941" s="241">
        <v>0.76470588235294112</v>
      </c>
      <c r="M941" s="241">
        <v>1.5</v>
      </c>
    </row>
    <row r="942" spans="1:13" s="63" customFormat="1" ht="12" customHeight="1" x14ac:dyDescent="0.15">
      <c r="A942" s="134" t="s">
        <v>467</v>
      </c>
      <c r="B942" s="112">
        <v>116</v>
      </c>
      <c r="C942" s="112">
        <v>116</v>
      </c>
      <c r="D942" s="112">
        <v>0</v>
      </c>
      <c r="E942" s="112">
        <v>0</v>
      </c>
      <c r="F942" s="112">
        <v>29</v>
      </c>
      <c r="G942" s="112">
        <v>29</v>
      </c>
      <c r="H942" s="112">
        <v>0</v>
      </c>
      <c r="I942" s="112">
        <v>0</v>
      </c>
      <c r="J942" s="241">
        <v>0.25</v>
      </c>
      <c r="K942" s="241">
        <v>0.25</v>
      </c>
      <c r="L942" s="241" t="s">
        <v>929</v>
      </c>
      <c r="M942" s="241" t="s">
        <v>929</v>
      </c>
    </row>
    <row r="943" spans="1:13" s="63" customFormat="1" ht="12" customHeight="1" x14ac:dyDescent="0.15">
      <c r="A943" s="134" t="s">
        <v>114</v>
      </c>
      <c r="B943" s="112">
        <v>68</v>
      </c>
      <c r="C943" s="112">
        <v>68</v>
      </c>
      <c r="D943" s="112">
        <v>0</v>
      </c>
      <c r="E943" s="112">
        <v>0</v>
      </c>
      <c r="F943" s="112">
        <v>44</v>
      </c>
      <c r="G943" s="112">
        <v>44</v>
      </c>
      <c r="H943" s="112">
        <v>0</v>
      </c>
      <c r="I943" s="112">
        <v>0</v>
      </c>
      <c r="J943" s="241">
        <v>0.6470588235294118</v>
      </c>
      <c r="K943" s="241">
        <v>0.6470588235294118</v>
      </c>
      <c r="L943" s="241" t="s">
        <v>929</v>
      </c>
      <c r="M943" s="241" t="s">
        <v>929</v>
      </c>
    </row>
    <row r="944" spans="1:13" s="63" customFormat="1" ht="12" customHeight="1" x14ac:dyDescent="0.15">
      <c r="A944" s="134" t="s">
        <v>474</v>
      </c>
      <c r="B944" s="112">
        <v>875</v>
      </c>
      <c r="C944" s="112">
        <v>871</v>
      </c>
      <c r="D944" s="112">
        <v>4</v>
      </c>
      <c r="E944" s="112">
        <v>0</v>
      </c>
      <c r="F944" s="112">
        <v>536</v>
      </c>
      <c r="G944" s="112">
        <v>530</v>
      </c>
      <c r="H944" s="112">
        <v>6</v>
      </c>
      <c r="I944" s="112">
        <v>0</v>
      </c>
      <c r="J944" s="241">
        <v>0.61257142857142854</v>
      </c>
      <c r="K944" s="241">
        <v>0.60849598163030993</v>
      </c>
      <c r="L944" s="241">
        <v>1.5</v>
      </c>
      <c r="M944" s="241" t="s">
        <v>929</v>
      </c>
    </row>
    <row r="945" spans="1:13" s="63" customFormat="1" ht="12" customHeight="1" x14ac:dyDescent="0.15">
      <c r="A945" s="134" t="s">
        <v>486</v>
      </c>
      <c r="B945" s="112">
        <v>465</v>
      </c>
      <c r="C945" s="112">
        <v>426</v>
      </c>
      <c r="D945" s="112">
        <v>32</v>
      </c>
      <c r="E945" s="112">
        <v>0</v>
      </c>
      <c r="F945" s="112">
        <v>367</v>
      </c>
      <c r="G945" s="112">
        <v>328</v>
      </c>
      <c r="H945" s="112">
        <v>34</v>
      </c>
      <c r="I945" s="112">
        <v>0</v>
      </c>
      <c r="J945" s="241">
        <v>0.78924731182795704</v>
      </c>
      <c r="K945" s="241">
        <v>0.7699530516431925</v>
      </c>
      <c r="L945" s="241">
        <v>1.0625</v>
      </c>
      <c r="M945" s="241" t="s">
        <v>929</v>
      </c>
    </row>
    <row r="946" spans="1:13" s="63" customFormat="1" ht="12" customHeight="1" x14ac:dyDescent="0.15">
      <c r="A946" s="134" t="s">
        <v>944</v>
      </c>
      <c r="B946" s="112">
        <v>6860</v>
      </c>
      <c r="C946" s="112">
        <v>6572</v>
      </c>
      <c r="D946" s="112">
        <v>214</v>
      </c>
      <c r="E946" s="112">
        <v>53</v>
      </c>
      <c r="F946" s="112">
        <v>2751</v>
      </c>
      <c r="G946" s="112">
        <v>2497</v>
      </c>
      <c r="H946" s="112">
        <v>181</v>
      </c>
      <c r="I946" s="112">
        <v>54</v>
      </c>
      <c r="J946" s="241">
        <v>0.40102040816326529</v>
      </c>
      <c r="K946" s="241">
        <v>0.37994522215459525</v>
      </c>
      <c r="L946" s="241">
        <v>0.84579439252336452</v>
      </c>
      <c r="M946" s="241">
        <v>1.0188679245283019</v>
      </c>
    </row>
    <row r="947" spans="1:13" s="63" customFormat="1" ht="36.950000000000003" customHeight="1" x14ac:dyDescent="0.15">
      <c r="A947" s="134" t="s">
        <v>945</v>
      </c>
      <c r="B947" s="112">
        <v>4600</v>
      </c>
      <c r="C947" s="112">
        <v>4332</v>
      </c>
      <c r="D947" s="112">
        <v>197</v>
      </c>
      <c r="E947" s="112">
        <v>50</v>
      </c>
      <c r="F947" s="112">
        <v>2551</v>
      </c>
      <c r="G947" s="112">
        <v>2315</v>
      </c>
      <c r="H947" s="112">
        <v>168</v>
      </c>
      <c r="I947" s="112">
        <v>51</v>
      </c>
      <c r="J947" s="241">
        <v>0.55456521739130438</v>
      </c>
      <c r="K947" s="241">
        <v>0.53439519852262229</v>
      </c>
      <c r="L947" s="241">
        <v>0.85279187817258884</v>
      </c>
      <c r="M947" s="241">
        <v>1.02</v>
      </c>
    </row>
    <row r="948" spans="1:13" s="63" customFormat="1" ht="36.950000000000003" customHeight="1" x14ac:dyDescent="0.15">
      <c r="A948" s="134" t="s">
        <v>932</v>
      </c>
      <c r="B948" s="112">
        <v>2260</v>
      </c>
      <c r="C948" s="112">
        <v>2239</v>
      </c>
      <c r="D948" s="112">
        <v>17</v>
      </c>
      <c r="E948" s="112">
        <v>2</v>
      </c>
      <c r="F948" s="112">
        <v>200</v>
      </c>
      <c r="G948" s="112">
        <v>182</v>
      </c>
      <c r="H948" s="112">
        <v>13</v>
      </c>
      <c r="I948" s="112">
        <v>3</v>
      </c>
      <c r="J948" s="241">
        <v>8.8495575221238937E-2</v>
      </c>
      <c r="K948" s="241">
        <v>8.1286288521661462E-2</v>
      </c>
      <c r="L948" s="241">
        <v>0.76470588235294112</v>
      </c>
      <c r="M948" s="241">
        <v>1.5</v>
      </c>
    </row>
    <row r="949" spans="1:13" s="63" customFormat="1" ht="21.95" customHeight="1" x14ac:dyDescent="0.15">
      <c r="A949" s="134"/>
      <c r="B949" s="243" t="s">
        <v>120</v>
      </c>
      <c r="C949" s="112"/>
      <c r="D949" s="112"/>
      <c r="E949" s="112"/>
      <c r="F949" s="112"/>
      <c r="G949" s="112"/>
      <c r="H949" s="112"/>
      <c r="I949" s="112"/>
      <c r="J949" s="241"/>
      <c r="K949" s="241" t="s">
        <v>933</v>
      </c>
      <c r="L949" s="241" t="s">
        <v>933</v>
      </c>
      <c r="M949" s="241" t="s">
        <v>933</v>
      </c>
    </row>
    <row r="950" spans="1:13" s="63" customFormat="1" ht="12" customHeight="1" x14ac:dyDescent="0.15">
      <c r="A950" s="134"/>
      <c r="B950" s="112"/>
      <c r="C950" s="112"/>
      <c r="D950" s="112"/>
      <c r="E950" s="112"/>
      <c r="F950" s="112"/>
      <c r="G950" s="112"/>
      <c r="H950" s="112"/>
      <c r="I950" s="112"/>
      <c r="J950" s="241"/>
      <c r="K950" s="241" t="s">
        <v>933</v>
      </c>
      <c r="L950" s="241" t="s">
        <v>933</v>
      </c>
      <c r="M950" s="241" t="s">
        <v>933</v>
      </c>
    </row>
    <row r="951" spans="1:13" s="63" customFormat="1" ht="12" customHeight="1" x14ac:dyDescent="0.15">
      <c r="A951" s="134" t="s">
        <v>418</v>
      </c>
      <c r="B951" s="112">
        <v>312</v>
      </c>
      <c r="C951" s="112">
        <v>308</v>
      </c>
      <c r="D951" s="112">
        <v>0</v>
      </c>
      <c r="E951" s="112">
        <v>4</v>
      </c>
      <c r="F951" s="112">
        <v>137</v>
      </c>
      <c r="G951" s="112">
        <v>129</v>
      </c>
      <c r="H951" s="112">
        <v>1</v>
      </c>
      <c r="I951" s="112">
        <v>7</v>
      </c>
      <c r="J951" s="241">
        <v>0.4391025641025641</v>
      </c>
      <c r="K951" s="241">
        <v>0.41883116883116883</v>
      </c>
      <c r="L951" s="241" t="s">
        <v>929</v>
      </c>
      <c r="M951" s="241">
        <v>1.75</v>
      </c>
    </row>
    <row r="952" spans="1:13" s="63" customFormat="1" ht="12" customHeight="1" x14ac:dyDescent="0.15">
      <c r="A952" s="134" t="s">
        <v>437</v>
      </c>
      <c r="B952" s="112">
        <v>35</v>
      </c>
      <c r="C952" s="112">
        <v>34</v>
      </c>
      <c r="D952" s="112">
        <v>2</v>
      </c>
      <c r="E952" s="112">
        <v>0</v>
      </c>
      <c r="F952" s="112">
        <v>11</v>
      </c>
      <c r="G952" s="112">
        <v>7</v>
      </c>
      <c r="H952" s="112">
        <v>4</v>
      </c>
      <c r="I952" s="112">
        <v>0</v>
      </c>
      <c r="J952" s="241">
        <v>0.31428571428571428</v>
      </c>
      <c r="K952" s="241">
        <v>0.20588235294117646</v>
      </c>
      <c r="L952" s="241">
        <v>2</v>
      </c>
      <c r="M952" s="241" t="s">
        <v>929</v>
      </c>
    </row>
    <row r="953" spans="1:13" s="63" customFormat="1" ht="12" customHeight="1" x14ac:dyDescent="0.15">
      <c r="A953" s="134" t="s">
        <v>440</v>
      </c>
      <c r="B953" s="112">
        <v>356</v>
      </c>
      <c r="C953" s="112">
        <v>353</v>
      </c>
      <c r="D953" s="112">
        <v>2</v>
      </c>
      <c r="E953" s="112">
        <v>0</v>
      </c>
      <c r="F953" s="112">
        <v>221</v>
      </c>
      <c r="G953" s="112">
        <v>220</v>
      </c>
      <c r="H953" s="112">
        <v>1</v>
      </c>
      <c r="I953" s="112">
        <v>0</v>
      </c>
      <c r="J953" s="241">
        <v>0.6207865168539326</v>
      </c>
      <c r="K953" s="241">
        <v>0.62322946175637395</v>
      </c>
      <c r="L953" s="241">
        <v>0.5</v>
      </c>
      <c r="M953" s="241" t="s">
        <v>929</v>
      </c>
    </row>
    <row r="954" spans="1:13" s="63" customFormat="1" ht="12" customHeight="1" x14ac:dyDescent="0.15">
      <c r="A954" s="134" t="s">
        <v>451</v>
      </c>
      <c r="B954" s="112">
        <v>336</v>
      </c>
      <c r="C954" s="112">
        <v>335</v>
      </c>
      <c r="D954" s="112">
        <v>0</v>
      </c>
      <c r="E954" s="112">
        <v>0</v>
      </c>
      <c r="F954" s="112">
        <v>164</v>
      </c>
      <c r="G954" s="112">
        <v>164</v>
      </c>
      <c r="H954" s="112">
        <v>0</v>
      </c>
      <c r="I954" s="112">
        <v>0</v>
      </c>
      <c r="J954" s="241">
        <v>0.48809523809523808</v>
      </c>
      <c r="K954" s="241">
        <v>0.48955223880597015</v>
      </c>
      <c r="L954" s="241" t="s">
        <v>929</v>
      </c>
      <c r="M954" s="241" t="s">
        <v>929</v>
      </c>
    </row>
    <row r="955" spans="1:13" s="63" customFormat="1" ht="12" customHeight="1" x14ac:dyDescent="0.15">
      <c r="A955" s="134" t="s">
        <v>114</v>
      </c>
      <c r="B955" s="112">
        <v>32</v>
      </c>
      <c r="C955" s="112">
        <v>32</v>
      </c>
      <c r="D955" s="112">
        <v>0</v>
      </c>
      <c r="E955" s="112">
        <v>0</v>
      </c>
      <c r="F955" s="112">
        <v>43</v>
      </c>
      <c r="G955" s="112">
        <v>43</v>
      </c>
      <c r="H955" s="112">
        <v>0</v>
      </c>
      <c r="I955" s="112">
        <v>0</v>
      </c>
      <c r="J955" s="241">
        <v>1.34375</v>
      </c>
      <c r="K955" s="241">
        <v>1.34375</v>
      </c>
      <c r="L955" s="241" t="s">
        <v>929</v>
      </c>
      <c r="M955" s="241" t="s">
        <v>929</v>
      </c>
    </row>
    <row r="956" spans="1:13" s="63" customFormat="1" ht="12" customHeight="1" x14ac:dyDescent="0.15">
      <c r="A956" s="134" t="s">
        <v>474</v>
      </c>
      <c r="B956" s="112">
        <v>237</v>
      </c>
      <c r="C956" s="112">
        <v>237</v>
      </c>
      <c r="D956" s="112">
        <v>0</v>
      </c>
      <c r="E956" s="112">
        <v>0</v>
      </c>
      <c r="F956" s="112">
        <v>190</v>
      </c>
      <c r="G956" s="112">
        <v>190</v>
      </c>
      <c r="H956" s="112">
        <v>0</v>
      </c>
      <c r="I956" s="112">
        <v>0</v>
      </c>
      <c r="J956" s="241">
        <v>0.80168776371308015</v>
      </c>
      <c r="K956" s="241">
        <v>0.80168776371308015</v>
      </c>
      <c r="L956" s="241" t="s">
        <v>929</v>
      </c>
      <c r="M956" s="241" t="s">
        <v>929</v>
      </c>
    </row>
    <row r="957" spans="1:13" s="63" customFormat="1" ht="12" customHeight="1" x14ac:dyDescent="0.15">
      <c r="A957" s="134" t="s">
        <v>486</v>
      </c>
      <c r="B957" s="112">
        <v>77</v>
      </c>
      <c r="C957" s="112">
        <v>77</v>
      </c>
      <c r="D957" s="112">
        <v>0</v>
      </c>
      <c r="E957" s="112">
        <v>0</v>
      </c>
      <c r="F957" s="112">
        <v>56</v>
      </c>
      <c r="G957" s="112">
        <v>56</v>
      </c>
      <c r="H957" s="112">
        <v>0</v>
      </c>
      <c r="I957" s="112">
        <v>0</v>
      </c>
      <c r="J957" s="241">
        <v>0.72727272727272729</v>
      </c>
      <c r="K957" s="241">
        <v>0.72727272727272729</v>
      </c>
      <c r="L957" s="241" t="s">
        <v>929</v>
      </c>
      <c r="M957" s="241" t="s">
        <v>929</v>
      </c>
    </row>
    <row r="958" spans="1:13" s="63" customFormat="1" ht="12" customHeight="1" x14ac:dyDescent="0.15">
      <c r="A958" s="134" t="s">
        <v>944</v>
      </c>
      <c r="B958" s="112">
        <v>1625</v>
      </c>
      <c r="C958" s="112">
        <v>1617</v>
      </c>
      <c r="D958" s="112">
        <v>4</v>
      </c>
      <c r="E958" s="112">
        <v>4</v>
      </c>
      <c r="F958" s="112">
        <v>824</v>
      </c>
      <c r="G958" s="112">
        <v>812</v>
      </c>
      <c r="H958" s="112">
        <v>5</v>
      </c>
      <c r="I958" s="112">
        <v>7</v>
      </c>
      <c r="J958" s="241">
        <v>0.50707692307692309</v>
      </c>
      <c r="K958" s="241">
        <v>0.50216450216450215</v>
      </c>
      <c r="L958" s="241">
        <v>1.25</v>
      </c>
      <c r="M958" s="241">
        <v>1.75</v>
      </c>
    </row>
    <row r="959" spans="1:13" s="63" customFormat="1" ht="36.950000000000003" customHeight="1" x14ac:dyDescent="0.15">
      <c r="A959" s="134" t="s">
        <v>945</v>
      </c>
      <c r="B959" s="112">
        <v>1625</v>
      </c>
      <c r="C959" s="112">
        <v>1616</v>
      </c>
      <c r="D959" s="112">
        <v>4</v>
      </c>
      <c r="E959" s="112">
        <v>4</v>
      </c>
      <c r="F959" s="112">
        <v>824</v>
      </c>
      <c r="G959" s="112">
        <v>812</v>
      </c>
      <c r="H959" s="112">
        <v>5</v>
      </c>
      <c r="I959" s="112">
        <v>7</v>
      </c>
      <c r="J959" s="241">
        <v>0.50707692307692309</v>
      </c>
      <c r="K959" s="241">
        <v>0.50247524752475248</v>
      </c>
      <c r="L959" s="241">
        <v>1.25</v>
      </c>
      <c r="M959" s="241">
        <v>1.75</v>
      </c>
    </row>
    <row r="960" spans="1:13" s="63" customFormat="1" ht="12" customHeight="1" x14ac:dyDescent="0.15">
      <c r="A960" s="134"/>
      <c r="B960" s="112"/>
      <c r="C960" s="112"/>
      <c r="D960" s="112"/>
      <c r="E960" s="112"/>
      <c r="F960" s="112"/>
      <c r="G960" s="112"/>
      <c r="H960" s="112"/>
      <c r="I960" s="112"/>
      <c r="J960" s="241"/>
      <c r="K960" s="241"/>
      <c r="L960" s="241"/>
      <c r="M960" s="241"/>
    </row>
    <row r="961" spans="1:13" s="63" customFormat="1" ht="12" customHeight="1" x14ac:dyDescent="0.15">
      <c r="A961" s="134"/>
      <c r="B961" s="112"/>
      <c r="C961" s="112"/>
      <c r="D961" s="112"/>
      <c r="E961" s="112"/>
      <c r="F961" s="112"/>
      <c r="G961" s="112"/>
      <c r="H961" s="112"/>
      <c r="I961" s="112"/>
      <c r="J961" s="241"/>
      <c r="K961" s="241"/>
      <c r="L961" s="241"/>
      <c r="M961" s="241"/>
    </row>
    <row r="962" spans="1:13" s="63" customFormat="1" ht="12" customHeight="1" x14ac:dyDescent="0.15">
      <c r="A962" s="134"/>
      <c r="B962" s="112"/>
      <c r="C962" s="112"/>
      <c r="D962" s="112"/>
      <c r="E962" s="112"/>
      <c r="F962" s="112"/>
      <c r="G962" s="112"/>
      <c r="H962" s="112"/>
      <c r="I962" s="112"/>
      <c r="J962" s="241"/>
      <c r="K962" s="241"/>
      <c r="L962" s="241"/>
      <c r="M962" s="241"/>
    </row>
    <row r="963" spans="1:13" s="63" customFormat="1" ht="12" customHeight="1" x14ac:dyDescent="0.15">
      <c r="A963" s="134"/>
      <c r="B963" s="112"/>
      <c r="C963" s="112"/>
      <c r="D963" s="112"/>
      <c r="E963" s="112"/>
      <c r="F963" s="112"/>
      <c r="G963" s="112"/>
      <c r="H963" s="112"/>
      <c r="I963" s="112"/>
      <c r="J963" s="241"/>
      <c r="K963" s="241"/>
      <c r="L963" s="241"/>
      <c r="M963" s="241"/>
    </row>
    <row r="964" spans="1:13" s="63" customFormat="1" ht="12" customHeight="1" x14ac:dyDescent="0.15">
      <c r="A964" s="134"/>
      <c r="B964" s="112"/>
      <c r="C964" s="112"/>
      <c r="D964" s="112"/>
      <c r="E964" s="112"/>
      <c r="F964" s="112"/>
      <c r="G964" s="112"/>
      <c r="H964" s="112"/>
      <c r="I964" s="112"/>
      <c r="J964" s="241"/>
      <c r="K964" s="241"/>
      <c r="L964" s="241"/>
      <c r="M964" s="241"/>
    </row>
    <row r="965" spans="1:13" s="63" customFormat="1" ht="12" customHeight="1" x14ac:dyDescent="0.15">
      <c r="A965" s="134"/>
      <c r="B965" s="112"/>
      <c r="C965" s="112"/>
      <c r="D965" s="112"/>
      <c r="E965" s="112"/>
      <c r="F965" s="112"/>
      <c r="G965" s="112"/>
      <c r="H965" s="112"/>
      <c r="I965" s="112"/>
      <c r="J965" s="241"/>
      <c r="K965" s="241"/>
      <c r="L965" s="241"/>
      <c r="M965" s="241"/>
    </row>
    <row r="966" spans="1:13" s="63" customFormat="1" ht="12" customHeight="1" x14ac:dyDescent="0.15">
      <c r="A966" s="134"/>
      <c r="B966" s="112"/>
      <c r="C966" s="112"/>
      <c r="D966" s="112"/>
      <c r="E966" s="112"/>
      <c r="F966" s="112"/>
      <c r="G966" s="112"/>
      <c r="H966" s="112"/>
      <c r="I966" s="112"/>
      <c r="J966" s="241"/>
      <c r="K966" s="241"/>
      <c r="L966" s="241"/>
      <c r="M966" s="241"/>
    </row>
    <row r="967" spans="1:13" s="63" customFormat="1" ht="12" customHeight="1" x14ac:dyDescent="0.15">
      <c r="A967" s="134"/>
      <c r="B967" s="112"/>
      <c r="C967" s="112"/>
      <c r="D967" s="112"/>
      <c r="E967" s="112"/>
      <c r="F967" s="112"/>
      <c r="G967" s="112"/>
      <c r="H967" s="112"/>
      <c r="I967" s="112"/>
      <c r="J967" s="241"/>
      <c r="K967" s="241"/>
      <c r="L967" s="241"/>
      <c r="M967" s="241"/>
    </row>
    <row r="968" spans="1:13" s="63" customFormat="1" ht="12" customHeight="1" x14ac:dyDescent="0.15">
      <c r="A968" s="134"/>
      <c r="B968" s="112"/>
      <c r="C968" s="112"/>
      <c r="D968" s="112"/>
      <c r="E968" s="112"/>
      <c r="F968" s="112"/>
      <c r="G968" s="112"/>
      <c r="H968" s="112"/>
      <c r="I968" s="112"/>
      <c r="J968" s="241"/>
      <c r="K968" s="241"/>
      <c r="L968" s="241"/>
      <c r="M968" s="241"/>
    </row>
    <row r="969" spans="1:13" s="63" customFormat="1" ht="12" customHeight="1" x14ac:dyDescent="0.15">
      <c r="A969" s="238" t="s">
        <v>934</v>
      </c>
      <c r="B969" s="112"/>
      <c r="C969" s="112"/>
      <c r="D969" s="112"/>
      <c r="E969" s="112"/>
      <c r="F969" s="112"/>
      <c r="G969" s="112"/>
      <c r="H969" s="112"/>
      <c r="I969" s="112"/>
      <c r="J969" s="241"/>
      <c r="K969" s="241"/>
      <c r="L969" s="241"/>
      <c r="M969" s="241"/>
    </row>
    <row r="970" spans="1:13" s="63" customFormat="1" ht="12" customHeight="1" x14ac:dyDescent="0.15">
      <c r="A970" s="242" t="s">
        <v>946</v>
      </c>
      <c r="B970" s="112"/>
      <c r="C970" s="112"/>
      <c r="D970" s="112"/>
      <c r="E970" s="112"/>
      <c r="F970" s="112"/>
      <c r="G970" s="112"/>
      <c r="H970" s="112"/>
      <c r="I970" s="112"/>
      <c r="J970" s="241"/>
      <c r="K970" s="241"/>
      <c r="L970" s="241"/>
      <c r="M970" s="241"/>
    </row>
    <row r="971" spans="1:13" s="63" customFormat="1" ht="12" customHeight="1" x14ac:dyDescent="0.15">
      <c r="A971" s="134" t="s">
        <v>947</v>
      </c>
      <c r="B971" s="112"/>
      <c r="C971" s="112"/>
      <c r="D971" s="112"/>
      <c r="E971" s="112"/>
      <c r="F971" s="112"/>
      <c r="G971" s="112"/>
      <c r="H971" s="112"/>
      <c r="I971" s="112"/>
      <c r="J971" s="241"/>
      <c r="K971" s="241"/>
      <c r="L971" s="241"/>
      <c r="M971" s="241"/>
    </row>
    <row r="972" spans="1:13" s="63" customFormat="1" ht="12" customHeight="1" x14ac:dyDescent="0.15">
      <c r="A972" s="134"/>
      <c r="B972" s="112"/>
      <c r="C972" s="112"/>
      <c r="D972" s="112"/>
      <c r="E972" s="112"/>
      <c r="F972" s="112"/>
      <c r="G972" s="112"/>
      <c r="H972" s="112"/>
      <c r="I972" s="112"/>
      <c r="J972" s="241"/>
      <c r="K972" s="241"/>
      <c r="L972" s="241"/>
      <c r="M972" s="241"/>
    </row>
    <row r="973" spans="1:13" s="63" customFormat="1" ht="12" customHeight="1" x14ac:dyDescent="0.15">
      <c r="A973" s="134"/>
      <c r="B973" s="112"/>
      <c r="C973" s="112"/>
      <c r="D973" s="112"/>
      <c r="E973" s="112"/>
      <c r="F973" s="112"/>
      <c r="G973" s="112"/>
      <c r="H973" s="112"/>
      <c r="I973" s="112"/>
      <c r="J973" s="241"/>
      <c r="K973" s="241"/>
      <c r="L973" s="241"/>
      <c r="M973" s="241"/>
    </row>
    <row r="974" spans="1:13" s="63" customFormat="1" ht="12" customHeight="1" x14ac:dyDescent="0.15">
      <c r="A974" s="136" t="s">
        <v>73</v>
      </c>
      <c r="B974" s="112"/>
      <c r="C974" s="112"/>
      <c r="D974" s="112"/>
      <c r="E974" s="112"/>
      <c r="F974" s="112"/>
      <c r="G974" s="112"/>
      <c r="H974" s="112"/>
      <c r="I974" s="112"/>
      <c r="J974" s="241"/>
      <c r="K974" s="241"/>
      <c r="L974" s="241"/>
      <c r="M974" s="241"/>
    </row>
    <row r="975" spans="1:13" s="63" customFormat="1" ht="27" customHeight="1" x14ac:dyDescent="0.15">
      <c r="A975" s="134"/>
      <c r="B975" s="243" t="s">
        <v>507</v>
      </c>
      <c r="C975" s="112"/>
      <c r="D975" s="112"/>
      <c r="E975" s="112"/>
      <c r="F975" s="112"/>
      <c r="G975" s="112"/>
      <c r="H975" s="112"/>
      <c r="I975" s="112"/>
      <c r="J975" s="241"/>
      <c r="K975" s="241"/>
      <c r="L975" s="241"/>
      <c r="M975" s="241"/>
    </row>
    <row r="976" spans="1:13" s="63" customFormat="1" ht="21.95" customHeight="1" x14ac:dyDescent="0.15">
      <c r="A976" s="134"/>
      <c r="B976" s="243" t="s">
        <v>121</v>
      </c>
      <c r="C976" s="112"/>
      <c r="D976" s="112"/>
      <c r="E976" s="112"/>
      <c r="F976" s="112"/>
      <c r="G976" s="112"/>
      <c r="H976" s="112"/>
      <c r="I976" s="112"/>
      <c r="J976" s="241"/>
      <c r="K976" s="241" t="s">
        <v>933</v>
      </c>
      <c r="L976" s="241" t="s">
        <v>933</v>
      </c>
      <c r="M976" s="241" t="s">
        <v>933</v>
      </c>
    </row>
    <row r="977" spans="1:13" s="63" customFormat="1" ht="12" customHeight="1" x14ac:dyDescent="0.2">
      <c r="A977" s="134"/>
      <c r="B977" s="245"/>
      <c r="C977" s="112"/>
      <c r="D977" s="112"/>
      <c r="E977" s="112"/>
      <c r="F977" s="112"/>
      <c r="G977" s="112"/>
      <c r="H977" s="112"/>
      <c r="I977" s="112"/>
      <c r="J977" s="241"/>
      <c r="K977" s="241" t="s">
        <v>933</v>
      </c>
      <c r="L977" s="241" t="s">
        <v>933</v>
      </c>
      <c r="M977" s="241" t="s">
        <v>933</v>
      </c>
    </row>
    <row r="978" spans="1:13" s="63" customFormat="1" ht="12" customHeight="1" x14ac:dyDescent="0.15">
      <c r="A978" s="134" t="s">
        <v>418</v>
      </c>
      <c r="B978" s="112">
        <v>160</v>
      </c>
      <c r="C978" s="112">
        <v>155</v>
      </c>
      <c r="D978" s="112">
        <v>6</v>
      </c>
      <c r="E978" s="112">
        <v>0</v>
      </c>
      <c r="F978" s="112">
        <v>78</v>
      </c>
      <c r="G978" s="112">
        <v>59</v>
      </c>
      <c r="H978" s="112">
        <v>19</v>
      </c>
      <c r="I978" s="112">
        <v>0</v>
      </c>
      <c r="J978" s="241">
        <v>0.48749999999999999</v>
      </c>
      <c r="K978" s="241">
        <v>0.38064516129032255</v>
      </c>
      <c r="L978" s="241">
        <v>3.1666666666666665</v>
      </c>
      <c r="M978" s="241" t="s">
        <v>929</v>
      </c>
    </row>
    <row r="979" spans="1:13" s="63" customFormat="1" ht="12" customHeight="1" x14ac:dyDescent="0.15">
      <c r="A979" s="134" t="s">
        <v>437</v>
      </c>
      <c r="B979" s="112">
        <v>6</v>
      </c>
      <c r="C979" s="112">
        <v>6</v>
      </c>
      <c r="D979" s="112">
        <v>0</v>
      </c>
      <c r="E979" s="112">
        <v>0</v>
      </c>
      <c r="F979" s="112">
        <v>1</v>
      </c>
      <c r="G979" s="112">
        <v>1</v>
      </c>
      <c r="H979" s="112">
        <v>0</v>
      </c>
      <c r="I979" s="112">
        <v>0</v>
      </c>
      <c r="J979" s="241">
        <v>0.16666666666666666</v>
      </c>
      <c r="K979" s="241">
        <v>0.16666666666666666</v>
      </c>
      <c r="L979" s="241" t="s">
        <v>929</v>
      </c>
      <c r="M979" s="241" t="s">
        <v>929</v>
      </c>
    </row>
    <row r="980" spans="1:13" s="63" customFormat="1" ht="12" customHeight="1" x14ac:dyDescent="0.15">
      <c r="A980" s="134" t="s">
        <v>440</v>
      </c>
      <c r="B980" s="112">
        <v>225</v>
      </c>
      <c r="C980" s="112">
        <v>209</v>
      </c>
      <c r="D980" s="112">
        <v>16</v>
      </c>
      <c r="E980" s="112">
        <v>0</v>
      </c>
      <c r="F980" s="112">
        <v>137</v>
      </c>
      <c r="G980" s="112">
        <v>116</v>
      </c>
      <c r="H980" s="112">
        <v>21</v>
      </c>
      <c r="I980" s="112">
        <v>0</v>
      </c>
      <c r="J980" s="241">
        <v>0.60888888888888892</v>
      </c>
      <c r="K980" s="241">
        <v>0.55502392344497609</v>
      </c>
      <c r="L980" s="241">
        <v>1.3125</v>
      </c>
      <c r="M980" s="241" t="s">
        <v>929</v>
      </c>
    </row>
    <row r="981" spans="1:13" s="63" customFormat="1" ht="12" customHeight="1" x14ac:dyDescent="0.15">
      <c r="A981" s="134" t="s">
        <v>451</v>
      </c>
      <c r="B981" s="112">
        <v>299</v>
      </c>
      <c r="C981" s="112">
        <v>273</v>
      </c>
      <c r="D981" s="112">
        <v>26</v>
      </c>
      <c r="E981" s="112">
        <v>0</v>
      </c>
      <c r="F981" s="112">
        <v>185</v>
      </c>
      <c r="G981" s="112">
        <v>140</v>
      </c>
      <c r="H981" s="112">
        <v>45</v>
      </c>
      <c r="I981" s="112">
        <v>0</v>
      </c>
      <c r="J981" s="241">
        <v>0.61872909698996659</v>
      </c>
      <c r="K981" s="241">
        <v>0.51282051282051277</v>
      </c>
      <c r="L981" s="241">
        <v>1.7307692307692308</v>
      </c>
      <c r="M981" s="241" t="s">
        <v>929</v>
      </c>
    </row>
    <row r="982" spans="1:13" s="63" customFormat="1" ht="12" customHeight="1" x14ac:dyDescent="0.15">
      <c r="A982" s="134" t="s">
        <v>462</v>
      </c>
      <c r="B982" s="112">
        <v>28</v>
      </c>
      <c r="C982" s="112">
        <v>11</v>
      </c>
      <c r="D982" s="112">
        <v>17</v>
      </c>
      <c r="E982" s="112">
        <v>0</v>
      </c>
      <c r="F982" s="112">
        <v>14</v>
      </c>
      <c r="G982" s="112">
        <v>10</v>
      </c>
      <c r="H982" s="112">
        <v>4</v>
      </c>
      <c r="I982" s="112">
        <v>0</v>
      </c>
      <c r="J982" s="241">
        <v>0.5</v>
      </c>
      <c r="K982" s="241">
        <v>0.90909090909090906</v>
      </c>
      <c r="L982" s="241">
        <v>0.23529411764705882</v>
      </c>
      <c r="M982" s="241" t="s">
        <v>929</v>
      </c>
    </row>
    <row r="983" spans="1:13" s="63" customFormat="1" ht="12" customHeight="1" x14ac:dyDescent="0.15">
      <c r="A983" s="134" t="s">
        <v>114</v>
      </c>
      <c r="B983" s="112">
        <v>5</v>
      </c>
      <c r="C983" s="112">
        <v>5</v>
      </c>
      <c r="D983" s="112">
        <v>0</v>
      </c>
      <c r="E983" s="112">
        <v>0</v>
      </c>
      <c r="F983" s="112">
        <v>6</v>
      </c>
      <c r="G983" s="112">
        <v>6</v>
      </c>
      <c r="H983" s="112">
        <v>0</v>
      </c>
      <c r="I983" s="112">
        <v>0</v>
      </c>
      <c r="J983" s="241">
        <v>1.2</v>
      </c>
      <c r="K983" s="241">
        <v>1.2</v>
      </c>
      <c r="L983" s="241" t="s">
        <v>929</v>
      </c>
      <c r="M983" s="241" t="s">
        <v>929</v>
      </c>
    </row>
    <row r="984" spans="1:13" s="63" customFormat="1" ht="12" customHeight="1" x14ac:dyDescent="0.15">
      <c r="A984" s="134" t="s">
        <v>474</v>
      </c>
      <c r="B984" s="112">
        <v>160</v>
      </c>
      <c r="C984" s="112">
        <v>158</v>
      </c>
      <c r="D984" s="112">
        <v>2</v>
      </c>
      <c r="E984" s="112">
        <v>0</v>
      </c>
      <c r="F984" s="112">
        <v>122</v>
      </c>
      <c r="G984" s="112">
        <v>119</v>
      </c>
      <c r="H984" s="112">
        <v>3</v>
      </c>
      <c r="I984" s="112">
        <v>0</v>
      </c>
      <c r="J984" s="241">
        <v>0.76249999999999996</v>
      </c>
      <c r="K984" s="241">
        <v>0.75316455696202533</v>
      </c>
      <c r="L984" s="241">
        <v>1.5</v>
      </c>
      <c r="M984" s="241" t="s">
        <v>929</v>
      </c>
    </row>
    <row r="985" spans="1:13" s="63" customFormat="1" ht="12" customHeight="1" x14ac:dyDescent="0.15">
      <c r="A985" s="134" t="s">
        <v>486</v>
      </c>
      <c r="B985" s="112">
        <v>71</v>
      </c>
      <c r="C985" s="112">
        <v>71</v>
      </c>
      <c r="D985" s="112">
        <v>0</v>
      </c>
      <c r="E985" s="112">
        <v>0</v>
      </c>
      <c r="F985" s="112">
        <v>55</v>
      </c>
      <c r="G985" s="112">
        <v>55</v>
      </c>
      <c r="H985" s="112">
        <v>0</v>
      </c>
      <c r="I985" s="112">
        <v>0</v>
      </c>
      <c r="J985" s="241">
        <v>0.77464788732394363</v>
      </c>
      <c r="K985" s="241">
        <v>0.77464788732394363</v>
      </c>
      <c r="L985" s="241" t="s">
        <v>929</v>
      </c>
      <c r="M985" s="241" t="s">
        <v>929</v>
      </c>
    </row>
    <row r="986" spans="1:13" s="63" customFormat="1" ht="12" customHeight="1" x14ac:dyDescent="0.15">
      <c r="A986" s="134" t="s">
        <v>944</v>
      </c>
      <c r="B986" s="112">
        <v>1055</v>
      </c>
      <c r="C986" s="112">
        <v>988</v>
      </c>
      <c r="D986" s="112">
        <v>66</v>
      </c>
      <c r="E986" s="112">
        <v>0</v>
      </c>
      <c r="F986" s="112">
        <v>600</v>
      </c>
      <c r="G986" s="112">
        <v>508</v>
      </c>
      <c r="H986" s="112">
        <v>92</v>
      </c>
      <c r="I986" s="112">
        <v>0</v>
      </c>
      <c r="J986" s="241">
        <v>0.56872037914691942</v>
      </c>
      <c r="K986" s="241">
        <v>0.51417004048582993</v>
      </c>
      <c r="L986" s="241">
        <v>1.393939393939394</v>
      </c>
      <c r="M986" s="241" t="s">
        <v>929</v>
      </c>
    </row>
    <row r="987" spans="1:13" s="63" customFormat="1" ht="36.950000000000003" customHeight="1" x14ac:dyDescent="0.15">
      <c r="A987" s="134" t="s">
        <v>945</v>
      </c>
      <c r="B987" s="112">
        <v>1027</v>
      </c>
      <c r="C987" s="112">
        <v>978</v>
      </c>
      <c r="D987" s="112">
        <v>49</v>
      </c>
      <c r="E987" s="112">
        <v>0</v>
      </c>
      <c r="F987" s="112">
        <v>586</v>
      </c>
      <c r="G987" s="112">
        <v>499</v>
      </c>
      <c r="H987" s="112">
        <v>88</v>
      </c>
      <c r="I987" s="112">
        <v>0</v>
      </c>
      <c r="J987" s="241">
        <v>0.57059396299902632</v>
      </c>
      <c r="K987" s="241">
        <v>0.5102249488752556</v>
      </c>
      <c r="L987" s="241">
        <v>1.7959183673469388</v>
      </c>
      <c r="M987" s="241" t="s">
        <v>929</v>
      </c>
    </row>
    <row r="988" spans="1:13" s="63" customFormat="1" ht="36.950000000000003" customHeight="1" x14ac:dyDescent="0.15">
      <c r="A988" s="134" t="s">
        <v>932</v>
      </c>
      <c r="B988" s="112">
        <v>28</v>
      </c>
      <c r="C988" s="112">
        <v>11</v>
      </c>
      <c r="D988" s="112">
        <v>17</v>
      </c>
      <c r="E988" s="112">
        <v>0</v>
      </c>
      <c r="F988" s="112">
        <v>14</v>
      </c>
      <c r="G988" s="112">
        <v>10</v>
      </c>
      <c r="H988" s="112">
        <v>4</v>
      </c>
      <c r="I988" s="112">
        <v>0</v>
      </c>
      <c r="J988" s="241">
        <v>0.5</v>
      </c>
      <c r="K988" s="241">
        <v>0.90909090909090906</v>
      </c>
      <c r="L988" s="241">
        <v>0.23529411764705882</v>
      </c>
      <c r="M988" s="241" t="s">
        <v>929</v>
      </c>
    </row>
    <row r="989" spans="1:13" s="63" customFormat="1" ht="21.95" customHeight="1" x14ac:dyDescent="0.15">
      <c r="A989" s="134"/>
      <c r="B989" s="243" t="s">
        <v>122</v>
      </c>
      <c r="C989" s="112"/>
      <c r="D989" s="112"/>
      <c r="E989" s="112"/>
      <c r="F989" s="112"/>
      <c r="G989" s="112"/>
      <c r="H989" s="112"/>
      <c r="I989" s="112"/>
      <c r="J989" s="241"/>
      <c r="K989" s="241" t="s">
        <v>933</v>
      </c>
      <c r="L989" s="241" t="s">
        <v>933</v>
      </c>
      <c r="M989" s="241" t="s">
        <v>933</v>
      </c>
    </row>
    <row r="990" spans="1:13" s="63" customFormat="1" ht="12" customHeight="1" x14ac:dyDescent="0.2">
      <c r="A990" s="134"/>
      <c r="B990" s="245"/>
      <c r="C990" s="112"/>
      <c r="D990" s="112"/>
      <c r="E990" s="112"/>
      <c r="F990" s="112"/>
      <c r="G990" s="112"/>
      <c r="H990" s="112"/>
      <c r="I990" s="112"/>
      <c r="J990" s="241"/>
      <c r="K990" s="241" t="s">
        <v>933</v>
      </c>
      <c r="L990" s="241" t="s">
        <v>933</v>
      </c>
      <c r="M990" s="241" t="s">
        <v>933</v>
      </c>
    </row>
    <row r="991" spans="1:13" s="63" customFormat="1" ht="12" customHeight="1" x14ac:dyDescent="0.15">
      <c r="A991" s="134" t="s">
        <v>418</v>
      </c>
      <c r="B991" s="112">
        <v>459</v>
      </c>
      <c r="C991" s="112">
        <v>457</v>
      </c>
      <c r="D991" s="112">
        <v>2</v>
      </c>
      <c r="E991" s="112">
        <v>0</v>
      </c>
      <c r="F991" s="112">
        <v>240</v>
      </c>
      <c r="G991" s="112">
        <v>240</v>
      </c>
      <c r="H991" s="112">
        <v>0</v>
      </c>
      <c r="I991" s="112">
        <v>0</v>
      </c>
      <c r="J991" s="241">
        <v>0.52287581699346408</v>
      </c>
      <c r="K991" s="241">
        <v>0.52516411378555794</v>
      </c>
      <c r="L991" s="241" t="s">
        <v>929</v>
      </c>
      <c r="M991" s="241" t="s">
        <v>929</v>
      </c>
    </row>
    <row r="992" spans="1:13" s="63" customFormat="1" ht="12" customHeight="1" x14ac:dyDescent="0.15">
      <c r="A992" s="134" t="s">
        <v>437</v>
      </c>
      <c r="B992" s="112">
        <v>16</v>
      </c>
      <c r="C992" s="112">
        <v>16</v>
      </c>
      <c r="D992" s="112">
        <v>0</v>
      </c>
      <c r="E992" s="112">
        <v>0</v>
      </c>
      <c r="F992" s="112">
        <v>5</v>
      </c>
      <c r="G992" s="112">
        <v>5</v>
      </c>
      <c r="H992" s="112">
        <v>0</v>
      </c>
      <c r="I992" s="112">
        <v>0</v>
      </c>
      <c r="J992" s="241">
        <v>0.3125</v>
      </c>
      <c r="K992" s="241">
        <v>0.3125</v>
      </c>
      <c r="L992" s="241" t="s">
        <v>929</v>
      </c>
      <c r="M992" s="241" t="s">
        <v>929</v>
      </c>
    </row>
    <row r="993" spans="1:13" s="63" customFormat="1" ht="12" customHeight="1" x14ac:dyDescent="0.15">
      <c r="A993" s="134" t="s">
        <v>440</v>
      </c>
      <c r="B993" s="112">
        <v>724</v>
      </c>
      <c r="C993" s="112">
        <v>456</v>
      </c>
      <c r="D993" s="112">
        <v>265</v>
      </c>
      <c r="E993" s="112">
        <v>2</v>
      </c>
      <c r="F993" s="112">
        <v>319</v>
      </c>
      <c r="G993" s="112">
        <v>256</v>
      </c>
      <c r="H993" s="112">
        <v>54</v>
      </c>
      <c r="I993" s="112">
        <v>9</v>
      </c>
      <c r="J993" s="241">
        <v>0.44060773480662985</v>
      </c>
      <c r="K993" s="241">
        <v>0.56140350877192979</v>
      </c>
      <c r="L993" s="241">
        <v>0.20377358490566039</v>
      </c>
      <c r="M993" s="241">
        <v>4.5</v>
      </c>
    </row>
    <row r="994" spans="1:13" s="63" customFormat="1" ht="12" customHeight="1" x14ac:dyDescent="0.15">
      <c r="A994" s="134" t="s">
        <v>451</v>
      </c>
      <c r="B994" s="112">
        <v>501</v>
      </c>
      <c r="C994" s="112">
        <v>501</v>
      </c>
      <c r="D994" s="112">
        <v>0</v>
      </c>
      <c r="E994" s="112">
        <v>0</v>
      </c>
      <c r="F994" s="112">
        <v>259</v>
      </c>
      <c r="G994" s="112">
        <v>259</v>
      </c>
      <c r="H994" s="112">
        <v>0</v>
      </c>
      <c r="I994" s="112">
        <v>0</v>
      </c>
      <c r="J994" s="241">
        <v>0.51696606786427146</v>
      </c>
      <c r="K994" s="241">
        <v>0.51696606786427146</v>
      </c>
      <c r="L994" s="241" t="s">
        <v>929</v>
      </c>
      <c r="M994" s="241" t="s">
        <v>929</v>
      </c>
    </row>
    <row r="995" spans="1:13" s="63" customFormat="1" ht="12" customHeight="1" x14ac:dyDescent="0.15">
      <c r="A995" s="134" t="s">
        <v>462</v>
      </c>
      <c r="B995" s="112">
        <v>1360</v>
      </c>
      <c r="C995" s="112">
        <v>1236</v>
      </c>
      <c r="D995" s="112">
        <v>124</v>
      </c>
      <c r="E995" s="112">
        <v>0</v>
      </c>
      <c r="F995" s="112">
        <v>118</v>
      </c>
      <c r="G995" s="112">
        <v>116</v>
      </c>
      <c r="H995" s="112">
        <v>2</v>
      </c>
      <c r="I995" s="112">
        <v>0</v>
      </c>
      <c r="J995" s="241">
        <v>8.6764705882352938E-2</v>
      </c>
      <c r="K995" s="241">
        <v>9.3851132686084138E-2</v>
      </c>
      <c r="L995" s="241">
        <v>1.6129032258064516E-2</v>
      </c>
      <c r="M995" s="241" t="s">
        <v>929</v>
      </c>
    </row>
    <row r="996" spans="1:13" s="63" customFormat="1" ht="12" customHeight="1" x14ac:dyDescent="0.15">
      <c r="A996" s="134" t="s">
        <v>114</v>
      </c>
      <c r="B996" s="112">
        <v>20</v>
      </c>
      <c r="C996" s="112">
        <v>20</v>
      </c>
      <c r="D996" s="112">
        <v>0</v>
      </c>
      <c r="E996" s="112">
        <v>0</v>
      </c>
      <c r="F996" s="112">
        <v>20</v>
      </c>
      <c r="G996" s="112">
        <v>20</v>
      </c>
      <c r="H996" s="112">
        <v>0</v>
      </c>
      <c r="I996" s="112">
        <v>0</v>
      </c>
      <c r="J996" s="241">
        <v>1</v>
      </c>
      <c r="K996" s="241">
        <v>1</v>
      </c>
      <c r="L996" s="241" t="s">
        <v>929</v>
      </c>
      <c r="M996" s="241" t="s">
        <v>929</v>
      </c>
    </row>
    <row r="997" spans="1:13" s="63" customFormat="1" ht="12" customHeight="1" x14ac:dyDescent="0.15">
      <c r="A997" s="134" t="s">
        <v>474</v>
      </c>
      <c r="B997" s="112">
        <v>522</v>
      </c>
      <c r="C997" s="112">
        <v>522</v>
      </c>
      <c r="D997" s="112">
        <v>0</v>
      </c>
      <c r="E997" s="112">
        <v>0</v>
      </c>
      <c r="F997" s="112">
        <v>302</v>
      </c>
      <c r="G997" s="112">
        <v>302</v>
      </c>
      <c r="H997" s="112">
        <v>0</v>
      </c>
      <c r="I997" s="112">
        <v>0</v>
      </c>
      <c r="J997" s="241">
        <v>0.57854406130268199</v>
      </c>
      <c r="K997" s="241">
        <v>0.57854406130268199</v>
      </c>
      <c r="L997" s="241" t="s">
        <v>929</v>
      </c>
      <c r="M997" s="241" t="s">
        <v>929</v>
      </c>
    </row>
    <row r="998" spans="1:13" s="63" customFormat="1" ht="12" customHeight="1" x14ac:dyDescent="0.15">
      <c r="A998" s="134" t="s">
        <v>486</v>
      </c>
      <c r="B998" s="112">
        <v>86</v>
      </c>
      <c r="C998" s="112">
        <v>85</v>
      </c>
      <c r="D998" s="112">
        <v>1</v>
      </c>
      <c r="E998" s="112">
        <v>0</v>
      </c>
      <c r="F998" s="112">
        <v>132</v>
      </c>
      <c r="G998" s="112">
        <v>128</v>
      </c>
      <c r="H998" s="112">
        <v>4</v>
      </c>
      <c r="I998" s="112">
        <v>0</v>
      </c>
      <c r="J998" s="241">
        <v>1.5348837209302326</v>
      </c>
      <c r="K998" s="241">
        <v>1.5058823529411764</v>
      </c>
      <c r="L998" s="241">
        <v>4</v>
      </c>
      <c r="M998" s="241" t="s">
        <v>929</v>
      </c>
    </row>
    <row r="999" spans="1:13" s="63" customFormat="1" ht="12" customHeight="1" x14ac:dyDescent="0.15">
      <c r="A999" s="134" t="s">
        <v>944</v>
      </c>
      <c r="B999" s="112">
        <v>3915</v>
      </c>
      <c r="C999" s="112">
        <v>3519</v>
      </c>
      <c r="D999" s="112">
        <v>393</v>
      </c>
      <c r="E999" s="112">
        <v>2</v>
      </c>
      <c r="F999" s="112">
        <v>1412</v>
      </c>
      <c r="G999" s="112">
        <v>1343</v>
      </c>
      <c r="H999" s="112">
        <v>60</v>
      </c>
      <c r="I999" s="112">
        <v>9</v>
      </c>
      <c r="J999" s="241">
        <v>0.3606641123882503</v>
      </c>
      <c r="K999" s="241">
        <v>0.38164251207729466</v>
      </c>
      <c r="L999" s="241">
        <v>0.15267175572519084</v>
      </c>
      <c r="M999" s="241">
        <v>4.5</v>
      </c>
    </row>
    <row r="1000" spans="1:13" s="63" customFormat="1" ht="36.950000000000003" customHeight="1" x14ac:dyDescent="0.15">
      <c r="A1000" s="134" t="s">
        <v>945</v>
      </c>
      <c r="B1000" s="112">
        <v>2483</v>
      </c>
      <c r="C1000" s="112">
        <v>2211</v>
      </c>
      <c r="D1000" s="112">
        <v>270</v>
      </c>
      <c r="E1000" s="112">
        <v>2</v>
      </c>
      <c r="F1000" s="112">
        <v>1292</v>
      </c>
      <c r="G1000" s="112">
        <v>1225</v>
      </c>
      <c r="H1000" s="112">
        <v>58</v>
      </c>
      <c r="I1000" s="112">
        <v>9</v>
      </c>
      <c r="J1000" s="241">
        <v>0.52033830044301244</v>
      </c>
      <c r="K1000" s="241">
        <v>0.55404794210764363</v>
      </c>
      <c r="L1000" s="241">
        <v>0.21481481481481482</v>
      </c>
      <c r="M1000" s="241">
        <v>4.5</v>
      </c>
    </row>
    <row r="1001" spans="1:13" s="63" customFormat="1" ht="36.950000000000003" customHeight="1" x14ac:dyDescent="0.15">
      <c r="A1001" s="134" t="s">
        <v>932</v>
      </c>
      <c r="B1001" s="112">
        <v>1432</v>
      </c>
      <c r="C1001" s="112">
        <v>1308</v>
      </c>
      <c r="D1001" s="112">
        <v>124</v>
      </c>
      <c r="E1001" s="112">
        <v>0</v>
      </c>
      <c r="F1001" s="112">
        <v>120</v>
      </c>
      <c r="G1001" s="112">
        <v>118</v>
      </c>
      <c r="H1001" s="112">
        <v>2</v>
      </c>
      <c r="I1001" s="112">
        <v>0</v>
      </c>
      <c r="J1001" s="241">
        <v>8.3798882681564241E-2</v>
      </c>
      <c r="K1001" s="241">
        <v>9.0214067278287458E-2</v>
      </c>
      <c r="L1001" s="241">
        <v>1.6129032258064516E-2</v>
      </c>
      <c r="M1001" s="241" t="s">
        <v>929</v>
      </c>
    </row>
    <row r="1002" spans="1:13" s="63" customFormat="1" ht="21.95" customHeight="1" x14ac:dyDescent="0.15">
      <c r="A1002" s="134"/>
      <c r="B1002" s="243" t="s">
        <v>123</v>
      </c>
      <c r="C1002" s="112"/>
      <c r="D1002" s="112"/>
      <c r="E1002" s="112"/>
      <c r="F1002" s="112"/>
      <c r="G1002" s="112"/>
      <c r="H1002" s="112"/>
      <c r="I1002" s="112"/>
      <c r="J1002" s="241"/>
      <c r="K1002" s="241" t="s">
        <v>933</v>
      </c>
      <c r="L1002" s="241" t="s">
        <v>933</v>
      </c>
      <c r="M1002" s="241" t="s">
        <v>933</v>
      </c>
    </row>
    <row r="1003" spans="1:13" s="63" customFormat="1" ht="12" customHeight="1" x14ac:dyDescent="0.15">
      <c r="A1003" s="134"/>
      <c r="B1003" s="112"/>
      <c r="C1003" s="112"/>
      <c r="D1003" s="112"/>
      <c r="E1003" s="112"/>
      <c r="F1003" s="112"/>
      <c r="G1003" s="112"/>
      <c r="H1003" s="112"/>
      <c r="I1003" s="112"/>
      <c r="J1003" s="241"/>
      <c r="K1003" s="241" t="s">
        <v>933</v>
      </c>
      <c r="L1003" s="241" t="s">
        <v>933</v>
      </c>
      <c r="M1003" s="241" t="s">
        <v>933</v>
      </c>
    </row>
    <row r="1004" spans="1:13" s="63" customFormat="1" ht="12" customHeight="1" x14ac:dyDescent="0.15">
      <c r="A1004" s="134" t="s">
        <v>418</v>
      </c>
      <c r="B1004" s="112">
        <v>1123</v>
      </c>
      <c r="C1004" s="112">
        <v>1056</v>
      </c>
      <c r="D1004" s="112">
        <v>46</v>
      </c>
      <c r="E1004" s="112">
        <v>18</v>
      </c>
      <c r="F1004" s="112">
        <v>470</v>
      </c>
      <c r="G1004" s="112">
        <v>423</v>
      </c>
      <c r="H1004" s="112">
        <v>16</v>
      </c>
      <c r="I1004" s="112">
        <v>27</v>
      </c>
      <c r="J1004" s="241">
        <v>0.41852181656277826</v>
      </c>
      <c r="K1004" s="241">
        <v>0.40056818181818182</v>
      </c>
      <c r="L1004" s="241">
        <v>0.34782608695652173</v>
      </c>
      <c r="M1004" s="241">
        <v>1.5</v>
      </c>
    </row>
    <row r="1005" spans="1:13" s="63" customFormat="1" ht="12" customHeight="1" x14ac:dyDescent="0.15">
      <c r="A1005" s="134" t="s">
        <v>437</v>
      </c>
      <c r="B1005" s="112">
        <v>78</v>
      </c>
      <c r="C1005" s="112">
        <v>78</v>
      </c>
      <c r="D1005" s="112">
        <v>0</v>
      </c>
      <c r="E1005" s="112">
        <v>0</v>
      </c>
      <c r="F1005" s="112">
        <v>23</v>
      </c>
      <c r="G1005" s="112">
        <v>23</v>
      </c>
      <c r="H1005" s="112">
        <v>0</v>
      </c>
      <c r="I1005" s="112">
        <v>0</v>
      </c>
      <c r="J1005" s="241">
        <v>0.29487179487179488</v>
      </c>
      <c r="K1005" s="241">
        <v>0.29487179487179488</v>
      </c>
      <c r="L1005" s="241" t="s">
        <v>929</v>
      </c>
      <c r="M1005" s="241" t="s">
        <v>929</v>
      </c>
    </row>
    <row r="1006" spans="1:13" s="63" customFormat="1" ht="12" customHeight="1" x14ac:dyDescent="0.15">
      <c r="A1006" s="134" t="s">
        <v>440</v>
      </c>
      <c r="B1006" s="112">
        <v>1311</v>
      </c>
      <c r="C1006" s="112">
        <v>1085</v>
      </c>
      <c r="D1006" s="112">
        <v>188</v>
      </c>
      <c r="E1006" s="112">
        <v>38</v>
      </c>
      <c r="F1006" s="112">
        <v>748</v>
      </c>
      <c r="G1006" s="112">
        <v>633</v>
      </c>
      <c r="H1006" s="112">
        <v>84</v>
      </c>
      <c r="I1006" s="112">
        <v>31</v>
      </c>
      <c r="J1006" s="241">
        <v>0.57055682684973308</v>
      </c>
      <c r="K1006" s="241">
        <v>0.58341013824884791</v>
      </c>
      <c r="L1006" s="241">
        <v>0.44680851063829785</v>
      </c>
      <c r="M1006" s="241">
        <v>0.81578947368421051</v>
      </c>
    </row>
    <row r="1007" spans="1:13" s="63" customFormat="1" ht="12" customHeight="1" x14ac:dyDescent="0.15">
      <c r="A1007" s="134" t="s">
        <v>451</v>
      </c>
      <c r="B1007" s="112">
        <v>1358</v>
      </c>
      <c r="C1007" s="112">
        <v>1317</v>
      </c>
      <c r="D1007" s="112">
        <v>41</v>
      </c>
      <c r="E1007" s="112">
        <v>0</v>
      </c>
      <c r="F1007" s="112">
        <v>719</v>
      </c>
      <c r="G1007" s="112">
        <v>704</v>
      </c>
      <c r="H1007" s="112">
        <v>16</v>
      </c>
      <c r="I1007" s="112">
        <v>0</v>
      </c>
      <c r="J1007" s="241">
        <v>0.52945508100147276</v>
      </c>
      <c r="K1007" s="241">
        <v>0.5345482156416097</v>
      </c>
      <c r="L1007" s="241">
        <v>0.3902439024390244</v>
      </c>
      <c r="M1007" s="241" t="s">
        <v>929</v>
      </c>
    </row>
    <row r="1008" spans="1:13" s="63" customFormat="1" ht="12" customHeight="1" x14ac:dyDescent="0.15">
      <c r="A1008" s="134" t="s">
        <v>462</v>
      </c>
      <c r="B1008" s="112">
        <v>2665</v>
      </c>
      <c r="C1008" s="112">
        <v>1362</v>
      </c>
      <c r="D1008" s="112">
        <v>1301</v>
      </c>
      <c r="E1008" s="112">
        <v>1</v>
      </c>
      <c r="F1008" s="112">
        <v>279</v>
      </c>
      <c r="G1008" s="112">
        <v>181</v>
      </c>
      <c r="H1008" s="112">
        <v>93</v>
      </c>
      <c r="I1008" s="112">
        <v>6</v>
      </c>
      <c r="J1008" s="241">
        <v>0.10469043151969981</v>
      </c>
      <c r="K1008" s="241">
        <v>0.13289280469897211</v>
      </c>
      <c r="L1008" s="241">
        <v>7.1483474250576481E-2</v>
      </c>
      <c r="M1008" s="241">
        <v>6</v>
      </c>
    </row>
    <row r="1009" spans="1:13" s="63" customFormat="1" ht="12" customHeight="1" x14ac:dyDescent="0.15">
      <c r="A1009" s="134" t="s">
        <v>467</v>
      </c>
      <c r="B1009" s="112">
        <v>118</v>
      </c>
      <c r="C1009" s="112">
        <v>118</v>
      </c>
      <c r="D1009" s="112">
        <v>0</v>
      </c>
      <c r="E1009" s="112">
        <v>0</v>
      </c>
      <c r="F1009" s="112">
        <v>30</v>
      </c>
      <c r="G1009" s="112">
        <v>30</v>
      </c>
      <c r="H1009" s="112">
        <v>0</v>
      </c>
      <c r="I1009" s="112">
        <v>0</v>
      </c>
      <c r="J1009" s="241">
        <v>0.25423728813559321</v>
      </c>
      <c r="K1009" s="241">
        <v>0.25423728813559321</v>
      </c>
      <c r="L1009" s="241" t="s">
        <v>929</v>
      </c>
      <c r="M1009" s="241" t="s">
        <v>929</v>
      </c>
    </row>
    <row r="1010" spans="1:13" s="63" customFormat="1" ht="12" customHeight="1" x14ac:dyDescent="0.15">
      <c r="A1010" s="134" t="s">
        <v>114</v>
      </c>
      <c r="B1010" s="112">
        <v>189</v>
      </c>
      <c r="C1010" s="112">
        <v>189</v>
      </c>
      <c r="D1010" s="112">
        <v>0</v>
      </c>
      <c r="E1010" s="112">
        <v>0</v>
      </c>
      <c r="F1010" s="112">
        <v>97</v>
      </c>
      <c r="G1010" s="112">
        <v>97</v>
      </c>
      <c r="H1010" s="112">
        <v>0</v>
      </c>
      <c r="I1010" s="112">
        <v>0</v>
      </c>
      <c r="J1010" s="241">
        <v>0.51322751322751325</v>
      </c>
      <c r="K1010" s="241">
        <v>0.51322751322751325</v>
      </c>
      <c r="L1010" s="241" t="s">
        <v>929</v>
      </c>
      <c r="M1010" s="241" t="s">
        <v>929</v>
      </c>
    </row>
    <row r="1011" spans="1:13" s="63" customFormat="1" ht="12" customHeight="1" x14ac:dyDescent="0.15">
      <c r="A1011" s="134" t="s">
        <v>474</v>
      </c>
      <c r="B1011" s="112">
        <v>876</v>
      </c>
      <c r="C1011" s="112">
        <v>847</v>
      </c>
      <c r="D1011" s="112">
        <v>29</v>
      </c>
      <c r="E1011" s="112">
        <v>0</v>
      </c>
      <c r="F1011" s="112">
        <v>585</v>
      </c>
      <c r="G1011" s="112">
        <v>580</v>
      </c>
      <c r="H1011" s="112">
        <v>6</v>
      </c>
      <c r="I1011" s="112">
        <v>0</v>
      </c>
      <c r="J1011" s="241">
        <v>0.6678082191780822</v>
      </c>
      <c r="K1011" s="241">
        <v>0.68476977567886654</v>
      </c>
      <c r="L1011" s="241">
        <v>0.20689655172413793</v>
      </c>
      <c r="M1011" s="241" t="s">
        <v>929</v>
      </c>
    </row>
    <row r="1012" spans="1:13" s="63" customFormat="1" ht="12" customHeight="1" x14ac:dyDescent="0.15">
      <c r="A1012" s="134" t="s">
        <v>486</v>
      </c>
      <c r="B1012" s="112">
        <v>288</v>
      </c>
      <c r="C1012" s="112">
        <v>282</v>
      </c>
      <c r="D1012" s="112">
        <v>6</v>
      </c>
      <c r="E1012" s="112">
        <v>1</v>
      </c>
      <c r="F1012" s="112">
        <v>195</v>
      </c>
      <c r="G1012" s="112">
        <v>195</v>
      </c>
      <c r="H1012" s="112">
        <v>0</v>
      </c>
      <c r="I1012" s="112">
        <v>0</v>
      </c>
      <c r="J1012" s="241">
        <v>0.67708333333333337</v>
      </c>
      <c r="K1012" s="241">
        <v>0.69148936170212771</v>
      </c>
      <c r="L1012" s="241" t="s">
        <v>929</v>
      </c>
      <c r="M1012" s="241" t="s">
        <v>929</v>
      </c>
    </row>
    <row r="1013" spans="1:13" s="63" customFormat="1" ht="12" customHeight="1" x14ac:dyDescent="0.15">
      <c r="A1013" s="134" t="s">
        <v>944</v>
      </c>
      <c r="B1013" s="112">
        <v>8458</v>
      </c>
      <c r="C1013" s="112">
        <v>6764</v>
      </c>
      <c r="D1013" s="112">
        <v>1633</v>
      </c>
      <c r="E1013" s="112">
        <v>58</v>
      </c>
      <c r="F1013" s="112">
        <v>3152</v>
      </c>
      <c r="G1013" s="112">
        <v>2869</v>
      </c>
      <c r="H1013" s="112">
        <v>215</v>
      </c>
      <c r="I1013" s="112">
        <v>63</v>
      </c>
      <c r="J1013" s="241">
        <v>0.37266493260818162</v>
      </c>
      <c r="K1013" s="241">
        <v>0.4241573033707865</v>
      </c>
      <c r="L1013" s="241">
        <v>0.1316595223515003</v>
      </c>
      <c r="M1013" s="241">
        <v>1.0862068965517242</v>
      </c>
    </row>
    <row r="1014" spans="1:13" s="63" customFormat="1" ht="36.950000000000003" customHeight="1" x14ac:dyDescent="0.15">
      <c r="A1014" s="134" t="s">
        <v>945</v>
      </c>
      <c r="B1014" s="112">
        <v>5751</v>
      </c>
      <c r="C1014" s="112">
        <v>5381</v>
      </c>
      <c r="D1014" s="112">
        <v>310</v>
      </c>
      <c r="E1014" s="112">
        <v>56</v>
      </c>
      <c r="F1014" s="112">
        <v>2872</v>
      </c>
      <c r="G1014" s="112">
        <v>2689</v>
      </c>
      <c r="H1014" s="112">
        <v>121</v>
      </c>
      <c r="I1014" s="112">
        <v>58</v>
      </c>
      <c r="J1014" s="241">
        <v>0.49939141018953226</v>
      </c>
      <c r="K1014" s="241">
        <v>0.49972124140494334</v>
      </c>
      <c r="L1014" s="241">
        <v>0.39032258064516129</v>
      </c>
      <c r="M1014" s="241">
        <v>1.0357142857142858</v>
      </c>
    </row>
    <row r="1015" spans="1:13" s="63" customFormat="1" ht="36.950000000000003" customHeight="1" x14ac:dyDescent="0.15">
      <c r="A1015" s="134" t="s">
        <v>932</v>
      </c>
      <c r="B1015" s="112">
        <v>2707</v>
      </c>
      <c r="C1015" s="112">
        <v>1383</v>
      </c>
      <c r="D1015" s="112">
        <v>1323</v>
      </c>
      <c r="E1015" s="112">
        <v>1</v>
      </c>
      <c r="F1015" s="112">
        <v>280</v>
      </c>
      <c r="G1015" s="112">
        <v>181</v>
      </c>
      <c r="H1015" s="112">
        <v>94</v>
      </c>
      <c r="I1015" s="112">
        <v>6</v>
      </c>
      <c r="J1015" s="241">
        <v>0.10343553749538234</v>
      </c>
      <c r="K1015" s="241">
        <v>0.13087490961677511</v>
      </c>
      <c r="L1015" s="241">
        <v>7.1050642479213902E-2</v>
      </c>
      <c r="M1015" s="241">
        <v>6</v>
      </c>
    </row>
    <row r="1016" spans="1:13" s="63" customFormat="1" ht="12" customHeight="1" x14ac:dyDescent="0.15">
      <c r="A1016" s="134"/>
      <c r="B1016" s="112"/>
      <c r="C1016" s="112"/>
      <c r="D1016" s="112"/>
      <c r="E1016" s="112"/>
      <c r="F1016" s="112"/>
      <c r="G1016" s="112"/>
      <c r="H1016" s="112"/>
      <c r="I1016" s="112"/>
      <c r="J1016" s="241"/>
      <c r="K1016" s="241"/>
      <c r="L1016" s="241"/>
      <c r="M1016" s="241"/>
    </row>
    <row r="1017" spans="1:13" s="63" customFormat="1" ht="12" customHeight="1" x14ac:dyDescent="0.15">
      <c r="A1017" s="134"/>
      <c r="B1017" s="112"/>
      <c r="C1017" s="112"/>
      <c r="D1017" s="112"/>
      <c r="E1017" s="112"/>
      <c r="F1017" s="112"/>
      <c r="G1017" s="112"/>
      <c r="H1017" s="112"/>
      <c r="I1017" s="112"/>
      <c r="J1017" s="241"/>
      <c r="K1017" s="241"/>
      <c r="L1017" s="241"/>
      <c r="M1017" s="241"/>
    </row>
    <row r="1018" spans="1:13" s="63" customFormat="1" ht="12" customHeight="1" x14ac:dyDescent="0.15">
      <c r="A1018" s="134"/>
      <c r="B1018" s="112"/>
      <c r="C1018" s="112"/>
      <c r="D1018" s="112"/>
      <c r="E1018" s="112"/>
      <c r="F1018" s="112"/>
      <c r="G1018" s="112"/>
      <c r="H1018" s="112"/>
      <c r="I1018" s="112"/>
      <c r="J1018" s="241"/>
      <c r="K1018" s="241"/>
      <c r="L1018" s="241"/>
      <c r="M1018" s="241"/>
    </row>
    <row r="1019" spans="1:13" s="63" customFormat="1" ht="12" customHeight="1" x14ac:dyDescent="0.15">
      <c r="A1019" s="134"/>
      <c r="B1019" s="112"/>
      <c r="C1019" s="112"/>
      <c r="D1019" s="112"/>
      <c r="E1019" s="112"/>
      <c r="F1019" s="112"/>
      <c r="G1019" s="112"/>
      <c r="H1019" s="112"/>
      <c r="I1019" s="112"/>
      <c r="J1019" s="241"/>
      <c r="K1019" s="241"/>
      <c r="L1019" s="241"/>
      <c r="M1019" s="241"/>
    </row>
    <row r="1020" spans="1:13" s="63" customFormat="1" ht="12" customHeight="1" x14ac:dyDescent="0.15">
      <c r="A1020" s="134"/>
      <c r="B1020" s="112"/>
      <c r="C1020" s="112"/>
      <c r="D1020" s="112"/>
      <c r="E1020" s="112"/>
      <c r="F1020" s="112"/>
      <c r="G1020" s="112"/>
      <c r="H1020" s="112"/>
      <c r="I1020" s="112"/>
      <c r="J1020" s="241"/>
      <c r="K1020" s="241"/>
      <c r="L1020" s="241"/>
      <c r="M1020" s="241"/>
    </row>
    <row r="1021" spans="1:13" s="63" customFormat="1" ht="12" customHeight="1" x14ac:dyDescent="0.15">
      <c r="A1021" s="134"/>
      <c r="B1021" s="112"/>
      <c r="C1021" s="112"/>
      <c r="D1021" s="112"/>
      <c r="E1021" s="112"/>
      <c r="F1021" s="112"/>
      <c r="G1021" s="112"/>
      <c r="H1021" s="112"/>
      <c r="I1021" s="112"/>
      <c r="J1021" s="241"/>
      <c r="K1021" s="241"/>
      <c r="L1021" s="241"/>
      <c r="M1021" s="241"/>
    </row>
    <row r="1022" spans="1:13" s="63" customFormat="1" ht="12" customHeight="1" x14ac:dyDescent="0.15">
      <c r="A1022" s="238" t="s">
        <v>934</v>
      </c>
      <c r="C1022" s="112"/>
      <c r="D1022" s="112"/>
      <c r="E1022" s="112"/>
      <c r="F1022" s="112"/>
      <c r="G1022" s="112"/>
      <c r="H1022" s="112"/>
      <c r="I1022" s="112"/>
      <c r="J1022" s="241"/>
      <c r="K1022" s="241"/>
      <c r="L1022" s="241"/>
      <c r="M1022" s="241"/>
    </row>
    <row r="1023" spans="1:13" s="63" customFormat="1" ht="12" customHeight="1" x14ac:dyDescent="0.15">
      <c r="A1023" s="242" t="s">
        <v>946</v>
      </c>
      <c r="C1023" s="112"/>
      <c r="D1023" s="112"/>
      <c r="E1023" s="112"/>
      <c r="F1023" s="112"/>
      <c r="G1023" s="112"/>
      <c r="H1023" s="112"/>
      <c r="I1023" s="112"/>
      <c r="J1023" s="241"/>
      <c r="K1023" s="241"/>
      <c r="L1023" s="241"/>
      <c r="M1023" s="241"/>
    </row>
    <row r="1024" spans="1:13" s="63" customFormat="1" ht="12" customHeight="1" x14ac:dyDescent="0.15">
      <c r="A1024" s="134" t="s">
        <v>947</v>
      </c>
      <c r="C1024" s="112"/>
      <c r="D1024" s="112"/>
      <c r="E1024" s="112"/>
      <c r="F1024" s="112"/>
      <c r="G1024" s="112"/>
      <c r="H1024" s="112"/>
      <c r="I1024" s="112"/>
      <c r="J1024" s="241"/>
      <c r="K1024" s="241"/>
      <c r="L1024" s="241"/>
      <c r="M1024" s="241"/>
    </row>
    <row r="1025" spans="1:13" s="63" customFormat="1" ht="12" customHeight="1" x14ac:dyDescent="0.15">
      <c r="A1025" s="134"/>
      <c r="C1025" s="112"/>
      <c r="D1025" s="112"/>
      <c r="E1025" s="112"/>
      <c r="F1025" s="112"/>
      <c r="G1025" s="112"/>
      <c r="H1025" s="112"/>
      <c r="I1025" s="112"/>
      <c r="J1025" s="241"/>
      <c r="K1025" s="241"/>
      <c r="L1025" s="241"/>
      <c r="M1025" s="241"/>
    </row>
    <row r="1026" spans="1:13" s="63" customFormat="1" ht="12" customHeight="1" x14ac:dyDescent="0.15">
      <c r="A1026" s="134"/>
      <c r="C1026" s="112"/>
      <c r="D1026" s="112"/>
      <c r="E1026" s="112"/>
      <c r="F1026" s="112"/>
      <c r="G1026" s="112"/>
      <c r="H1026" s="112"/>
      <c r="I1026" s="112"/>
      <c r="J1026" s="241"/>
      <c r="K1026" s="241"/>
      <c r="L1026" s="241"/>
      <c r="M1026" s="241"/>
    </row>
    <row r="1027" spans="1:13" s="63" customFormat="1" ht="12" customHeight="1" x14ac:dyDescent="0.15">
      <c r="A1027" s="320" t="s">
        <v>73</v>
      </c>
      <c r="B1027" s="320"/>
      <c r="C1027" s="320"/>
      <c r="D1027" s="320"/>
      <c r="E1027" s="320"/>
      <c r="F1027" s="112"/>
      <c r="G1027" s="112"/>
      <c r="H1027" s="112"/>
      <c r="I1027" s="112"/>
      <c r="J1027" s="241"/>
      <c r="K1027" s="241"/>
      <c r="L1027" s="241"/>
      <c r="M1027" s="241"/>
    </row>
    <row r="1028" spans="1:13" s="63" customFormat="1" ht="27" customHeight="1" x14ac:dyDescent="0.15">
      <c r="A1028" s="134"/>
      <c r="B1028" s="243" t="s">
        <v>507</v>
      </c>
      <c r="C1028" s="112"/>
      <c r="D1028" s="112"/>
      <c r="E1028" s="112"/>
      <c r="F1028" s="112"/>
      <c r="G1028" s="112"/>
      <c r="H1028" s="112"/>
      <c r="I1028" s="112"/>
      <c r="J1028" s="241"/>
      <c r="K1028" s="241"/>
      <c r="L1028" s="241"/>
      <c r="M1028" s="241"/>
    </row>
    <row r="1029" spans="1:13" s="63" customFormat="1" ht="21.95" customHeight="1" x14ac:dyDescent="0.15">
      <c r="A1029" s="134"/>
      <c r="B1029" s="243" t="s">
        <v>124</v>
      </c>
      <c r="C1029" s="112"/>
      <c r="D1029" s="112"/>
      <c r="E1029" s="112"/>
      <c r="F1029" s="112"/>
      <c r="G1029" s="112"/>
      <c r="H1029" s="112"/>
      <c r="I1029" s="112"/>
      <c r="J1029" s="241"/>
      <c r="K1029" s="241" t="s">
        <v>933</v>
      </c>
      <c r="L1029" s="241" t="s">
        <v>933</v>
      </c>
      <c r="M1029" s="241" t="s">
        <v>933</v>
      </c>
    </row>
    <row r="1030" spans="1:13" s="63" customFormat="1" ht="12" customHeight="1" x14ac:dyDescent="0.2">
      <c r="A1030" s="134"/>
      <c r="B1030" s="245"/>
      <c r="C1030" s="112"/>
      <c r="D1030" s="112"/>
      <c r="E1030" s="112"/>
      <c r="F1030" s="112"/>
      <c r="G1030" s="112"/>
      <c r="H1030" s="112"/>
      <c r="I1030" s="112"/>
      <c r="J1030" s="241"/>
      <c r="K1030" s="241" t="s">
        <v>933</v>
      </c>
      <c r="L1030" s="241" t="s">
        <v>933</v>
      </c>
      <c r="M1030" s="241" t="s">
        <v>933</v>
      </c>
    </row>
    <row r="1031" spans="1:13" s="63" customFormat="1" ht="12" customHeight="1" x14ac:dyDescent="0.15">
      <c r="A1031" s="134" t="s">
        <v>418</v>
      </c>
      <c r="B1031" s="112">
        <v>258</v>
      </c>
      <c r="C1031" s="112">
        <v>258</v>
      </c>
      <c r="D1031" s="112">
        <v>0</v>
      </c>
      <c r="E1031" s="112">
        <v>0</v>
      </c>
      <c r="F1031" s="112">
        <v>83</v>
      </c>
      <c r="G1031" s="112">
        <v>83</v>
      </c>
      <c r="H1031" s="112">
        <v>0</v>
      </c>
      <c r="I1031" s="112">
        <v>0</v>
      </c>
      <c r="J1031" s="241">
        <v>0.32170542635658916</v>
      </c>
      <c r="K1031" s="241">
        <v>0.32170542635658916</v>
      </c>
      <c r="L1031" s="241" t="s">
        <v>929</v>
      </c>
      <c r="M1031" s="241" t="s">
        <v>929</v>
      </c>
    </row>
    <row r="1032" spans="1:13" s="63" customFormat="1" ht="12" customHeight="1" x14ac:dyDescent="0.15">
      <c r="A1032" s="134" t="s">
        <v>437</v>
      </c>
      <c r="B1032" s="112">
        <v>9</v>
      </c>
      <c r="C1032" s="112">
        <v>9</v>
      </c>
      <c r="D1032" s="112">
        <v>0</v>
      </c>
      <c r="E1032" s="112">
        <v>0</v>
      </c>
      <c r="F1032" s="112">
        <v>2</v>
      </c>
      <c r="G1032" s="112">
        <v>2</v>
      </c>
      <c r="H1032" s="112">
        <v>0</v>
      </c>
      <c r="I1032" s="112">
        <v>0</v>
      </c>
      <c r="J1032" s="241">
        <v>0.22222222222222221</v>
      </c>
      <c r="K1032" s="241">
        <v>0.22222222222222221</v>
      </c>
      <c r="L1032" s="241" t="s">
        <v>929</v>
      </c>
      <c r="M1032" s="241" t="s">
        <v>929</v>
      </c>
    </row>
    <row r="1033" spans="1:13" s="63" customFormat="1" ht="12" customHeight="1" x14ac:dyDescent="0.15">
      <c r="A1033" s="134" t="s">
        <v>440</v>
      </c>
      <c r="B1033" s="112">
        <v>204</v>
      </c>
      <c r="C1033" s="112">
        <v>204</v>
      </c>
      <c r="D1033" s="112">
        <v>0</v>
      </c>
      <c r="E1033" s="112">
        <v>0</v>
      </c>
      <c r="F1033" s="112">
        <v>163</v>
      </c>
      <c r="G1033" s="112">
        <v>151</v>
      </c>
      <c r="H1033" s="112">
        <v>13</v>
      </c>
      <c r="I1033" s="112">
        <v>0</v>
      </c>
      <c r="J1033" s="241">
        <v>0.7990196078431373</v>
      </c>
      <c r="K1033" s="241">
        <v>0.74019607843137258</v>
      </c>
      <c r="L1033" s="241" t="s">
        <v>929</v>
      </c>
      <c r="M1033" s="241" t="s">
        <v>929</v>
      </c>
    </row>
    <row r="1034" spans="1:13" s="63" customFormat="1" ht="12" customHeight="1" x14ac:dyDescent="0.15">
      <c r="A1034" s="134" t="s">
        <v>451</v>
      </c>
      <c r="B1034" s="112">
        <v>318</v>
      </c>
      <c r="C1034" s="112">
        <v>318</v>
      </c>
      <c r="D1034" s="112">
        <v>0</v>
      </c>
      <c r="E1034" s="112">
        <v>0</v>
      </c>
      <c r="F1034" s="112">
        <v>167</v>
      </c>
      <c r="G1034" s="112">
        <v>167</v>
      </c>
      <c r="H1034" s="112">
        <v>0</v>
      </c>
      <c r="I1034" s="112">
        <v>0</v>
      </c>
      <c r="J1034" s="241">
        <v>0.52515723270440251</v>
      </c>
      <c r="K1034" s="241">
        <v>0.52515723270440251</v>
      </c>
      <c r="L1034" s="241" t="s">
        <v>929</v>
      </c>
      <c r="M1034" s="241" t="s">
        <v>929</v>
      </c>
    </row>
    <row r="1035" spans="1:13" s="63" customFormat="1" ht="12" customHeight="1" x14ac:dyDescent="0.15">
      <c r="A1035" s="134" t="s">
        <v>462</v>
      </c>
      <c r="B1035" s="112">
        <v>1298</v>
      </c>
      <c r="C1035" s="112">
        <v>1298</v>
      </c>
      <c r="D1035" s="112">
        <v>0</v>
      </c>
      <c r="E1035" s="112">
        <v>0</v>
      </c>
      <c r="F1035" s="112">
        <v>119</v>
      </c>
      <c r="G1035" s="112">
        <v>119</v>
      </c>
      <c r="H1035" s="112">
        <v>0</v>
      </c>
      <c r="I1035" s="112">
        <v>0</v>
      </c>
      <c r="J1035" s="241">
        <v>9.1679506933744229E-2</v>
      </c>
      <c r="K1035" s="241">
        <v>9.1679506933744229E-2</v>
      </c>
      <c r="L1035" s="241" t="s">
        <v>929</v>
      </c>
      <c r="M1035" s="241" t="s">
        <v>929</v>
      </c>
    </row>
    <row r="1036" spans="1:13" s="63" customFormat="1" ht="12" customHeight="1" x14ac:dyDescent="0.15">
      <c r="A1036" s="134" t="s">
        <v>114</v>
      </c>
      <c r="B1036" s="112">
        <v>62</v>
      </c>
      <c r="C1036" s="112">
        <v>62</v>
      </c>
      <c r="D1036" s="112">
        <v>0</v>
      </c>
      <c r="E1036" s="112">
        <v>0</v>
      </c>
      <c r="F1036" s="112">
        <v>50</v>
      </c>
      <c r="G1036" s="112">
        <v>50</v>
      </c>
      <c r="H1036" s="112">
        <v>0</v>
      </c>
      <c r="I1036" s="112">
        <v>0</v>
      </c>
      <c r="J1036" s="241">
        <v>0.80645161290322576</v>
      </c>
      <c r="K1036" s="241">
        <v>0.80645161290322576</v>
      </c>
      <c r="L1036" s="241" t="s">
        <v>929</v>
      </c>
      <c r="M1036" s="241" t="s">
        <v>929</v>
      </c>
    </row>
    <row r="1037" spans="1:13" s="63" customFormat="1" ht="12" customHeight="1" x14ac:dyDescent="0.15">
      <c r="A1037" s="134" t="s">
        <v>474</v>
      </c>
      <c r="B1037" s="112">
        <v>164</v>
      </c>
      <c r="C1037" s="112">
        <v>164</v>
      </c>
      <c r="D1037" s="112">
        <v>0</v>
      </c>
      <c r="E1037" s="112">
        <v>0</v>
      </c>
      <c r="F1037" s="112">
        <v>151</v>
      </c>
      <c r="G1037" s="112">
        <v>151</v>
      </c>
      <c r="H1037" s="112">
        <v>0</v>
      </c>
      <c r="I1037" s="112">
        <v>0</v>
      </c>
      <c r="J1037" s="241">
        <v>0.92073170731707321</v>
      </c>
      <c r="K1037" s="241">
        <v>0.92073170731707321</v>
      </c>
      <c r="L1037" s="241" t="s">
        <v>929</v>
      </c>
      <c r="M1037" s="241" t="s">
        <v>929</v>
      </c>
    </row>
    <row r="1038" spans="1:13" s="63" customFormat="1" ht="12" customHeight="1" x14ac:dyDescent="0.15">
      <c r="A1038" s="134" t="s">
        <v>486</v>
      </c>
      <c r="B1038" s="112">
        <v>77</v>
      </c>
      <c r="C1038" s="112">
        <v>77</v>
      </c>
      <c r="D1038" s="112">
        <v>0</v>
      </c>
      <c r="E1038" s="112">
        <v>0</v>
      </c>
      <c r="F1038" s="112">
        <v>43</v>
      </c>
      <c r="G1038" s="112">
        <v>43</v>
      </c>
      <c r="H1038" s="112">
        <v>0</v>
      </c>
      <c r="I1038" s="112">
        <v>0</v>
      </c>
      <c r="J1038" s="241">
        <v>0.55844155844155841</v>
      </c>
      <c r="K1038" s="241">
        <v>0.55844155844155841</v>
      </c>
      <c r="L1038" s="241" t="s">
        <v>929</v>
      </c>
      <c r="M1038" s="241" t="s">
        <v>929</v>
      </c>
    </row>
    <row r="1039" spans="1:13" s="63" customFormat="1" ht="12" customHeight="1" x14ac:dyDescent="0.15">
      <c r="A1039" s="134" t="s">
        <v>944</v>
      </c>
      <c r="B1039" s="112">
        <v>2535</v>
      </c>
      <c r="C1039" s="112">
        <v>2535</v>
      </c>
      <c r="D1039" s="112">
        <v>0</v>
      </c>
      <c r="E1039" s="112">
        <v>0</v>
      </c>
      <c r="F1039" s="112">
        <v>793</v>
      </c>
      <c r="G1039" s="112">
        <v>781</v>
      </c>
      <c r="H1039" s="112">
        <v>13</v>
      </c>
      <c r="I1039" s="112">
        <v>0</v>
      </c>
      <c r="J1039" s="241">
        <v>0.31282051282051282</v>
      </c>
      <c r="K1039" s="241">
        <v>0.30808678500986192</v>
      </c>
      <c r="L1039" s="241" t="s">
        <v>929</v>
      </c>
      <c r="M1039" s="241" t="s">
        <v>929</v>
      </c>
    </row>
    <row r="1040" spans="1:13" s="63" customFormat="1" ht="36.950000000000003" customHeight="1" x14ac:dyDescent="0.15">
      <c r="A1040" s="134" t="s">
        <v>945</v>
      </c>
      <c r="B1040" s="112">
        <v>1206</v>
      </c>
      <c r="C1040" s="112">
        <v>1206</v>
      </c>
      <c r="D1040" s="112">
        <v>0</v>
      </c>
      <c r="E1040" s="112">
        <v>0</v>
      </c>
      <c r="F1040" s="112">
        <v>674</v>
      </c>
      <c r="G1040" s="112">
        <v>662</v>
      </c>
      <c r="H1040" s="112">
        <v>13</v>
      </c>
      <c r="I1040" s="112">
        <v>0</v>
      </c>
      <c r="J1040" s="241">
        <v>0.55887230514096187</v>
      </c>
      <c r="K1040" s="241">
        <v>0.54892205638474301</v>
      </c>
      <c r="L1040" s="241" t="s">
        <v>929</v>
      </c>
      <c r="M1040" s="241" t="s">
        <v>929</v>
      </c>
    </row>
    <row r="1041" spans="1:13" s="63" customFormat="1" ht="36.950000000000003" customHeight="1" x14ac:dyDescent="0.15">
      <c r="A1041" s="134" t="s">
        <v>932</v>
      </c>
      <c r="B1041" s="112">
        <v>1329</v>
      </c>
      <c r="C1041" s="112">
        <v>1329</v>
      </c>
      <c r="D1041" s="112">
        <v>0</v>
      </c>
      <c r="E1041" s="112">
        <v>0</v>
      </c>
      <c r="F1041" s="112">
        <v>119</v>
      </c>
      <c r="G1041" s="112">
        <v>119</v>
      </c>
      <c r="H1041" s="112">
        <v>0</v>
      </c>
      <c r="I1041" s="112">
        <v>0</v>
      </c>
      <c r="J1041" s="241">
        <v>8.9541008276899925E-2</v>
      </c>
      <c r="K1041" s="241">
        <v>8.9541008276899925E-2</v>
      </c>
      <c r="L1041" s="241" t="s">
        <v>929</v>
      </c>
      <c r="M1041" s="241" t="s">
        <v>929</v>
      </c>
    </row>
    <row r="1042" spans="1:13" s="63" customFormat="1" ht="21.95" customHeight="1" x14ac:dyDescent="0.15">
      <c r="A1042" s="134"/>
      <c r="B1042" s="243" t="s">
        <v>125</v>
      </c>
      <c r="C1042" s="112"/>
      <c r="D1042" s="112"/>
      <c r="E1042" s="112"/>
      <c r="F1042" s="112"/>
      <c r="G1042" s="112"/>
      <c r="H1042" s="112"/>
      <c r="I1042" s="112"/>
      <c r="J1042" s="241"/>
      <c r="K1042" s="241" t="s">
        <v>933</v>
      </c>
      <c r="L1042" s="241" t="s">
        <v>933</v>
      </c>
      <c r="M1042" s="241" t="s">
        <v>933</v>
      </c>
    </row>
    <row r="1043" spans="1:13" s="63" customFormat="1" ht="12" customHeight="1" x14ac:dyDescent="0.2">
      <c r="A1043" s="134"/>
      <c r="B1043" s="245"/>
      <c r="C1043" s="112"/>
      <c r="D1043" s="112"/>
      <c r="E1043" s="112"/>
      <c r="F1043" s="112"/>
      <c r="G1043" s="112"/>
      <c r="H1043" s="112"/>
      <c r="I1043" s="112"/>
      <c r="J1043" s="241"/>
      <c r="K1043" s="241" t="s">
        <v>933</v>
      </c>
      <c r="L1043" s="241" t="s">
        <v>933</v>
      </c>
      <c r="M1043" s="241" t="s">
        <v>933</v>
      </c>
    </row>
    <row r="1044" spans="1:13" s="63" customFormat="1" ht="12" customHeight="1" x14ac:dyDescent="0.15">
      <c r="A1044" s="134" t="s">
        <v>418</v>
      </c>
      <c r="B1044" s="112">
        <v>971</v>
      </c>
      <c r="C1044" s="112">
        <v>969</v>
      </c>
      <c r="D1044" s="112">
        <v>1</v>
      </c>
      <c r="E1044" s="112">
        <v>0</v>
      </c>
      <c r="F1044" s="112">
        <v>451</v>
      </c>
      <c r="G1044" s="112">
        <v>447</v>
      </c>
      <c r="H1044" s="112">
        <v>0</v>
      </c>
      <c r="I1044" s="112">
        <v>0</v>
      </c>
      <c r="J1044" s="241">
        <v>0.46446961894953653</v>
      </c>
      <c r="K1044" s="241">
        <v>0.46130030959752322</v>
      </c>
      <c r="L1044" s="241" t="s">
        <v>929</v>
      </c>
      <c r="M1044" s="241" t="s">
        <v>929</v>
      </c>
    </row>
    <row r="1045" spans="1:13" s="63" customFormat="1" ht="12" customHeight="1" x14ac:dyDescent="0.15">
      <c r="A1045" s="134" t="s">
        <v>437</v>
      </c>
      <c r="B1045" s="112">
        <v>57</v>
      </c>
      <c r="C1045" s="112">
        <v>57</v>
      </c>
      <c r="D1045" s="112">
        <v>0</v>
      </c>
      <c r="E1045" s="112">
        <v>0</v>
      </c>
      <c r="F1045" s="112">
        <v>17</v>
      </c>
      <c r="G1045" s="112">
        <v>17</v>
      </c>
      <c r="H1045" s="112">
        <v>0</v>
      </c>
      <c r="I1045" s="112">
        <v>0</v>
      </c>
      <c r="J1045" s="241">
        <v>0.2982456140350877</v>
      </c>
      <c r="K1045" s="241">
        <v>0.2982456140350877</v>
      </c>
      <c r="L1045" s="241" t="s">
        <v>929</v>
      </c>
      <c r="M1045" s="241" t="s">
        <v>929</v>
      </c>
    </row>
    <row r="1046" spans="1:13" s="63" customFormat="1" ht="12" customHeight="1" x14ac:dyDescent="0.15">
      <c r="A1046" s="134" t="s">
        <v>440</v>
      </c>
      <c r="B1046" s="112">
        <v>1084</v>
      </c>
      <c r="C1046" s="112">
        <v>1067</v>
      </c>
      <c r="D1046" s="112">
        <v>16</v>
      </c>
      <c r="E1046" s="112">
        <v>0</v>
      </c>
      <c r="F1046" s="112">
        <v>745</v>
      </c>
      <c r="G1046" s="112">
        <v>720</v>
      </c>
      <c r="H1046" s="112">
        <v>25</v>
      </c>
      <c r="I1046" s="112">
        <v>0</v>
      </c>
      <c r="J1046" s="241">
        <v>0.6872693726937269</v>
      </c>
      <c r="K1046" s="241">
        <v>0.67478912839737581</v>
      </c>
      <c r="L1046" s="241">
        <v>1.5625</v>
      </c>
      <c r="M1046" s="241" t="s">
        <v>929</v>
      </c>
    </row>
    <row r="1047" spans="1:13" s="63" customFormat="1" ht="12" customHeight="1" x14ac:dyDescent="0.15">
      <c r="A1047" s="134" t="s">
        <v>451</v>
      </c>
      <c r="B1047" s="112">
        <v>1278</v>
      </c>
      <c r="C1047" s="112">
        <v>1271</v>
      </c>
      <c r="D1047" s="112">
        <v>7</v>
      </c>
      <c r="E1047" s="112">
        <v>0</v>
      </c>
      <c r="F1047" s="112">
        <v>557</v>
      </c>
      <c r="G1047" s="112">
        <v>554</v>
      </c>
      <c r="H1047" s="112">
        <v>4</v>
      </c>
      <c r="I1047" s="112">
        <v>0</v>
      </c>
      <c r="J1047" s="241">
        <v>0.43583724569640064</v>
      </c>
      <c r="K1047" s="241">
        <v>0.43587726199842641</v>
      </c>
      <c r="L1047" s="241">
        <v>0.5714285714285714</v>
      </c>
      <c r="M1047" s="241" t="s">
        <v>929</v>
      </c>
    </row>
    <row r="1048" spans="1:13" s="63" customFormat="1" ht="12" customHeight="1" x14ac:dyDescent="0.15">
      <c r="A1048" s="134" t="s">
        <v>462</v>
      </c>
      <c r="B1048" s="112">
        <v>2224</v>
      </c>
      <c r="C1048" s="112">
        <v>2218</v>
      </c>
      <c r="D1048" s="112">
        <v>5</v>
      </c>
      <c r="E1048" s="112">
        <v>0</v>
      </c>
      <c r="F1048" s="112">
        <v>212</v>
      </c>
      <c r="G1048" s="112">
        <v>208</v>
      </c>
      <c r="H1048" s="112">
        <v>4</v>
      </c>
      <c r="I1048" s="112">
        <v>0</v>
      </c>
      <c r="J1048" s="241">
        <v>9.5323741007194249E-2</v>
      </c>
      <c r="K1048" s="241">
        <v>9.377817853922453E-2</v>
      </c>
      <c r="L1048" s="241">
        <v>0.8</v>
      </c>
      <c r="M1048" s="241" t="s">
        <v>929</v>
      </c>
    </row>
    <row r="1049" spans="1:13" s="63" customFormat="1" ht="12" customHeight="1" x14ac:dyDescent="0.15">
      <c r="A1049" s="134" t="s">
        <v>467</v>
      </c>
      <c r="B1049" s="112">
        <v>154</v>
      </c>
      <c r="C1049" s="112">
        <v>154</v>
      </c>
      <c r="D1049" s="112">
        <v>0</v>
      </c>
      <c r="E1049" s="112">
        <v>0</v>
      </c>
      <c r="F1049" s="112">
        <v>49</v>
      </c>
      <c r="G1049" s="112">
        <v>49</v>
      </c>
      <c r="H1049" s="112">
        <v>0</v>
      </c>
      <c r="I1049" s="112">
        <v>0</v>
      </c>
      <c r="J1049" s="241">
        <v>0.31818181818181818</v>
      </c>
      <c r="K1049" s="241">
        <v>0.31818181818181818</v>
      </c>
      <c r="L1049" s="241" t="s">
        <v>929</v>
      </c>
      <c r="M1049" s="241" t="s">
        <v>929</v>
      </c>
    </row>
    <row r="1050" spans="1:13" s="63" customFormat="1" ht="12" customHeight="1" x14ac:dyDescent="0.15">
      <c r="A1050" s="134" t="s">
        <v>114</v>
      </c>
      <c r="B1050" s="112">
        <v>214</v>
      </c>
      <c r="C1050" s="112">
        <v>214</v>
      </c>
      <c r="D1050" s="112">
        <v>0</v>
      </c>
      <c r="E1050" s="112">
        <v>0</v>
      </c>
      <c r="F1050" s="112">
        <v>179</v>
      </c>
      <c r="G1050" s="112">
        <v>179</v>
      </c>
      <c r="H1050" s="112">
        <v>0</v>
      </c>
      <c r="I1050" s="112">
        <v>0</v>
      </c>
      <c r="J1050" s="241">
        <v>0.83644859813084116</v>
      </c>
      <c r="K1050" s="241">
        <v>0.83644859813084116</v>
      </c>
      <c r="L1050" s="241" t="s">
        <v>929</v>
      </c>
      <c r="M1050" s="241" t="s">
        <v>929</v>
      </c>
    </row>
    <row r="1051" spans="1:13" s="63" customFormat="1" ht="12" customHeight="1" x14ac:dyDescent="0.15">
      <c r="A1051" s="134" t="s">
        <v>474</v>
      </c>
      <c r="B1051" s="112">
        <v>1094</v>
      </c>
      <c r="C1051" s="112">
        <v>1075</v>
      </c>
      <c r="D1051" s="112">
        <v>19</v>
      </c>
      <c r="E1051" s="112">
        <v>0</v>
      </c>
      <c r="F1051" s="112">
        <v>723</v>
      </c>
      <c r="G1051" s="112">
        <v>702</v>
      </c>
      <c r="H1051" s="112">
        <v>21</v>
      </c>
      <c r="I1051" s="112">
        <v>0</v>
      </c>
      <c r="J1051" s="241">
        <v>0.66087751371115178</v>
      </c>
      <c r="K1051" s="241">
        <v>0.65302325581395348</v>
      </c>
      <c r="L1051" s="241">
        <v>1.1052631578947369</v>
      </c>
      <c r="M1051" s="241" t="s">
        <v>929</v>
      </c>
    </row>
    <row r="1052" spans="1:13" s="63" customFormat="1" ht="12" customHeight="1" x14ac:dyDescent="0.15">
      <c r="A1052" s="134" t="s">
        <v>486</v>
      </c>
      <c r="B1052" s="112">
        <v>406</v>
      </c>
      <c r="C1052" s="112">
        <v>392</v>
      </c>
      <c r="D1052" s="112">
        <v>13</v>
      </c>
      <c r="E1052" s="112">
        <v>0</v>
      </c>
      <c r="F1052" s="112">
        <v>258</v>
      </c>
      <c r="G1052" s="112">
        <v>250</v>
      </c>
      <c r="H1052" s="112">
        <v>8</v>
      </c>
      <c r="I1052" s="112">
        <v>0</v>
      </c>
      <c r="J1052" s="241">
        <v>0.6354679802955665</v>
      </c>
      <c r="K1052" s="241">
        <v>0.63775510204081631</v>
      </c>
      <c r="L1052" s="241">
        <v>0.61538461538461542</v>
      </c>
      <c r="M1052" s="241" t="s">
        <v>929</v>
      </c>
    </row>
    <row r="1053" spans="1:13" s="63" customFormat="1" ht="12" customHeight="1" x14ac:dyDescent="0.15">
      <c r="A1053" s="134" t="s">
        <v>944</v>
      </c>
      <c r="B1053" s="112">
        <v>8205</v>
      </c>
      <c r="C1053" s="112">
        <v>8142</v>
      </c>
      <c r="D1053" s="112">
        <v>62</v>
      </c>
      <c r="E1053" s="112">
        <v>0</v>
      </c>
      <c r="F1053" s="112">
        <v>3217</v>
      </c>
      <c r="G1053" s="112">
        <v>3151</v>
      </c>
      <c r="H1053" s="112">
        <v>62</v>
      </c>
      <c r="I1053" s="112">
        <v>0</v>
      </c>
      <c r="J1053" s="241">
        <v>0.39207800121876907</v>
      </c>
      <c r="K1053" s="241">
        <v>0.38700564971751411</v>
      </c>
      <c r="L1053" s="241">
        <v>1</v>
      </c>
      <c r="M1053" s="241" t="s">
        <v>929</v>
      </c>
    </row>
    <row r="1054" spans="1:13" s="63" customFormat="1" ht="36.950000000000003" customHeight="1" x14ac:dyDescent="0.15">
      <c r="A1054" s="134" t="s">
        <v>945</v>
      </c>
      <c r="B1054" s="112">
        <v>5936</v>
      </c>
      <c r="C1054" s="112">
        <v>5878</v>
      </c>
      <c r="D1054" s="112">
        <v>57</v>
      </c>
      <c r="E1054" s="112">
        <v>0</v>
      </c>
      <c r="F1054" s="112">
        <v>3003</v>
      </c>
      <c r="G1054" s="112">
        <v>2941</v>
      </c>
      <c r="H1054" s="112">
        <v>59</v>
      </c>
      <c r="I1054" s="112">
        <v>0</v>
      </c>
      <c r="J1054" s="241">
        <v>0.50589622641509435</v>
      </c>
      <c r="K1054" s="241">
        <v>0.50034025178632191</v>
      </c>
      <c r="L1054" s="241">
        <v>1.0350877192982457</v>
      </c>
      <c r="M1054" s="241" t="s">
        <v>929</v>
      </c>
    </row>
    <row r="1055" spans="1:13" s="63" customFormat="1" ht="36.950000000000003" customHeight="1" x14ac:dyDescent="0.15">
      <c r="A1055" s="134" t="s">
        <v>932</v>
      </c>
      <c r="B1055" s="112">
        <v>2269</v>
      </c>
      <c r="C1055" s="112">
        <v>2264</v>
      </c>
      <c r="D1055" s="112">
        <v>5</v>
      </c>
      <c r="E1055" s="112">
        <v>0</v>
      </c>
      <c r="F1055" s="112">
        <v>214</v>
      </c>
      <c r="G1055" s="112">
        <v>210</v>
      </c>
      <c r="H1055" s="112">
        <v>4</v>
      </c>
      <c r="I1055" s="112">
        <v>0</v>
      </c>
      <c r="J1055" s="241">
        <v>9.4314676068752754E-2</v>
      </c>
      <c r="K1055" s="241">
        <v>9.2756183745583046E-2</v>
      </c>
      <c r="L1055" s="241">
        <v>0.8</v>
      </c>
      <c r="M1055" s="241" t="s">
        <v>929</v>
      </c>
    </row>
    <row r="1056" spans="1:13" s="63" customFormat="1" ht="21.95" customHeight="1" x14ac:dyDescent="0.15">
      <c r="A1056" s="134"/>
      <c r="B1056" s="243" t="s">
        <v>126</v>
      </c>
      <c r="C1056" s="112"/>
      <c r="D1056" s="112"/>
      <c r="E1056" s="112"/>
      <c r="F1056" s="112"/>
      <c r="G1056" s="112"/>
      <c r="H1056" s="112"/>
      <c r="I1056" s="112"/>
      <c r="J1056" s="241"/>
      <c r="K1056" s="241" t="s">
        <v>933</v>
      </c>
      <c r="L1056" s="241" t="s">
        <v>933</v>
      </c>
      <c r="M1056" s="241" t="s">
        <v>933</v>
      </c>
    </row>
    <row r="1057" spans="1:13" s="63" customFormat="1" ht="12" customHeight="1" x14ac:dyDescent="0.15">
      <c r="A1057" s="134"/>
      <c r="B1057" s="112"/>
      <c r="C1057" s="112"/>
      <c r="D1057" s="112"/>
      <c r="E1057" s="112"/>
      <c r="F1057" s="112"/>
      <c r="G1057" s="112"/>
      <c r="H1057" s="112"/>
      <c r="I1057" s="112"/>
      <c r="J1057" s="241"/>
      <c r="K1057" s="241" t="s">
        <v>933</v>
      </c>
      <c r="L1057" s="241" t="s">
        <v>933</v>
      </c>
      <c r="M1057" s="241" t="s">
        <v>933</v>
      </c>
    </row>
    <row r="1058" spans="1:13" s="63" customFormat="1" ht="12" customHeight="1" x14ac:dyDescent="0.15">
      <c r="A1058" s="134" t="s">
        <v>418</v>
      </c>
      <c r="B1058" s="112">
        <v>2977</v>
      </c>
      <c r="C1058" s="112">
        <v>2909</v>
      </c>
      <c r="D1058" s="112">
        <v>41</v>
      </c>
      <c r="E1058" s="112">
        <v>26</v>
      </c>
      <c r="F1058" s="112">
        <v>1213</v>
      </c>
      <c r="G1058" s="112">
        <v>1148</v>
      </c>
      <c r="H1058" s="112">
        <v>29</v>
      </c>
      <c r="I1058" s="112">
        <v>37</v>
      </c>
      <c r="J1058" s="241">
        <v>0.40745717164931139</v>
      </c>
      <c r="K1058" s="241">
        <v>0.39463733241663801</v>
      </c>
      <c r="L1058" s="241">
        <v>0.70731707317073167</v>
      </c>
      <c r="M1058" s="241">
        <v>1.4230769230769231</v>
      </c>
    </row>
    <row r="1059" spans="1:13" s="63" customFormat="1" ht="12" customHeight="1" x14ac:dyDescent="0.15">
      <c r="A1059" s="134" t="s">
        <v>437</v>
      </c>
      <c r="B1059" s="112">
        <v>276</v>
      </c>
      <c r="C1059" s="112">
        <v>276</v>
      </c>
      <c r="D1059" s="112">
        <v>0</v>
      </c>
      <c r="E1059" s="112">
        <v>0</v>
      </c>
      <c r="F1059" s="112">
        <v>57</v>
      </c>
      <c r="G1059" s="112">
        <v>57</v>
      </c>
      <c r="H1059" s="112">
        <v>0</v>
      </c>
      <c r="I1059" s="112">
        <v>0</v>
      </c>
      <c r="J1059" s="241">
        <v>0.20652173913043478</v>
      </c>
      <c r="K1059" s="241">
        <v>0.20652173913043478</v>
      </c>
      <c r="L1059" s="241" t="s">
        <v>929</v>
      </c>
      <c r="M1059" s="241" t="s">
        <v>929</v>
      </c>
    </row>
    <row r="1060" spans="1:13" s="63" customFormat="1" ht="12" customHeight="1" x14ac:dyDescent="0.15">
      <c r="A1060" s="134" t="s">
        <v>440</v>
      </c>
      <c r="B1060" s="112">
        <v>3356</v>
      </c>
      <c r="C1060" s="112">
        <v>2661</v>
      </c>
      <c r="D1060" s="112">
        <v>545</v>
      </c>
      <c r="E1060" s="112">
        <v>149</v>
      </c>
      <c r="F1060" s="112">
        <v>2031</v>
      </c>
      <c r="G1060" s="112">
        <v>1403</v>
      </c>
      <c r="H1060" s="112">
        <v>488</v>
      </c>
      <c r="I1060" s="112">
        <v>138</v>
      </c>
      <c r="J1060" s="241">
        <v>0.6051847437425506</v>
      </c>
      <c r="K1060" s="241">
        <v>0.52724539646749347</v>
      </c>
      <c r="L1060" s="241">
        <v>0.8954128440366973</v>
      </c>
      <c r="M1060" s="241">
        <v>0.9261744966442953</v>
      </c>
    </row>
    <row r="1061" spans="1:13" s="63" customFormat="1" ht="12" customHeight="1" x14ac:dyDescent="0.15">
      <c r="A1061" s="134" t="s">
        <v>451</v>
      </c>
      <c r="B1061" s="112">
        <v>3783</v>
      </c>
      <c r="C1061" s="112">
        <v>3773</v>
      </c>
      <c r="D1061" s="112">
        <v>11</v>
      </c>
      <c r="E1061" s="112">
        <v>0</v>
      </c>
      <c r="F1061" s="112">
        <v>1513</v>
      </c>
      <c r="G1061" s="112">
        <v>1492</v>
      </c>
      <c r="H1061" s="112">
        <v>22</v>
      </c>
      <c r="I1061" s="112">
        <v>0</v>
      </c>
      <c r="J1061" s="241">
        <v>0.39994713190589481</v>
      </c>
      <c r="K1061" s="241">
        <v>0.39544129340047707</v>
      </c>
      <c r="L1061" s="241">
        <v>2</v>
      </c>
      <c r="M1061" s="241" t="s">
        <v>929</v>
      </c>
    </row>
    <row r="1062" spans="1:13" s="63" customFormat="1" ht="12" customHeight="1" x14ac:dyDescent="0.15">
      <c r="A1062" s="134" t="s">
        <v>462</v>
      </c>
      <c r="B1062" s="112">
        <v>6311</v>
      </c>
      <c r="C1062" s="112">
        <v>6217</v>
      </c>
      <c r="D1062" s="112">
        <v>89</v>
      </c>
      <c r="E1062" s="112">
        <v>5</v>
      </c>
      <c r="F1062" s="112">
        <v>599</v>
      </c>
      <c r="G1062" s="112">
        <v>561</v>
      </c>
      <c r="H1062" s="112">
        <v>35</v>
      </c>
      <c r="I1062" s="112">
        <v>4</v>
      </c>
      <c r="J1062" s="241">
        <v>9.491364284582475E-2</v>
      </c>
      <c r="K1062" s="241">
        <v>9.0236448447804402E-2</v>
      </c>
      <c r="L1062" s="241">
        <v>0.39325842696629215</v>
      </c>
      <c r="M1062" s="241">
        <v>0.8</v>
      </c>
    </row>
    <row r="1063" spans="1:13" s="63" customFormat="1" ht="12" customHeight="1" x14ac:dyDescent="0.15">
      <c r="A1063" s="134" t="s">
        <v>467</v>
      </c>
      <c r="B1063" s="112">
        <v>11</v>
      </c>
      <c r="C1063" s="112">
        <v>11</v>
      </c>
      <c r="D1063" s="112">
        <v>0</v>
      </c>
      <c r="E1063" s="112">
        <v>0</v>
      </c>
      <c r="F1063" s="112">
        <v>1</v>
      </c>
      <c r="G1063" s="112">
        <v>1</v>
      </c>
      <c r="H1063" s="112">
        <v>0</v>
      </c>
      <c r="I1063" s="112">
        <v>0</v>
      </c>
      <c r="J1063" s="241">
        <v>9.0909090909090912E-2</v>
      </c>
      <c r="K1063" s="241">
        <v>9.0909090909090912E-2</v>
      </c>
      <c r="L1063" s="241" t="s">
        <v>929</v>
      </c>
      <c r="M1063" s="241" t="s">
        <v>929</v>
      </c>
    </row>
    <row r="1064" spans="1:13" s="63" customFormat="1" ht="12" customHeight="1" x14ac:dyDescent="0.15">
      <c r="A1064" s="134" t="s">
        <v>114</v>
      </c>
      <c r="B1064" s="112">
        <v>175</v>
      </c>
      <c r="C1064" s="112">
        <v>175</v>
      </c>
      <c r="D1064" s="112">
        <v>0</v>
      </c>
      <c r="E1064" s="112">
        <v>0</v>
      </c>
      <c r="F1064" s="112">
        <v>120</v>
      </c>
      <c r="G1064" s="112">
        <v>120</v>
      </c>
      <c r="H1064" s="112">
        <v>0</v>
      </c>
      <c r="I1064" s="112">
        <v>0</v>
      </c>
      <c r="J1064" s="241">
        <v>0.68571428571428572</v>
      </c>
      <c r="K1064" s="241">
        <v>0.68571428571428572</v>
      </c>
      <c r="L1064" s="241" t="s">
        <v>929</v>
      </c>
      <c r="M1064" s="241" t="s">
        <v>929</v>
      </c>
    </row>
    <row r="1065" spans="1:13" s="63" customFormat="1" ht="12" customHeight="1" x14ac:dyDescent="0.15">
      <c r="A1065" s="134" t="s">
        <v>474</v>
      </c>
      <c r="B1065" s="112">
        <v>2985</v>
      </c>
      <c r="C1065" s="112">
        <v>2930</v>
      </c>
      <c r="D1065" s="112">
        <v>56</v>
      </c>
      <c r="E1065" s="112">
        <v>0</v>
      </c>
      <c r="F1065" s="112">
        <v>1844</v>
      </c>
      <c r="G1065" s="112">
        <v>1773</v>
      </c>
      <c r="H1065" s="112">
        <v>71</v>
      </c>
      <c r="I1065" s="112">
        <v>0</v>
      </c>
      <c r="J1065" s="241">
        <v>0.61775544388609716</v>
      </c>
      <c r="K1065" s="241">
        <v>0.60511945392491473</v>
      </c>
      <c r="L1065" s="241">
        <v>1.2678571428571428</v>
      </c>
      <c r="M1065" s="241" t="s">
        <v>929</v>
      </c>
    </row>
    <row r="1066" spans="1:13" s="63" customFormat="1" ht="12" customHeight="1" x14ac:dyDescent="0.15">
      <c r="A1066" s="134" t="s">
        <v>486</v>
      </c>
      <c r="B1066" s="112">
        <v>661</v>
      </c>
      <c r="C1066" s="112">
        <v>645</v>
      </c>
      <c r="D1066" s="112">
        <v>12</v>
      </c>
      <c r="E1066" s="112">
        <v>4</v>
      </c>
      <c r="F1066" s="112">
        <v>656</v>
      </c>
      <c r="G1066" s="112">
        <v>618</v>
      </c>
      <c r="H1066" s="112">
        <v>29</v>
      </c>
      <c r="I1066" s="112">
        <v>8</v>
      </c>
      <c r="J1066" s="241">
        <v>0.99243570347957644</v>
      </c>
      <c r="K1066" s="241">
        <v>0.95813953488372094</v>
      </c>
      <c r="L1066" s="241">
        <v>2.4166666666666665</v>
      </c>
      <c r="M1066" s="241">
        <v>2</v>
      </c>
    </row>
    <row r="1067" spans="1:13" s="63" customFormat="1" ht="12" customHeight="1" x14ac:dyDescent="0.15">
      <c r="A1067" s="134" t="s">
        <v>944</v>
      </c>
      <c r="B1067" s="112">
        <v>22733</v>
      </c>
      <c r="C1067" s="112">
        <v>21790</v>
      </c>
      <c r="D1067" s="112">
        <v>758</v>
      </c>
      <c r="E1067" s="112">
        <v>184</v>
      </c>
      <c r="F1067" s="112">
        <v>8145</v>
      </c>
      <c r="G1067" s="112">
        <v>7280</v>
      </c>
      <c r="H1067" s="112">
        <v>675</v>
      </c>
      <c r="I1067" s="112">
        <v>186</v>
      </c>
      <c r="J1067" s="241">
        <v>0.3582897109928298</v>
      </c>
      <c r="K1067" s="241">
        <v>0.33409821018815972</v>
      </c>
      <c r="L1067" s="241">
        <v>0.89050131926121368</v>
      </c>
      <c r="M1067" s="241">
        <v>1.0108695652173914</v>
      </c>
    </row>
    <row r="1068" spans="1:13" s="63" customFormat="1" ht="36.950000000000003" customHeight="1" x14ac:dyDescent="0.15">
      <c r="A1068" s="134" t="s">
        <v>945</v>
      </c>
      <c r="B1068" s="112">
        <v>16290</v>
      </c>
      <c r="C1068" s="112">
        <v>15440</v>
      </c>
      <c r="D1068" s="112">
        <v>669</v>
      </c>
      <c r="E1068" s="112">
        <v>179</v>
      </c>
      <c r="F1068" s="112">
        <v>7544</v>
      </c>
      <c r="G1068" s="112">
        <v>6717</v>
      </c>
      <c r="H1068" s="112">
        <v>641</v>
      </c>
      <c r="I1068" s="112">
        <v>182</v>
      </c>
      <c r="J1068" s="241">
        <v>0.4631062001227747</v>
      </c>
      <c r="K1068" s="241">
        <v>0.43503886010362697</v>
      </c>
      <c r="L1068" s="241">
        <v>0.95814648729446938</v>
      </c>
      <c r="M1068" s="241">
        <v>1.0167597765363128</v>
      </c>
    </row>
    <row r="1069" spans="1:13" s="63" customFormat="1" ht="36.950000000000003" customHeight="1" x14ac:dyDescent="0.15">
      <c r="A1069" s="134" t="s">
        <v>932</v>
      </c>
      <c r="B1069" s="112">
        <v>6443</v>
      </c>
      <c r="C1069" s="112">
        <v>6350</v>
      </c>
      <c r="D1069" s="112">
        <v>89</v>
      </c>
      <c r="E1069" s="112">
        <v>5</v>
      </c>
      <c r="F1069" s="112">
        <v>601</v>
      </c>
      <c r="G1069" s="112">
        <v>563</v>
      </c>
      <c r="H1069" s="112">
        <v>35</v>
      </c>
      <c r="I1069" s="112">
        <v>4</v>
      </c>
      <c r="J1069" s="241">
        <v>9.3279528170107096E-2</v>
      </c>
      <c r="K1069" s="241">
        <v>8.866141732283464E-2</v>
      </c>
      <c r="L1069" s="241">
        <v>0.39325842696629215</v>
      </c>
      <c r="M1069" s="241">
        <v>0.8</v>
      </c>
    </row>
    <row r="1070" spans="1:13" s="63" customFormat="1" ht="12" customHeight="1" x14ac:dyDescent="0.15">
      <c r="A1070" s="134"/>
      <c r="B1070" s="112"/>
      <c r="C1070" s="112"/>
      <c r="D1070" s="112"/>
      <c r="E1070" s="112"/>
      <c r="F1070" s="112"/>
      <c r="G1070" s="112"/>
      <c r="H1070" s="112"/>
      <c r="I1070" s="112"/>
      <c r="J1070" s="241"/>
      <c r="K1070" s="241"/>
      <c r="L1070" s="241"/>
      <c r="M1070" s="241"/>
    </row>
    <row r="1071" spans="1:13" s="63" customFormat="1" ht="12" customHeight="1" x14ac:dyDescent="0.15">
      <c r="A1071" s="134"/>
      <c r="B1071" s="112"/>
      <c r="C1071" s="112"/>
      <c r="D1071" s="112"/>
      <c r="E1071" s="112"/>
      <c r="F1071" s="112"/>
      <c r="G1071" s="112"/>
      <c r="H1071" s="112"/>
      <c r="I1071" s="112"/>
      <c r="J1071" s="241"/>
      <c r="K1071" s="241"/>
      <c r="L1071" s="241"/>
      <c r="M1071" s="241"/>
    </row>
    <row r="1072" spans="1:13" s="63" customFormat="1" ht="12" customHeight="1" x14ac:dyDescent="0.15">
      <c r="A1072" s="134"/>
      <c r="B1072" s="112"/>
      <c r="C1072" s="112"/>
      <c r="D1072" s="112"/>
      <c r="E1072" s="112"/>
      <c r="F1072" s="112"/>
      <c r="G1072" s="112"/>
      <c r="H1072" s="112"/>
      <c r="I1072" s="112"/>
      <c r="J1072" s="241"/>
      <c r="K1072" s="241"/>
      <c r="L1072" s="241"/>
      <c r="M1072" s="241"/>
    </row>
    <row r="1073" spans="1:13" s="63" customFormat="1" ht="12" customHeight="1" x14ac:dyDescent="0.15">
      <c r="A1073" s="134"/>
      <c r="B1073" s="112"/>
      <c r="C1073" s="112"/>
      <c r="D1073" s="112"/>
      <c r="E1073" s="112"/>
      <c r="F1073" s="112"/>
      <c r="G1073" s="112"/>
      <c r="H1073" s="112"/>
      <c r="I1073" s="112"/>
      <c r="J1073" s="241"/>
      <c r="K1073" s="241"/>
      <c r="L1073" s="241"/>
      <c r="M1073" s="241"/>
    </row>
    <row r="1074" spans="1:13" s="63" customFormat="1" ht="12" customHeight="1" x14ac:dyDescent="0.15">
      <c r="A1074" s="134"/>
      <c r="B1074" s="112"/>
      <c r="C1074" s="112"/>
      <c r="D1074" s="112"/>
      <c r="E1074" s="112"/>
      <c r="F1074" s="112"/>
      <c r="G1074" s="112"/>
      <c r="H1074" s="112"/>
      <c r="I1074" s="112"/>
      <c r="J1074" s="241"/>
      <c r="K1074" s="241"/>
      <c r="L1074" s="241"/>
      <c r="M1074" s="241"/>
    </row>
    <row r="1075" spans="1:13" s="63" customFormat="1" ht="12" customHeight="1" x14ac:dyDescent="0.15">
      <c r="A1075" s="238" t="s">
        <v>934</v>
      </c>
      <c r="C1075" s="112"/>
      <c r="D1075" s="112"/>
      <c r="E1075" s="112"/>
      <c r="F1075" s="112"/>
      <c r="G1075" s="112"/>
      <c r="H1075" s="112"/>
      <c r="I1075" s="112"/>
      <c r="J1075" s="241"/>
      <c r="K1075" s="241"/>
      <c r="L1075" s="241"/>
      <c r="M1075" s="241"/>
    </row>
    <row r="1076" spans="1:13" s="63" customFormat="1" ht="12" customHeight="1" x14ac:dyDescent="0.15">
      <c r="A1076" s="242" t="s">
        <v>946</v>
      </c>
      <c r="C1076" s="112"/>
      <c r="D1076" s="112"/>
      <c r="E1076" s="112"/>
      <c r="F1076" s="112"/>
      <c r="G1076" s="112"/>
      <c r="H1076" s="112"/>
      <c r="I1076" s="112"/>
      <c r="J1076" s="241"/>
      <c r="K1076" s="241"/>
      <c r="L1076" s="241"/>
      <c r="M1076" s="241"/>
    </row>
    <row r="1077" spans="1:13" s="63" customFormat="1" ht="12" customHeight="1" x14ac:dyDescent="0.15">
      <c r="A1077" s="134" t="s">
        <v>947</v>
      </c>
      <c r="C1077" s="112"/>
      <c r="D1077" s="112"/>
      <c r="E1077" s="112"/>
      <c r="F1077" s="112"/>
      <c r="G1077" s="112"/>
      <c r="H1077" s="112"/>
      <c r="I1077" s="112"/>
      <c r="J1077" s="241"/>
      <c r="K1077" s="241"/>
      <c r="L1077" s="241"/>
      <c r="M1077" s="241"/>
    </row>
    <row r="1078" spans="1:13" s="63" customFormat="1" ht="12" customHeight="1" x14ac:dyDescent="0.15">
      <c r="A1078" s="134"/>
      <c r="C1078" s="112"/>
      <c r="D1078" s="112"/>
      <c r="E1078" s="112"/>
      <c r="F1078" s="112"/>
      <c r="G1078" s="112"/>
      <c r="H1078" s="112"/>
      <c r="I1078" s="112"/>
      <c r="J1078" s="241"/>
      <c r="K1078" s="241"/>
      <c r="L1078" s="241"/>
      <c r="M1078" s="241"/>
    </row>
    <row r="1079" spans="1:13" s="63" customFormat="1" ht="12" customHeight="1" x14ac:dyDescent="0.15">
      <c r="A1079" s="134"/>
      <c r="C1079" s="112"/>
      <c r="D1079" s="112"/>
      <c r="E1079" s="112"/>
      <c r="F1079" s="112"/>
      <c r="G1079" s="112"/>
      <c r="H1079" s="112"/>
      <c r="I1079" s="112"/>
      <c r="J1079" s="241"/>
      <c r="K1079" s="241"/>
      <c r="L1079" s="241"/>
      <c r="M1079" s="241"/>
    </row>
    <row r="1080" spans="1:13" s="63" customFormat="1" ht="12" customHeight="1" x14ac:dyDescent="0.15">
      <c r="A1080" s="320" t="s">
        <v>73</v>
      </c>
      <c r="B1080" s="320"/>
      <c r="C1080" s="320"/>
      <c r="D1080" s="320"/>
      <c r="E1080" s="320"/>
      <c r="F1080" s="112"/>
      <c r="G1080" s="112"/>
      <c r="H1080" s="112"/>
      <c r="I1080" s="112"/>
      <c r="J1080" s="241"/>
      <c r="K1080" s="241"/>
      <c r="L1080" s="241"/>
      <c r="M1080" s="241"/>
    </row>
    <row r="1081" spans="1:13" s="63" customFormat="1" ht="27" customHeight="1" x14ac:dyDescent="0.15">
      <c r="A1081" s="134"/>
      <c r="B1081" s="243" t="s">
        <v>507</v>
      </c>
      <c r="C1081" s="112"/>
      <c r="D1081" s="112"/>
      <c r="E1081" s="112"/>
      <c r="F1081" s="112"/>
      <c r="G1081" s="112"/>
      <c r="H1081" s="112"/>
      <c r="I1081" s="112"/>
      <c r="J1081" s="241"/>
      <c r="K1081" s="241"/>
      <c r="L1081" s="241"/>
      <c r="M1081" s="241"/>
    </row>
    <row r="1082" spans="1:13" s="63" customFormat="1" ht="21.95" customHeight="1" x14ac:dyDescent="0.15">
      <c r="A1082" s="134"/>
      <c r="B1082" s="243" t="s">
        <v>127</v>
      </c>
      <c r="C1082" s="112"/>
      <c r="D1082" s="112"/>
      <c r="E1082" s="112"/>
      <c r="F1082" s="112"/>
      <c r="G1082" s="112"/>
      <c r="H1082" s="112"/>
      <c r="I1082" s="112"/>
      <c r="J1082" s="241"/>
      <c r="K1082" s="241" t="s">
        <v>933</v>
      </c>
      <c r="L1082" s="241" t="s">
        <v>933</v>
      </c>
      <c r="M1082" s="241" t="s">
        <v>933</v>
      </c>
    </row>
    <row r="1083" spans="1:13" s="63" customFormat="1" ht="12" customHeight="1" x14ac:dyDescent="0.2">
      <c r="A1083" s="134"/>
      <c r="B1083" s="245"/>
      <c r="C1083" s="112"/>
      <c r="D1083" s="112"/>
      <c r="E1083" s="112"/>
      <c r="F1083" s="112"/>
      <c r="G1083" s="112"/>
      <c r="H1083" s="112"/>
      <c r="I1083" s="112"/>
      <c r="J1083" s="241"/>
      <c r="K1083" s="241" t="s">
        <v>933</v>
      </c>
      <c r="L1083" s="241" t="s">
        <v>933</v>
      </c>
      <c r="M1083" s="241" t="s">
        <v>933</v>
      </c>
    </row>
    <row r="1084" spans="1:13" s="63" customFormat="1" ht="12" customHeight="1" x14ac:dyDescent="0.15">
      <c r="A1084" s="134" t="s">
        <v>418</v>
      </c>
      <c r="B1084" s="112">
        <v>780</v>
      </c>
      <c r="C1084" s="112">
        <v>764</v>
      </c>
      <c r="D1084" s="112">
        <v>0</v>
      </c>
      <c r="E1084" s="112">
        <v>16</v>
      </c>
      <c r="F1084" s="112">
        <v>294</v>
      </c>
      <c r="G1084" s="112">
        <v>276</v>
      </c>
      <c r="H1084" s="112">
        <v>0</v>
      </c>
      <c r="I1084" s="112">
        <v>18</v>
      </c>
      <c r="J1084" s="241">
        <v>0.37692307692307692</v>
      </c>
      <c r="K1084" s="241">
        <v>0.36125654450261779</v>
      </c>
      <c r="L1084" s="241" t="s">
        <v>929</v>
      </c>
      <c r="M1084" s="241">
        <v>1.125</v>
      </c>
    </row>
    <row r="1085" spans="1:13" s="63" customFormat="1" ht="12" customHeight="1" x14ac:dyDescent="0.15">
      <c r="A1085" s="134" t="s">
        <v>437</v>
      </c>
      <c r="B1085" s="112">
        <v>42</v>
      </c>
      <c r="C1085" s="112">
        <v>42</v>
      </c>
      <c r="D1085" s="112">
        <v>0</v>
      </c>
      <c r="E1085" s="112">
        <v>0</v>
      </c>
      <c r="F1085" s="112">
        <v>10</v>
      </c>
      <c r="G1085" s="112">
        <v>10</v>
      </c>
      <c r="H1085" s="112">
        <v>0</v>
      </c>
      <c r="I1085" s="112">
        <v>0</v>
      </c>
      <c r="J1085" s="241">
        <v>0.23809523809523808</v>
      </c>
      <c r="K1085" s="241">
        <v>0.23809523809523808</v>
      </c>
      <c r="L1085" s="241" t="s">
        <v>929</v>
      </c>
      <c r="M1085" s="241" t="s">
        <v>929</v>
      </c>
    </row>
    <row r="1086" spans="1:13" s="63" customFormat="1" ht="12" customHeight="1" x14ac:dyDescent="0.15">
      <c r="A1086" s="134" t="s">
        <v>440</v>
      </c>
      <c r="B1086" s="112">
        <v>882</v>
      </c>
      <c r="C1086" s="112">
        <v>830</v>
      </c>
      <c r="D1086" s="112">
        <v>38</v>
      </c>
      <c r="E1086" s="112">
        <v>14</v>
      </c>
      <c r="F1086" s="112">
        <v>522</v>
      </c>
      <c r="G1086" s="112">
        <v>474</v>
      </c>
      <c r="H1086" s="112">
        <v>32</v>
      </c>
      <c r="I1086" s="112">
        <v>17</v>
      </c>
      <c r="J1086" s="241">
        <v>0.59183673469387754</v>
      </c>
      <c r="K1086" s="241">
        <v>0.57108433734939756</v>
      </c>
      <c r="L1086" s="241">
        <v>0.84210526315789469</v>
      </c>
      <c r="M1086" s="241">
        <v>1.2142857142857142</v>
      </c>
    </row>
    <row r="1087" spans="1:13" s="63" customFormat="1" ht="12" customHeight="1" x14ac:dyDescent="0.15">
      <c r="A1087" s="134" t="s">
        <v>451</v>
      </c>
      <c r="B1087" s="112">
        <v>795</v>
      </c>
      <c r="C1087" s="112">
        <v>795</v>
      </c>
      <c r="D1087" s="112">
        <v>0</v>
      </c>
      <c r="E1087" s="112">
        <v>0</v>
      </c>
      <c r="F1087" s="112">
        <v>404</v>
      </c>
      <c r="G1087" s="112">
        <v>404</v>
      </c>
      <c r="H1087" s="112">
        <v>0</v>
      </c>
      <c r="I1087" s="112">
        <v>0</v>
      </c>
      <c r="J1087" s="241">
        <v>0.50817610062893082</v>
      </c>
      <c r="K1087" s="241">
        <v>0.50817610062893082</v>
      </c>
      <c r="L1087" s="241" t="s">
        <v>929</v>
      </c>
      <c r="M1087" s="241" t="s">
        <v>929</v>
      </c>
    </row>
    <row r="1088" spans="1:13" s="63" customFormat="1" ht="12" customHeight="1" x14ac:dyDescent="0.15">
      <c r="A1088" s="134" t="s">
        <v>462</v>
      </c>
      <c r="B1088" s="112">
        <v>1126</v>
      </c>
      <c r="C1088" s="112">
        <v>1119</v>
      </c>
      <c r="D1088" s="112">
        <v>0</v>
      </c>
      <c r="E1088" s="112">
        <v>7</v>
      </c>
      <c r="F1088" s="112">
        <v>105</v>
      </c>
      <c r="G1088" s="112">
        <v>96</v>
      </c>
      <c r="H1088" s="112">
        <v>0</v>
      </c>
      <c r="I1088" s="112">
        <v>9</v>
      </c>
      <c r="J1088" s="241">
        <v>9.3250444049733566E-2</v>
      </c>
      <c r="K1088" s="241">
        <v>8.5790884718498661E-2</v>
      </c>
      <c r="L1088" s="241" t="s">
        <v>929</v>
      </c>
      <c r="M1088" s="241">
        <v>1.2857142857142858</v>
      </c>
    </row>
    <row r="1089" spans="1:18" s="63" customFormat="1" ht="12" customHeight="1" x14ac:dyDescent="0.15">
      <c r="A1089" s="134" t="s">
        <v>114</v>
      </c>
      <c r="B1089" s="112">
        <v>9</v>
      </c>
      <c r="C1089" s="112">
        <v>9</v>
      </c>
      <c r="D1089" s="112">
        <v>0</v>
      </c>
      <c r="E1089" s="112">
        <v>0</v>
      </c>
      <c r="F1089" s="112">
        <v>13</v>
      </c>
      <c r="G1089" s="112">
        <v>13</v>
      </c>
      <c r="H1089" s="112">
        <v>0</v>
      </c>
      <c r="I1089" s="112">
        <v>0</v>
      </c>
      <c r="J1089" s="241">
        <v>1.4444444444444444</v>
      </c>
      <c r="K1089" s="241">
        <v>1.4444444444444444</v>
      </c>
      <c r="L1089" s="241" t="s">
        <v>929</v>
      </c>
      <c r="M1089" s="241" t="s">
        <v>929</v>
      </c>
    </row>
    <row r="1090" spans="1:18" s="63" customFormat="1" ht="12" customHeight="1" x14ac:dyDescent="0.15">
      <c r="A1090" s="134" t="s">
        <v>474</v>
      </c>
      <c r="B1090" s="112">
        <v>361</v>
      </c>
      <c r="C1090" s="112">
        <v>361</v>
      </c>
      <c r="D1090" s="112">
        <v>0</v>
      </c>
      <c r="E1090" s="112">
        <v>0</v>
      </c>
      <c r="F1090" s="112">
        <v>390</v>
      </c>
      <c r="G1090" s="112">
        <v>390</v>
      </c>
      <c r="H1090" s="112">
        <v>0</v>
      </c>
      <c r="I1090" s="112">
        <v>0</v>
      </c>
      <c r="J1090" s="241">
        <v>1.0803324099722991</v>
      </c>
      <c r="K1090" s="241">
        <v>1.0803324099722991</v>
      </c>
      <c r="L1090" s="241" t="s">
        <v>929</v>
      </c>
      <c r="M1090" s="241" t="s">
        <v>929</v>
      </c>
    </row>
    <row r="1091" spans="1:18" s="63" customFormat="1" ht="12" customHeight="1" x14ac:dyDescent="0.15">
      <c r="A1091" s="134" t="s">
        <v>486</v>
      </c>
      <c r="B1091" s="112">
        <v>134</v>
      </c>
      <c r="C1091" s="112">
        <v>134</v>
      </c>
      <c r="D1091" s="112">
        <v>0</v>
      </c>
      <c r="E1091" s="112">
        <v>0</v>
      </c>
      <c r="F1091" s="112">
        <v>107</v>
      </c>
      <c r="G1091" s="112">
        <v>107</v>
      </c>
      <c r="H1091" s="112">
        <v>0</v>
      </c>
      <c r="I1091" s="112">
        <v>0</v>
      </c>
      <c r="J1091" s="241">
        <v>0.79850746268656714</v>
      </c>
      <c r="K1091" s="241">
        <v>0.79850746268656714</v>
      </c>
      <c r="L1091" s="241" t="s">
        <v>929</v>
      </c>
      <c r="M1091" s="241" t="s">
        <v>929</v>
      </c>
    </row>
    <row r="1092" spans="1:18" s="63" customFormat="1" ht="12" customHeight="1" x14ac:dyDescent="0.15">
      <c r="A1092" s="134" t="s">
        <v>944</v>
      </c>
      <c r="B1092" s="112">
        <v>4509</v>
      </c>
      <c r="C1092" s="112">
        <v>4434</v>
      </c>
      <c r="D1092" s="112">
        <v>38</v>
      </c>
      <c r="E1092" s="112">
        <v>38</v>
      </c>
      <c r="F1092" s="112">
        <v>1864</v>
      </c>
      <c r="G1092" s="112">
        <v>1788</v>
      </c>
      <c r="H1092" s="112">
        <v>32</v>
      </c>
      <c r="I1092" s="112">
        <v>45</v>
      </c>
      <c r="J1092" s="241">
        <v>0.41339543135950324</v>
      </c>
      <c r="K1092" s="241">
        <v>0.40324763193504737</v>
      </c>
      <c r="L1092" s="241">
        <v>0.84210526315789469</v>
      </c>
      <c r="M1092" s="241">
        <v>1.1842105263157894</v>
      </c>
    </row>
    <row r="1093" spans="1:18" s="63" customFormat="1" ht="36.950000000000003" customHeight="1" x14ac:dyDescent="0.15">
      <c r="A1093" s="134" t="s">
        <v>945</v>
      </c>
      <c r="B1093" s="112">
        <v>3350</v>
      </c>
      <c r="C1093" s="112">
        <v>3282</v>
      </c>
      <c r="D1093" s="112">
        <v>38</v>
      </c>
      <c r="E1093" s="112">
        <v>30</v>
      </c>
      <c r="F1093" s="112">
        <v>1757</v>
      </c>
      <c r="G1093" s="112">
        <v>1690</v>
      </c>
      <c r="H1093" s="112">
        <v>32</v>
      </c>
      <c r="I1093" s="112">
        <v>36</v>
      </c>
      <c r="J1093" s="241">
        <v>0.52447761194029852</v>
      </c>
      <c r="K1093" s="241">
        <v>0.51492992078001221</v>
      </c>
      <c r="L1093" s="241">
        <v>0.84210526315789469</v>
      </c>
      <c r="M1093" s="241">
        <v>1.2</v>
      </c>
    </row>
    <row r="1094" spans="1:18" s="63" customFormat="1" ht="36.950000000000003" customHeight="1" x14ac:dyDescent="0.15">
      <c r="A1094" s="134" t="s">
        <v>932</v>
      </c>
      <c r="B1094" s="112">
        <v>1160</v>
      </c>
      <c r="C1094" s="112">
        <v>1153</v>
      </c>
      <c r="D1094" s="112">
        <v>0</v>
      </c>
      <c r="E1094" s="112">
        <v>7</v>
      </c>
      <c r="F1094" s="112">
        <v>107</v>
      </c>
      <c r="G1094" s="112">
        <v>98</v>
      </c>
      <c r="H1094" s="112">
        <v>0</v>
      </c>
      <c r="I1094" s="112">
        <v>9</v>
      </c>
      <c r="J1094" s="241">
        <v>9.2241379310344832E-2</v>
      </c>
      <c r="K1094" s="241">
        <v>8.4995663486556808E-2</v>
      </c>
      <c r="L1094" s="241" t="s">
        <v>929</v>
      </c>
      <c r="M1094" s="241">
        <v>1.2857142857142858</v>
      </c>
    </row>
    <row r="1095" spans="1:18" s="63" customFormat="1" ht="21.95" customHeight="1" x14ac:dyDescent="0.15">
      <c r="A1095" s="134"/>
      <c r="B1095" s="243" t="s">
        <v>128</v>
      </c>
      <c r="C1095" s="112"/>
      <c r="D1095" s="112"/>
      <c r="E1095" s="112"/>
      <c r="F1095" s="112"/>
      <c r="G1095" s="112"/>
      <c r="H1095" s="112"/>
      <c r="I1095" s="112"/>
      <c r="J1095" s="241"/>
      <c r="K1095" s="241" t="s">
        <v>933</v>
      </c>
      <c r="L1095" s="241" t="s">
        <v>933</v>
      </c>
      <c r="M1095" s="241" t="s">
        <v>933</v>
      </c>
    </row>
    <row r="1096" spans="1:18" s="63" customFormat="1" ht="12" customHeight="1" x14ac:dyDescent="0.2">
      <c r="A1096" s="134"/>
      <c r="B1096" s="245"/>
      <c r="C1096" s="112"/>
      <c r="D1096" s="112"/>
      <c r="E1096" s="112"/>
      <c r="F1096" s="112"/>
      <c r="G1096" s="112"/>
      <c r="H1096" s="112"/>
      <c r="I1096" s="112"/>
      <c r="J1096" s="241"/>
      <c r="K1096" s="241" t="s">
        <v>933</v>
      </c>
      <c r="L1096" s="241" t="s">
        <v>933</v>
      </c>
      <c r="M1096" s="241" t="s">
        <v>933</v>
      </c>
    </row>
    <row r="1097" spans="1:18" s="63" customFormat="1" ht="12" customHeight="1" x14ac:dyDescent="0.15">
      <c r="A1097" s="134" t="s">
        <v>418</v>
      </c>
      <c r="B1097" s="112">
        <v>177</v>
      </c>
      <c r="C1097" s="112">
        <v>177</v>
      </c>
      <c r="D1097" s="112">
        <v>0</v>
      </c>
      <c r="E1097" s="112">
        <v>0</v>
      </c>
      <c r="F1097" s="112">
        <v>69</v>
      </c>
      <c r="G1097" s="112">
        <v>69</v>
      </c>
      <c r="H1097" s="112">
        <v>0</v>
      </c>
      <c r="I1097" s="112">
        <v>0</v>
      </c>
      <c r="J1097" s="241">
        <v>0.38983050847457629</v>
      </c>
      <c r="K1097" s="241">
        <v>0.38983050847457629</v>
      </c>
      <c r="L1097" s="241" t="s">
        <v>929</v>
      </c>
      <c r="M1097" s="241" t="s">
        <v>929</v>
      </c>
    </row>
    <row r="1098" spans="1:18" s="63" customFormat="1" ht="12" customHeight="1" x14ac:dyDescent="0.15">
      <c r="A1098" s="134" t="s">
        <v>437</v>
      </c>
      <c r="B1098" s="112">
        <v>14</v>
      </c>
      <c r="C1098" s="112">
        <v>14</v>
      </c>
      <c r="D1098" s="112">
        <v>0</v>
      </c>
      <c r="E1098" s="112">
        <v>0</v>
      </c>
      <c r="F1098" s="112">
        <v>4</v>
      </c>
      <c r="G1098" s="112">
        <v>4</v>
      </c>
      <c r="H1098" s="112">
        <v>0</v>
      </c>
      <c r="I1098" s="112">
        <v>0</v>
      </c>
      <c r="J1098" s="241">
        <v>0.2857142857142857</v>
      </c>
      <c r="K1098" s="241">
        <v>0.2857142857142857</v>
      </c>
      <c r="L1098" s="241" t="s">
        <v>929</v>
      </c>
      <c r="M1098" s="241" t="s">
        <v>929</v>
      </c>
    </row>
    <row r="1099" spans="1:18" s="63" customFormat="1" ht="12" customHeight="1" x14ac:dyDescent="0.15">
      <c r="A1099" s="134" t="s">
        <v>440</v>
      </c>
      <c r="B1099" s="112">
        <v>183</v>
      </c>
      <c r="C1099" s="112">
        <v>183</v>
      </c>
      <c r="D1099" s="112">
        <v>0</v>
      </c>
      <c r="E1099" s="112">
        <v>0</v>
      </c>
      <c r="F1099" s="112">
        <v>82</v>
      </c>
      <c r="G1099" s="112">
        <v>82</v>
      </c>
      <c r="H1099" s="112">
        <v>0</v>
      </c>
      <c r="I1099" s="112">
        <v>0</v>
      </c>
      <c r="J1099" s="241">
        <v>0.44808743169398907</v>
      </c>
      <c r="K1099" s="241">
        <v>0.44808743169398907</v>
      </c>
      <c r="L1099" s="241" t="s">
        <v>929</v>
      </c>
      <c r="M1099" s="241" t="s">
        <v>929</v>
      </c>
    </row>
    <row r="1100" spans="1:18" s="63" customFormat="1" ht="12" customHeight="1" x14ac:dyDescent="0.15">
      <c r="A1100" s="134" t="s">
        <v>451</v>
      </c>
      <c r="B1100" s="112">
        <v>254</v>
      </c>
      <c r="C1100" s="112">
        <v>254</v>
      </c>
      <c r="D1100" s="112">
        <v>0</v>
      </c>
      <c r="E1100" s="112">
        <v>0</v>
      </c>
      <c r="F1100" s="112">
        <v>89</v>
      </c>
      <c r="G1100" s="112">
        <v>89</v>
      </c>
      <c r="H1100" s="112">
        <v>0</v>
      </c>
      <c r="I1100" s="112">
        <v>0</v>
      </c>
      <c r="J1100" s="241">
        <v>0.35039370078740156</v>
      </c>
      <c r="K1100" s="241">
        <v>0.35039370078740156</v>
      </c>
      <c r="L1100" s="241" t="s">
        <v>929</v>
      </c>
      <c r="M1100" s="241" t="s">
        <v>929</v>
      </c>
      <c r="P1100" s="112"/>
      <c r="Q1100" s="112"/>
      <c r="R1100" s="112"/>
    </row>
    <row r="1101" spans="1:18" s="63" customFormat="1" ht="12" customHeight="1" x14ac:dyDescent="0.15">
      <c r="A1101" s="134" t="s">
        <v>462</v>
      </c>
      <c r="B1101" s="112">
        <v>886</v>
      </c>
      <c r="C1101" s="112">
        <v>846</v>
      </c>
      <c r="D1101" s="112">
        <v>39</v>
      </c>
      <c r="E1101" s="112">
        <v>0</v>
      </c>
      <c r="F1101" s="112">
        <v>89</v>
      </c>
      <c r="G1101" s="112">
        <v>76</v>
      </c>
      <c r="H1101" s="112">
        <v>13</v>
      </c>
      <c r="I1101" s="112">
        <v>0</v>
      </c>
      <c r="J1101" s="241">
        <v>0.10045146726862303</v>
      </c>
      <c r="K1101" s="241">
        <v>8.9834515366430265E-2</v>
      </c>
      <c r="L1101" s="241">
        <v>0.33333333333333331</v>
      </c>
      <c r="M1101" s="241" t="s">
        <v>929</v>
      </c>
      <c r="P1101" s="112"/>
      <c r="Q1101" s="112"/>
      <c r="R1101" s="112"/>
    </row>
    <row r="1102" spans="1:18" s="63" customFormat="1" ht="12" customHeight="1" x14ac:dyDescent="0.15">
      <c r="A1102" s="134" t="s">
        <v>474</v>
      </c>
      <c r="B1102" s="112">
        <v>105</v>
      </c>
      <c r="C1102" s="112">
        <v>105</v>
      </c>
      <c r="D1102" s="112">
        <v>0</v>
      </c>
      <c r="E1102" s="112">
        <v>0</v>
      </c>
      <c r="F1102" s="112">
        <v>87</v>
      </c>
      <c r="G1102" s="112">
        <v>87</v>
      </c>
      <c r="H1102" s="112">
        <v>0</v>
      </c>
      <c r="I1102" s="112">
        <v>0</v>
      </c>
      <c r="J1102" s="241">
        <v>0.82857142857142863</v>
      </c>
      <c r="K1102" s="241">
        <v>0.82857142857142863</v>
      </c>
      <c r="L1102" s="241" t="s">
        <v>929</v>
      </c>
      <c r="M1102" s="241" t="s">
        <v>929</v>
      </c>
      <c r="P1102" s="112"/>
      <c r="Q1102" s="112"/>
      <c r="R1102" s="112"/>
    </row>
    <row r="1103" spans="1:18" s="63" customFormat="1" ht="12" customHeight="1" x14ac:dyDescent="0.15">
      <c r="A1103" s="134" t="s">
        <v>486</v>
      </c>
      <c r="B1103" s="112">
        <v>27</v>
      </c>
      <c r="C1103" s="112">
        <v>27</v>
      </c>
      <c r="D1103" s="112">
        <v>0</v>
      </c>
      <c r="E1103" s="112">
        <v>0</v>
      </c>
      <c r="F1103" s="112">
        <v>50</v>
      </c>
      <c r="G1103" s="112">
        <v>50</v>
      </c>
      <c r="H1103" s="112">
        <v>0</v>
      </c>
      <c r="I1103" s="112">
        <v>0</v>
      </c>
      <c r="J1103" s="241">
        <v>1.8518518518518519</v>
      </c>
      <c r="K1103" s="241">
        <v>1.8518518518518519</v>
      </c>
      <c r="L1103" s="241" t="s">
        <v>929</v>
      </c>
      <c r="M1103" s="241" t="s">
        <v>929</v>
      </c>
      <c r="N1103" s="134"/>
      <c r="P1103" s="112"/>
      <c r="Q1103" s="112"/>
      <c r="R1103" s="112"/>
    </row>
    <row r="1104" spans="1:18" s="63" customFormat="1" ht="12" customHeight="1" x14ac:dyDescent="0.15">
      <c r="A1104" s="134" t="s">
        <v>944</v>
      </c>
      <c r="B1104" s="112">
        <v>1760</v>
      </c>
      <c r="C1104" s="112">
        <v>1720</v>
      </c>
      <c r="D1104" s="112">
        <v>39</v>
      </c>
      <c r="E1104" s="112">
        <v>0</v>
      </c>
      <c r="F1104" s="112">
        <v>469</v>
      </c>
      <c r="G1104" s="112">
        <v>457</v>
      </c>
      <c r="H1104" s="112">
        <v>13</v>
      </c>
      <c r="I1104" s="112">
        <v>0</v>
      </c>
      <c r="J1104" s="241">
        <v>0.26647727272727273</v>
      </c>
      <c r="K1104" s="241">
        <v>0.26569767441860465</v>
      </c>
      <c r="L1104" s="241">
        <v>0.33333333333333331</v>
      </c>
      <c r="M1104" s="241" t="s">
        <v>929</v>
      </c>
      <c r="N1104" s="134"/>
      <c r="P1104" s="112"/>
      <c r="Q1104" s="112"/>
      <c r="R1104" s="112"/>
    </row>
    <row r="1105" spans="1:13" s="63" customFormat="1" ht="36.950000000000003" customHeight="1" x14ac:dyDescent="0.15">
      <c r="A1105" s="134" t="s">
        <v>945</v>
      </c>
      <c r="B1105" s="112">
        <v>851</v>
      </c>
      <c r="C1105" s="112">
        <v>851</v>
      </c>
      <c r="D1105" s="112">
        <v>0</v>
      </c>
      <c r="E1105" s="112">
        <v>0</v>
      </c>
      <c r="F1105" s="112">
        <v>381</v>
      </c>
      <c r="G1105" s="112">
        <v>381</v>
      </c>
      <c r="H1105" s="112">
        <v>0</v>
      </c>
      <c r="I1105" s="112">
        <v>0</v>
      </c>
      <c r="J1105" s="241">
        <v>0.44770857814336074</v>
      </c>
      <c r="K1105" s="241">
        <v>0.44770857814336074</v>
      </c>
      <c r="L1105" s="241" t="s">
        <v>929</v>
      </c>
      <c r="M1105" s="241" t="s">
        <v>929</v>
      </c>
    </row>
    <row r="1106" spans="1:13" s="63" customFormat="1" ht="36.950000000000003" customHeight="1" x14ac:dyDescent="0.15">
      <c r="A1106" s="134" t="s">
        <v>932</v>
      </c>
      <c r="B1106" s="112">
        <v>909</v>
      </c>
      <c r="C1106" s="112">
        <v>869</v>
      </c>
      <c r="D1106" s="112">
        <v>39</v>
      </c>
      <c r="E1106" s="112">
        <v>0</v>
      </c>
      <c r="F1106" s="112">
        <v>89</v>
      </c>
      <c r="G1106" s="112">
        <v>76</v>
      </c>
      <c r="H1106" s="112">
        <v>13</v>
      </c>
      <c r="I1106" s="112">
        <v>0</v>
      </c>
      <c r="J1106" s="241">
        <v>9.790979097909791E-2</v>
      </c>
      <c r="K1106" s="241">
        <v>8.7456846950517836E-2</v>
      </c>
      <c r="L1106" s="241">
        <v>0.33333333333333331</v>
      </c>
      <c r="M1106" s="241" t="s">
        <v>929</v>
      </c>
    </row>
    <row r="1107" spans="1:13" s="63" customFormat="1" ht="21.95" customHeight="1" x14ac:dyDescent="0.15">
      <c r="A1107" s="134"/>
      <c r="B1107" s="246" t="s">
        <v>129</v>
      </c>
      <c r="C1107" s="112"/>
      <c r="D1107" s="112"/>
      <c r="E1107" s="112"/>
      <c r="F1107" s="112"/>
      <c r="G1107" s="112"/>
      <c r="H1107" s="112"/>
      <c r="I1107" s="112"/>
      <c r="J1107" s="241"/>
      <c r="K1107" s="241" t="s">
        <v>933</v>
      </c>
      <c r="L1107" s="241" t="s">
        <v>933</v>
      </c>
      <c r="M1107" s="241" t="s">
        <v>933</v>
      </c>
    </row>
    <row r="1108" spans="1:13" s="63" customFormat="1" ht="12" customHeight="1" x14ac:dyDescent="0.15">
      <c r="A1108" s="134"/>
      <c r="B1108" s="112"/>
      <c r="C1108" s="112"/>
      <c r="D1108" s="112"/>
      <c r="E1108" s="112"/>
      <c r="F1108" s="112"/>
      <c r="G1108" s="112"/>
      <c r="H1108" s="112"/>
      <c r="I1108" s="112"/>
      <c r="J1108" s="241"/>
      <c r="K1108" s="241" t="s">
        <v>933</v>
      </c>
      <c r="L1108" s="241" t="s">
        <v>933</v>
      </c>
      <c r="M1108" s="241" t="s">
        <v>933</v>
      </c>
    </row>
    <row r="1109" spans="1:13" s="63" customFormat="1" ht="12" customHeight="1" x14ac:dyDescent="0.15">
      <c r="A1109" s="134" t="s">
        <v>418</v>
      </c>
      <c r="B1109" s="112">
        <v>612</v>
      </c>
      <c r="C1109" s="112">
        <v>603</v>
      </c>
      <c r="D1109" s="112">
        <v>2</v>
      </c>
      <c r="E1109" s="112">
        <v>5</v>
      </c>
      <c r="F1109" s="112">
        <v>268</v>
      </c>
      <c r="G1109" s="112">
        <v>262</v>
      </c>
      <c r="H1109" s="112">
        <v>0</v>
      </c>
      <c r="I1109" s="112">
        <v>5</v>
      </c>
      <c r="J1109" s="241">
        <v>0.43790849673202614</v>
      </c>
      <c r="K1109" s="241">
        <v>0.43449419568822556</v>
      </c>
      <c r="L1109" s="241" t="s">
        <v>929</v>
      </c>
      <c r="M1109" s="241">
        <v>1</v>
      </c>
    </row>
    <row r="1110" spans="1:13" s="63" customFormat="1" ht="12" customHeight="1" x14ac:dyDescent="0.15">
      <c r="A1110" s="134" t="s">
        <v>437</v>
      </c>
      <c r="B1110" s="112">
        <v>72</v>
      </c>
      <c r="C1110" s="112">
        <v>72</v>
      </c>
      <c r="D1110" s="112">
        <v>0</v>
      </c>
      <c r="E1110" s="112">
        <v>0</v>
      </c>
      <c r="F1110" s="112">
        <v>14</v>
      </c>
      <c r="G1110" s="112">
        <v>14</v>
      </c>
      <c r="H1110" s="112">
        <v>0</v>
      </c>
      <c r="I1110" s="112">
        <v>0</v>
      </c>
      <c r="J1110" s="241">
        <v>0.19444444444444445</v>
      </c>
      <c r="K1110" s="241">
        <v>0.19444444444444445</v>
      </c>
      <c r="L1110" s="241" t="s">
        <v>929</v>
      </c>
      <c r="M1110" s="241" t="s">
        <v>929</v>
      </c>
    </row>
    <row r="1111" spans="1:13" s="63" customFormat="1" ht="12" customHeight="1" x14ac:dyDescent="0.15">
      <c r="A1111" s="134" t="s">
        <v>440</v>
      </c>
      <c r="B1111" s="112">
        <v>617</v>
      </c>
      <c r="C1111" s="112">
        <v>563</v>
      </c>
      <c r="D1111" s="112">
        <v>46</v>
      </c>
      <c r="E1111" s="112">
        <v>7</v>
      </c>
      <c r="F1111" s="112">
        <v>341</v>
      </c>
      <c r="G1111" s="112">
        <v>307</v>
      </c>
      <c r="H1111" s="112">
        <v>18</v>
      </c>
      <c r="I1111" s="112">
        <v>17</v>
      </c>
      <c r="J1111" s="241">
        <v>0.55267423014586714</v>
      </c>
      <c r="K1111" s="241">
        <v>0.54529307282415629</v>
      </c>
      <c r="L1111" s="241">
        <v>0.39130434782608697</v>
      </c>
      <c r="M1111" s="241">
        <v>2.4285714285714284</v>
      </c>
    </row>
    <row r="1112" spans="1:13" s="63" customFormat="1" ht="12" customHeight="1" x14ac:dyDescent="0.15">
      <c r="A1112" s="134" t="s">
        <v>451</v>
      </c>
      <c r="B1112" s="112">
        <v>776</v>
      </c>
      <c r="C1112" s="112">
        <v>770</v>
      </c>
      <c r="D1112" s="112">
        <v>6</v>
      </c>
      <c r="E1112" s="112">
        <v>0</v>
      </c>
      <c r="F1112" s="112">
        <v>448</v>
      </c>
      <c r="G1112" s="112">
        <v>432</v>
      </c>
      <c r="H1112" s="112">
        <v>16</v>
      </c>
      <c r="I1112" s="112">
        <v>0</v>
      </c>
      <c r="J1112" s="241">
        <v>0.57731958762886593</v>
      </c>
      <c r="K1112" s="241">
        <v>0.561038961038961</v>
      </c>
      <c r="L1112" s="241">
        <v>2.6666666666666665</v>
      </c>
      <c r="M1112" s="241" t="s">
        <v>929</v>
      </c>
    </row>
    <row r="1113" spans="1:13" s="63" customFormat="1" ht="12" customHeight="1" x14ac:dyDescent="0.15">
      <c r="A1113" s="134" t="s">
        <v>462</v>
      </c>
      <c r="B1113" s="112">
        <v>2018</v>
      </c>
      <c r="C1113" s="112">
        <v>2018</v>
      </c>
      <c r="D1113" s="112">
        <v>0</v>
      </c>
      <c r="E1113" s="112">
        <v>0</v>
      </c>
      <c r="F1113" s="112">
        <v>166</v>
      </c>
      <c r="G1113" s="112">
        <v>165</v>
      </c>
      <c r="H1113" s="112">
        <v>1</v>
      </c>
      <c r="I1113" s="112">
        <v>0</v>
      </c>
      <c r="J1113" s="241">
        <v>8.2259663032705654E-2</v>
      </c>
      <c r="K1113" s="241">
        <v>8.1764122893954405E-2</v>
      </c>
      <c r="L1113" s="241" t="s">
        <v>929</v>
      </c>
      <c r="M1113" s="241" t="s">
        <v>929</v>
      </c>
    </row>
    <row r="1114" spans="1:13" s="63" customFormat="1" ht="12" customHeight="1" x14ac:dyDescent="0.15">
      <c r="A1114" s="134" t="s">
        <v>467</v>
      </c>
      <c r="B1114" s="112">
        <v>96</v>
      </c>
      <c r="C1114" s="112">
        <v>96</v>
      </c>
      <c r="D1114" s="112">
        <v>0</v>
      </c>
      <c r="E1114" s="112">
        <v>0</v>
      </c>
      <c r="F1114" s="112">
        <v>28</v>
      </c>
      <c r="G1114" s="112">
        <v>28</v>
      </c>
      <c r="H1114" s="112">
        <v>0</v>
      </c>
      <c r="I1114" s="112">
        <v>0</v>
      </c>
      <c r="J1114" s="241">
        <v>0.29166666666666669</v>
      </c>
      <c r="K1114" s="241">
        <v>0.29166666666666669</v>
      </c>
      <c r="L1114" s="241" t="s">
        <v>929</v>
      </c>
      <c r="M1114" s="241" t="s">
        <v>929</v>
      </c>
    </row>
    <row r="1115" spans="1:13" s="63" customFormat="1" ht="12" customHeight="1" x14ac:dyDescent="0.15">
      <c r="A1115" s="134" t="s">
        <v>114</v>
      </c>
      <c r="B1115" s="112">
        <v>43</v>
      </c>
      <c r="C1115" s="112">
        <v>43</v>
      </c>
      <c r="D1115" s="112">
        <v>0</v>
      </c>
      <c r="E1115" s="112">
        <v>0</v>
      </c>
      <c r="F1115" s="112">
        <v>37</v>
      </c>
      <c r="G1115" s="112">
        <v>37</v>
      </c>
      <c r="H1115" s="112">
        <v>0</v>
      </c>
      <c r="I1115" s="112">
        <v>0</v>
      </c>
      <c r="J1115" s="241">
        <v>0.86046511627906974</v>
      </c>
      <c r="K1115" s="241">
        <v>0.86046511627906974</v>
      </c>
      <c r="L1115" s="241" t="s">
        <v>929</v>
      </c>
      <c r="M1115" s="241" t="s">
        <v>929</v>
      </c>
    </row>
    <row r="1116" spans="1:13" s="63" customFormat="1" ht="12" customHeight="1" x14ac:dyDescent="0.15">
      <c r="A1116" s="134" t="s">
        <v>474</v>
      </c>
      <c r="B1116" s="112">
        <v>804</v>
      </c>
      <c r="C1116" s="112">
        <v>800</v>
      </c>
      <c r="D1116" s="112">
        <v>4</v>
      </c>
      <c r="E1116" s="112">
        <v>0</v>
      </c>
      <c r="F1116" s="112">
        <v>525</v>
      </c>
      <c r="G1116" s="112">
        <v>517</v>
      </c>
      <c r="H1116" s="112">
        <v>8</v>
      </c>
      <c r="I1116" s="112">
        <v>0</v>
      </c>
      <c r="J1116" s="241">
        <v>0.65298507462686572</v>
      </c>
      <c r="K1116" s="241">
        <v>0.64624999999999999</v>
      </c>
      <c r="L1116" s="241">
        <v>2</v>
      </c>
      <c r="M1116" s="241" t="s">
        <v>929</v>
      </c>
    </row>
    <row r="1117" spans="1:13" s="63" customFormat="1" ht="12" customHeight="1" x14ac:dyDescent="0.15">
      <c r="A1117" s="134" t="s">
        <v>486</v>
      </c>
      <c r="B1117" s="112">
        <v>279</v>
      </c>
      <c r="C1117" s="112">
        <v>272</v>
      </c>
      <c r="D1117" s="112">
        <v>3</v>
      </c>
      <c r="E1117" s="112">
        <v>4</v>
      </c>
      <c r="F1117" s="112">
        <v>215</v>
      </c>
      <c r="G1117" s="112">
        <v>210</v>
      </c>
      <c r="H1117" s="112">
        <v>1</v>
      </c>
      <c r="I1117" s="112">
        <v>4</v>
      </c>
      <c r="J1117" s="241">
        <v>0.77060931899641572</v>
      </c>
      <c r="K1117" s="241">
        <v>0.7720588235294118</v>
      </c>
      <c r="L1117" s="241">
        <v>0.33333333333333331</v>
      </c>
      <c r="M1117" s="241">
        <v>1</v>
      </c>
    </row>
    <row r="1118" spans="1:13" s="63" customFormat="1" ht="12" customHeight="1" x14ac:dyDescent="0.15">
      <c r="A1118" s="134" t="s">
        <v>944</v>
      </c>
      <c r="B1118" s="112">
        <v>5666</v>
      </c>
      <c r="C1118" s="112">
        <v>5586</v>
      </c>
      <c r="D1118" s="112">
        <v>61</v>
      </c>
      <c r="E1118" s="112">
        <v>16</v>
      </c>
      <c r="F1118" s="112">
        <v>2067</v>
      </c>
      <c r="G1118" s="112">
        <v>1997</v>
      </c>
      <c r="H1118" s="112">
        <v>44</v>
      </c>
      <c r="I1118" s="112">
        <v>26</v>
      </c>
      <c r="J1118" s="241">
        <v>0.36480762442640313</v>
      </c>
      <c r="K1118" s="241">
        <v>0.35750089509488003</v>
      </c>
      <c r="L1118" s="241">
        <v>0.72131147540983609</v>
      </c>
      <c r="M1118" s="241">
        <v>1.625</v>
      </c>
    </row>
    <row r="1119" spans="1:13" s="63" customFormat="1" ht="36.950000000000003" customHeight="1" x14ac:dyDescent="0.15">
      <c r="A1119" s="134" t="s">
        <v>945</v>
      </c>
      <c r="B1119" s="112">
        <v>3566</v>
      </c>
      <c r="C1119" s="112">
        <v>3487</v>
      </c>
      <c r="D1119" s="112">
        <v>61</v>
      </c>
      <c r="E1119" s="112">
        <v>16</v>
      </c>
      <c r="F1119" s="112">
        <v>1901</v>
      </c>
      <c r="G1119" s="112">
        <v>1831</v>
      </c>
      <c r="H1119" s="112">
        <v>43</v>
      </c>
      <c r="I1119" s="112">
        <v>26</v>
      </c>
      <c r="J1119" s="241">
        <v>0.53309029725182278</v>
      </c>
      <c r="K1119" s="241">
        <v>0.52509320332664178</v>
      </c>
      <c r="L1119" s="241">
        <v>0.70491803278688525</v>
      </c>
      <c r="M1119" s="241">
        <v>1.625</v>
      </c>
    </row>
    <row r="1120" spans="1:13" s="63" customFormat="1" ht="36.950000000000003" customHeight="1" x14ac:dyDescent="0.15">
      <c r="A1120" s="134" t="s">
        <v>932</v>
      </c>
      <c r="B1120" s="112">
        <v>2099</v>
      </c>
      <c r="C1120" s="112">
        <v>2099</v>
      </c>
      <c r="D1120" s="112">
        <v>0</v>
      </c>
      <c r="E1120" s="112">
        <v>0</v>
      </c>
      <c r="F1120" s="112">
        <v>166</v>
      </c>
      <c r="G1120" s="112">
        <v>166</v>
      </c>
      <c r="H1120" s="112">
        <v>1</v>
      </c>
      <c r="I1120" s="112">
        <v>0</v>
      </c>
      <c r="J1120" s="241">
        <v>7.9085278704144835E-2</v>
      </c>
      <c r="K1120" s="241">
        <v>7.9085278704144835E-2</v>
      </c>
      <c r="L1120" s="241" t="s">
        <v>929</v>
      </c>
      <c r="M1120" s="241" t="s">
        <v>929</v>
      </c>
    </row>
    <row r="1121" spans="1:13" s="63" customFormat="1" ht="12" customHeight="1" x14ac:dyDescent="0.15">
      <c r="A1121" s="134"/>
      <c r="B1121" s="112"/>
      <c r="C1121" s="112"/>
      <c r="D1121" s="112"/>
      <c r="E1121" s="112"/>
      <c r="F1121" s="112"/>
      <c r="G1121" s="112"/>
      <c r="H1121" s="112"/>
      <c r="I1121" s="112"/>
      <c r="J1121" s="241"/>
      <c r="K1121" s="241"/>
      <c r="L1121" s="241"/>
      <c r="M1121" s="241"/>
    </row>
    <row r="1122" spans="1:13" s="63" customFormat="1" ht="12" customHeight="1" x14ac:dyDescent="0.15">
      <c r="A1122" s="134"/>
      <c r="B1122" s="112"/>
      <c r="C1122" s="112"/>
      <c r="D1122" s="112"/>
      <c r="E1122" s="112"/>
      <c r="F1122" s="112"/>
      <c r="G1122" s="112"/>
      <c r="H1122" s="112"/>
      <c r="I1122" s="112"/>
      <c r="J1122" s="241"/>
      <c r="K1122" s="241"/>
      <c r="L1122" s="241"/>
      <c r="M1122" s="241"/>
    </row>
    <row r="1123" spans="1:13" s="63" customFormat="1" ht="12" customHeight="1" x14ac:dyDescent="0.15">
      <c r="A1123" s="134"/>
      <c r="B1123" s="112"/>
      <c r="C1123" s="112"/>
      <c r="D1123" s="112"/>
      <c r="E1123" s="112"/>
      <c r="F1123" s="112"/>
      <c r="G1123" s="112"/>
      <c r="H1123" s="112"/>
      <c r="I1123" s="112"/>
      <c r="J1123" s="241"/>
      <c r="K1123" s="241"/>
      <c r="L1123" s="241"/>
      <c r="M1123" s="241"/>
    </row>
    <row r="1124" spans="1:13" s="63" customFormat="1" ht="12" customHeight="1" x14ac:dyDescent="0.15">
      <c r="A1124" s="134"/>
      <c r="B1124" s="112"/>
      <c r="C1124" s="112"/>
      <c r="D1124" s="112"/>
      <c r="E1124" s="112"/>
      <c r="F1124" s="112"/>
      <c r="G1124" s="112"/>
      <c r="H1124" s="112"/>
      <c r="I1124" s="112"/>
      <c r="J1124" s="241"/>
      <c r="K1124" s="241"/>
      <c r="L1124" s="241"/>
      <c r="M1124" s="241"/>
    </row>
    <row r="1125" spans="1:13" s="63" customFormat="1" ht="12" customHeight="1" x14ac:dyDescent="0.15">
      <c r="A1125" s="134"/>
      <c r="B1125" s="112"/>
      <c r="C1125" s="112"/>
      <c r="D1125" s="112"/>
      <c r="E1125" s="112"/>
      <c r="F1125" s="112"/>
      <c r="G1125" s="112"/>
      <c r="H1125" s="112"/>
      <c r="I1125" s="112"/>
      <c r="J1125" s="241"/>
      <c r="K1125" s="241"/>
      <c r="L1125" s="241"/>
      <c r="M1125" s="241"/>
    </row>
    <row r="1126" spans="1:13" s="63" customFormat="1" ht="12" customHeight="1" x14ac:dyDescent="0.15">
      <c r="A1126" s="134"/>
      <c r="B1126" s="112"/>
      <c r="C1126" s="112"/>
      <c r="D1126" s="112"/>
      <c r="E1126" s="112"/>
      <c r="F1126" s="112"/>
      <c r="G1126" s="112"/>
      <c r="H1126" s="112"/>
      <c r="I1126" s="112"/>
      <c r="J1126" s="241"/>
      <c r="K1126" s="241"/>
      <c r="L1126" s="241"/>
      <c r="M1126" s="241"/>
    </row>
    <row r="1127" spans="1:13" s="63" customFormat="1" ht="12" customHeight="1" x14ac:dyDescent="0.15">
      <c r="A1127" s="134"/>
      <c r="B1127" s="112"/>
      <c r="C1127" s="112"/>
      <c r="D1127" s="112"/>
      <c r="E1127" s="112"/>
      <c r="F1127" s="112"/>
      <c r="G1127" s="112"/>
      <c r="H1127" s="112"/>
      <c r="I1127" s="112"/>
      <c r="J1127" s="241"/>
      <c r="K1127" s="241"/>
      <c r="L1127" s="241"/>
      <c r="M1127" s="241"/>
    </row>
    <row r="1128" spans="1:13" s="63" customFormat="1" ht="12" customHeight="1" x14ac:dyDescent="0.15">
      <c r="A1128" s="238" t="s">
        <v>934</v>
      </c>
      <c r="B1128" s="112"/>
      <c r="C1128" s="112"/>
      <c r="D1128" s="112"/>
      <c r="E1128" s="112"/>
      <c r="F1128" s="112"/>
      <c r="G1128" s="112"/>
      <c r="H1128" s="112"/>
      <c r="I1128" s="112"/>
      <c r="J1128" s="241"/>
      <c r="K1128" s="241"/>
      <c r="L1128" s="241"/>
      <c r="M1128" s="241"/>
    </row>
    <row r="1129" spans="1:13" s="63" customFormat="1" ht="12" customHeight="1" x14ac:dyDescent="0.15">
      <c r="A1129" s="242" t="s">
        <v>946</v>
      </c>
      <c r="B1129" s="112"/>
      <c r="C1129" s="112"/>
      <c r="D1129" s="112"/>
      <c r="E1129" s="112"/>
      <c r="F1129" s="112"/>
      <c r="G1129" s="112"/>
      <c r="H1129" s="112"/>
      <c r="I1129" s="112"/>
      <c r="J1129" s="241"/>
      <c r="K1129" s="241"/>
      <c r="L1129" s="241"/>
      <c r="M1129" s="241"/>
    </row>
    <row r="1130" spans="1:13" s="63" customFormat="1" ht="12" customHeight="1" x14ac:dyDescent="0.15">
      <c r="A1130" s="134" t="s">
        <v>947</v>
      </c>
      <c r="B1130" s="112"/>
      <c r="C1130" s="112"/>
      <c r="D1130" s="112"/>
      <c r="E1130" s="112"/>
      <c r="F1130" s="112"/>
      <c r="G1130" s="112"/>
      <c r="H1130" s="112"/>
      <c r="I1130" s="112"/>
      <c r="J1130" s="241"/>
      <c r="K1130" s="241"/>
      <c r="L1130" s="241"/>
      <c r="M1130" s="241"/>
    </row>
    <row r="1131" spans="1:13" s="63" customFormat="1" ht="12" customHeight="1" x14ac:dyDescent="0.15">
      <c r="A1131" s="134"/>
      <c r="B1131" s="112"/>
      <c r="C1131" s="112"/>
      <c r="D1131" s="112"/>
      <c r="E1131" s="112"/>
      <c r="F1131" s="112"/>
      <c r="G1131" s="112"/>
      <c r="H1131" s="112"/>
      <c r="I1131" s="112"/>
      <c r="J1131" s="241"/>
      <c r="K1131" s="241"/>
      <c r="L1131" s="241"/>
      <c r="M1131" s="241"/>
    </row>
    <row r="1132" spans="1:13" s="63" customFormat="1" ht="12" customHeight="1" x14ac:dyDescent="0.15">
      <c r="A1132" s="134"/>
      <c r="B1132" s="112"/>
      <c r="C1132" s="112"/>
      <c r="D1132" s="112"/>
      <c r="E1132" s="112"/>
      <c r="F1132" s="112"/>
      <c r="G1132" s="112"/>
      <c r="H1132" s="112"/>
      <c r="I1132" s="112"/>
      <c r="J1132" s="241"/>
      <c r="K1132" s="241"/>
      <c r="L1132" s="241"/>
      <c r="M1132" s="241"/>
    </row>
    <row r="1133" spans="1:13" s="63" customFormat="1" ht="12" customHeight="1" x14ac:dyDescent="0.15">
      <c r="A1133" s="320" t="s">
        <v>73</v>
      </c>
      <c r="B1133" s="320"/>
      <c r="C1133" s="320"/>
      <c r="D1133" s="320"/>
      <c r="E1133" s="320"/>
      <c r="F1133" s="112"/>
      <c r="G1133" s="112"/>
      <c r="H1133" s="112"/>
      <c r="I1133" s="112"/>
      <c r="J1133" s="241"/>
      <c r="K1133" s="241"/>
      <c r="L1133" s="241"/>
      <c r="M1133" s="241"/>
    </row>
    <row r="1134" spans="1:13" s="63" customFormat="1" ht="27" customHeight="1" x14ac:dyDescent="0.15">
      <c r="A1134" s="134"/>
      <c r="B1134" s="243" t="s">
        <v>507</v>
      </c>
      <c r="C1134" s="112"/>
      <c r="D1134" s="112"/>
      <c r="E1134" s="112"/>
      <c r="F1134" s="112"/>
      <c r="G1134" s="112"/>
      <c r="H1134" s="112"/>
      <c r="I1134" s="112"/>
      <c r="J1134" s="241"/>
      <c r="K1134" s="241"/>
      <c r="L1134" s="241"/>
      <c r="M1134" s="241"/>
    </row>
    <row r="1135" spans="1:13" s="63" customFormat="1" ht="21.95" customHeight="1" x14ac:dyDescent="0.15">
      <c r="A1135" s="134"/>
      <c r="B1135" s="246" t="s">
        <v>130</v>
      </c>
      <c r="C1135" s="112"/>
      <c r="D1135" s="112"/>
      <c r="E1135" s="112"/>
      <c r="F1135" s="112"/>
      <c r="G1135" s="112"/>
      <c r="H1135" s="112"/>
      <c r="I1135" s="112"/>
      <c r="J1135" s="241"/>
      <c r="K1135" s="241" t="s">
        <v>933</v>
      </c>
      <c r="L1135" s="241" t="s">
        <v>933</v>
      </c>
      <c r="M1135" s="241" t="s">
        <v>933</v>
      </c>
    </row>
    <row r="1136" spans="1:13" s="63" customFormat="1" ht="12" customHeight="1" x14ac:dyDescent="0.2">
      <c r="A1136" s="134"/>
      <c r="B1136" s="245"/>
      <c r="C1136" s="112"/>
      <c r="D1136" s="112"/>
      <c r="E1136" s="112"/>
      <c r="F1136" s="112"/>
      <c r="G1136" s="112"/>
      <c r="H1136" s="112"/>
      <c r="I1136" s="112"/>
      <c r="J1136" s="241"/>
      <c r="K1136" s="241" t="s">
        <v>933</v>
      </c>
      <c r="L1136" s="241" t="s">
        <v>933</v>
      </c>
      <c r="M1136" s="241" t="s">
        <v>933</v>
      </c>
    </row>
    <row r="1137" spans="1:13" s="63" customFormat="1" ht="12" customHeight="1" x14ac:dyDescent="0.15">
      <c r="A1137" s="134" t="s">
        <v>418</v>
      </c>
      <c r="B1137" s="112">
        <v>373</v>
      </c>
      <c r="C1137" s="112">
        <v>361</v>
      </c>
      <c r="D1137" s="112">
        <v>0</v>
      </c>
      <c r="E1137" s="112">
        <v>11</v>
      </c>
      <c r="F1137" s="112">
        <v>156</v>
      </c>
      <c r="G1137" s="112">
        <v>154</v>
      </c>
      <c r="H1137" s="112">
        <v>0</v>
      </c>
      <c r="I1137" s="112">
        <v>2</v>
      </c>
      <c r="J1137" s="241">
        <v>0.41823056300268097</v>
      </c>
      <c r="K1137" s="241">
        <v>0.4265927977839335</v>
      </c>
      <c r="L1137" s="241" t="s">
        <v>929</v>
      </c>
      <c r="M1137" s="241">
        <v>0.18181818181818182</v>
      </c>
    </row>
    <row r="1138" spans="1:13" s="63" customFormat="1" ht="12" customHeight="1" x14ac:dyDescent="0.15">
      <c r="A1138" s="134" t="s">
        <v>437</v>
      </c>
      <c r="B1138" s="112">
        <v>26</v>
      </c>
      <c r="C1138" s="112">
        <v>26</v>
      </c>
      <c r="D1138" s="112">
        <v>0</v>
      </c>
      <c r="E1138" s="112">
        <v>0</v>
      </c>
      <c r="F1138" s="112">
        <v>6</v>
      </c>
      <c r="G1138" s="112">
        <v>6</v>
      </c>
      <c r="H1138" s="112">
        <v>0</v>
      </c>
      <c r="I1138" s="112">
        <v>0</v>
      </c>
      <c r="J1138" s="241">
        <v>0.23076923076923078</v>
      </c>
      <c r="K1138" s="241">
        <v>0.23076923076923078</v>
      </c>
      <c r="L1138" s="241" t="s">
        <v>929</v>
      </c>
      <c r="M1138" s="241" t="s">
        <v>929</v>
      </c>
    </row>
    <row r="1139" spans="1:13" s="63" customFormat="1" ht="12" customHeight="1" x14ac:dyDescent="0.15">
      <c r="A1139" s="134" t="s">
        <v>440</v>
      </c>
      <c r="B1139" s="112">
        <v>301</v>
      </c>
      <c r="C1139" s="112">
        <v>295</v>
      </c>
      <c r="D1139" s="112">
        <v>0</v>
      </c>
      <c r="E1139" s="112">
        <v>7</v>
      </c>
      <c r="F1139" s="112">
        <v>218</v>
      </c>
      <c r="G1139" s="112">
        <v>214</v>
      </c>
      <c r="H1139" s="112">
        <v>0</v>
      </c>
      <c r="I1139" s="112">
        <v>4</v>
      </c>
      <c r="J1139" s="241">
        <v>0.72425249169435213</v>
      </c>
      <c r="K1139" s="241">
        <v>0.72542372881355932</v>
      </c>
      <c r="L1139" s="241" t="s">
        <v>929</v>
      </c>
      <c r="M1139" s="241">
        <v>0.5714285714285714</v>
      </c>
    </row>
    <row r="1140" spans="1:13" s="63" customFormat="1" ht="12" customHeight="1" x14ac:dyDescent="0.15">
      <c r="A1140" s="134" t="s">
        <v>451</v>
      </c>
      <c r="B1140" s="112">
        <v>438</v>
      </c>
      <c r="C1140" s="112">
        <v>438</v>
      </c>
      <c r="D1140" s="112">
        <v>0</v>
      </c>
      <c r="E1140" s="112">
        <v>0</v>
      </c>
      <c r="F1140" s="112">
        <v>201</v>
      </c>
      <c r="G1140" s="112">
        <v>201</v>
      </c>
      <c r="H1140" s="112">
        <v>0</v>
      </c>
      <c r="I1140" s="112">
        <v>0</v>
      </c>
      <c r="J1140" s="241">
        <v>0.4589041095890411</v>
      </c>
      <c r="K1140" s="241">
        <v>0.4589041095890411</v>
      </c>
      <c r="L1140" s="241" t="s">
        <v>929</v>
      </c>
      <c r="M1140" s="241" t="s">
        <v>929</v>
      </c>
    </row>
    <row r="1141" spans="1:13" s="63" customFormat="1" ht="12" customHeight="1" x14ac:dyDescent="0.15">
      <c r="A1141" s="134" t="s">
        <v>462</v>
      </c>
      <c r="B1141" s="112">
        <v>1310</v>
      </c>
      <c r="C1141" s="112">
        <v>1310</v>
      </c>
      <c r="D1141" s="112">
        <v>0</v>
      </c>
      <c r="E1141" s="112">
        <v>0</v>
      </c>
      <c r="F1141" s="112">
        <v>98</v>
      </c>
      <c r="G1141" s="112">
        <v>98</v>
      </c>
      <c r="H1141" s="112">
        <v>0</v>
      </c>
      <c r="I1141" s="112">
        <v>0</v>
      </c>
      <c r="J1141" s="241">
        <v>7.4809160305343514E-2</v>
      </c>
      <c r="K1141" s="241">
        <v>7.4809160305343514E-2</v>
      </c>
      <c r="L1141" s="241" t="s">
        <v>929</v>
      </c>
      <c r="M1141" s="241" t="s">
        <v>929</v>
      </c>
    </row>
    <row r="1142" spans="1:13" s="63" customFormat="1" ht="12" customHeight="1" x14ac:dyDescent="0.15">
      <c r="A1142" s="134" t="s">
        <v>114</v>
      </c>
      <c r="B1142" s="112">
        <v>67</v>
      </c>
      <c r="C1142" s="112">
        <v>67</v>
      </c>
      <c r="D1142" s="112">
        <v>0</v>
      </c>
      <c r="E1142" s="112">
        <v>0</v>
      </c>
      <c r="F1142" s="112">
        <v>57</v>
      </c>
      <c r="G1142" s="112">
        <v>57</v>
      </c>
      <c r="H1142" s="112">
        <v>0</v>
      </c>
      <c r="I1142" s="112">
        <v>0</v>
      </c>
      <c r="J1142" s="241">
        <v>0.85074626865671643</v>
      </c>
      <c r="K1142" s="241">
        <v>0.85074626865671643</v>
      </c>
      <c r="L1142" s="241" t="s">
        <v>929</v>
      </c>
      <c r="M1142" s="241" t="s">
        <v>929</v>
      </c>
    </row>
    <row r="1143" spans="1:13" s="63" customFormat="1" ht="12" customHeight="1" x14ac:dyDescent="0.15">
      <c r="A1143" s="134" t="s">
        <v>474</v>
      </c>
      <c r="B1143" s="112">
        <v>260</v>
      </c>
      <c r="C1143" s="112">
        <v>260</v>
      </c>
      <c r="D1143" s="112">
        <v>0</v>
      </c>
      <c r="E1143" s="112">
        <v>0</v>
      </c>
      <c r="F1143" s="112">
        <v>203</v>
      </c>
      <c r="G1143" s="112">
        <v>203</v>
      </c>
      <c r="H1143" s="112">
        <v>0</v>
      </c>
      <c r="I1143" s="112">
        <v>0</v>
      </c>
      <c r="J1143" s="241">
        <v>0.78076923076923077</v>
      </c>
      <c r="K1143" s="241">
        <v>0.78076923076923077</v>
      </c>
      <c r="L1143" s="241" t="s">
        <v>929</v>
      </c>
      <c r="M1143" s="241" t="s">
        <v>929</v>
      </c>
    </row>
    <row r="1144" spans="1:13" s="63" customFormat="1" ht="12" customHeight="1" x14ac:dyDescent="0.15">
      <c r="A1144" s="134" t="s">
        <v>486</v>
      </c>
      <c r="B1144" s="112">
        <v>106</v>
      </c>
      <c r="C1144" s="112">
        <v>94</v>
      </c>
      <c r="D1144" s="112">
        <v>0</v>
      </c>
      <c r="E1144" s="112">
        <v>12</v>
      </c>
      <c r="F1144" s="112">
        <v>86</v>
      </c>
      <c r="G1144" s="112">
        <v>85</v>
      </c>
      <c r="H1144" s="112">
        <v>0</v>
      </c>
      <c r="I1144" s="112">
        <v>1</v>
      </c>
      <c r="J1144" s="241">
        <v>0.81132075471698117</v>
      </c>
      <c r="K1144" s="241">
        <v>0.9042553191489362</v>
      </c>
      <c r="L1144" s="241" t="s">
        <v>929</v>
      </c>
      <c r="M1144" s="241">
        <v>8.3333333333333329E-2</v>
      </c>
    </row>
    <row r="1145" spans="1:13" s="63" customFormat="1" ht="12" customHeight="1" x14ac:dyDescent="0.15">
      <c r="A1145" s="134" t="s">
        <v>944</v>
      </c>
      <c r="B1145" s="112">
        <v>3084</v>
      </c>
      <c r="C1145" s="112">
        <v>3054</v>
      </c>
      <c r="D1145" s="112">
        <v>0</v>
      </c>
      <c r="E1145" s="112">
        <v>30</v>
      </c>
      <c r="F1145" s="112">
        <v>1033</v>
      </c>
      <c r="G1145" s="112">
        <v>1027</v>
      </c>
      <c r="H1145" s="112">
        <v>0</v>
      </c>
      <c r="I1145" s="112">
        <v>7</v>
      </c>
      <c r="J1145" s="241">
        <v>0.3349546044098573</v>
      </c>
      <c r="K1145" s="241">
        <v>0.33628028814669286</v>
      </c>
      <c r="L1145" s="241" t="s">
        <v>929</v>
      </c>
      <c r="M1145" s="241">
        <v>0.23333333333333334</v>
      </c>
    </row>
    <row r="1146" spans="1:13" s="63" customFormat="1" ht="36.950000000000003" customHeight="1" x14ac:dyDescent="0.15">
      <c r="A1146" s="134" t="s">
        <v>945</v>
      </c>
      <c r="B1146" s="112">
        <v>1730</v>
      </c>
      <c r="C1146" s="112">
        <v>1700</v>
      </c>
      <c r="D1146" s="112">
        <v>0</v>
      </c>
      <c r="E1146" s="112">
        <v>30</v>
      </c>
      <c r="F1146" s="112">
        <v>934</v>
      </c>
      <c r="G1146" s="112">
        <v>927</v>
      </c>
      <c r="H1146" s="112">
        <v>0</v>
      </c>
      <c r="I1146" s="112">
        <v>7</v>
      </c>
      <c r="J1146" s="241">
        <v>0.53988439306358382</v>
      </c>
      <c r="K1146" s="241">
        <v>0.54529411764705882</v>
      </c>
      <c r="L1146" s="241" t="s">
        <v>929</v>
      </c>
      <c r="M1146" s="241">
        <v>0.23333333333333334</v>
      </c>
    </row>
    <row r="1147" spans="1:13" s="63" customFormat="1" ht="36.950000000000003" customHeight="1" x14ac:dyDescent="0.15">
      <c r="A1147" s="134" t="s">
        <v>932</v>
      </c>
      <c r="B1147" s="112">
        <v>1354</v>
      </c>
      <c r="C1147" s="112">
        <v>1354</v>
      </c>
      <c r="D1147" s="112">
        <v>0</v>
      </c>
      <c r="E1147" s="112">
        <v>0</v>
      </c>
      <c r="F1147" s="112">
        <v>100</v>
      </c>
      <c r="G1147" s="112">
        <v>100</v>
      </c>
      <c r="H1147" s="112">
        <v>0</v>
      </c>
      <c r="I1147" s="112">
        <v>0</v>
      </c>
      <c r="J1147" s="241">
        <v>7.3855243722304287E-2</v>
      </c>
      <c r="K1147" s="241">
        <v>7.3855243722304287E-2</v>
      </c>
      <c r="L1147" s="241" t="s">
        <v>929</v>
      </c>
      <c r="M1147" s="241" t="s">
        <v>929</v>
      </c>
    </row>
    <row r="1148" spans="1:13" s="63" customFormat="1" ht="21.95" customHeight="1" x14ac:dyDescent="0.15">
      <c r="A1148" s="134"/>
      <c r="B1148" s="246" t="s">
        <v>131</v>
      </c>
      <c r="C1148" s="112"/>
      <c r="D1148" s="112"/>
      <c r="E1148" s="112"/>
      <c r="F1148" s="112"/>
      <c r="G1148" s="112"/>
      <c r="H1148" s="112"/>
      <c r="I1148" s="112"/>
      <c r="J1148" s="241"/>
      <c r="K1148" s="241" t="s">
        <v>933</v>
      </c>
      <c r="L1148" s="241" t="s">
        <v>933</v>
      </c>
      <c r="M1148" s="241" t="s">
        <v>933</v>
      </c>
    </row>
    <row r="1149" spans="1:13" s="63" customFormat="1" ht="12" customHeight="1" x14ac:dyDescent="0.2">
      <c r="A1149" s="134"/>
      <c r="B1149" s="245"/>
      <c r="C1149" s="112"/>
      <c r="D1149" s="112"/>
      <c r="E1149" s="112"/>
      <c r="F1149" s="112"/>
      <c r="G1149" s="112"/>
      <c r="H1149" s="112"/>
      <c r="I1149" s="112"/>
      <c r="J1149" s="241"/>
      <c r="K1149" s="241" t="s">
        <v>933</v>
      </c>
      <c r="L1149" s="241" t="s">
        <v>933</v>
      </c>
      <c r="M1149" s="241" t="s">
        <v>933</v>
      </c>
    </row>
    <row r="1150" spans="1:13" s="63" customFormat="1" ht="12" customHeight="1" x14ac:dyDescent="0.15">
      <c r="A1150" s="134" t="s">
        <v>418</v>
      </c>
      <c r="B1150" s="112">
        <v>369</v>
      </c>
      <c r="C1150" s="112">
        <v>363</v>
      </c>
      <c r="D1150" s="112">
        <v>6</v>
      </c>
      <c r="E1150" s="112">
        <v>0</v>
      </c>
      <c r="F1150" s="112">
        <v>117</v>
      </c>
      <c r="G1150" s="112">
        <v>117</v>
      </c>
      <c r="H1150" s="112">
        <v>1</v>
      </c>
      <c r="I1150" s="112">
        <v>0</v>
      </c>
      <c r="J1150" s="241">
        <v>0.31707317073170732</v>
      </c>
      <c r="K1150" s="241">
        <v>0.32231404958677684</v>
      </c>
      <c r="L1150" s="241">
        <v>0.16666666666666666</v>
      </c>
      <c r="M1150" s="241" t="s">
        <v>929</v>
      </c>
    </row>
    <row r="1151" spans="1:13" s="63" customFormat="1" ht="12" customHeight="1" x14ac:dyDescent="0.15">
      <c r="A1151" s="134" t="s">
        <v>437</v>
      </c>
      <c r="B1151" s="112">
        <v>29</v>
      </c>
      <c r="C1151" s="112">
        <v>29</v>
      </c>
      <c r="D1151" s="112">
        <v>0</v>
      </c>
      <c r="E1151" s="112">
        <v>0</v>
      </c>
      <c r="F1151" s="112">
        <v>5</v>
      </c>
      <c r="G1151" s="112">
        <v>5</v>
      </c>
      <c r="H1151" s="112">
        <v>0</v>
      </c>
      <c r="I1151" s="112">
        <v>0</v>
      </c>
      <c r="J1151" s="241">
        <v>0.17241379310344829</v>
      </c>
      <c r="K1151" s="241">
        <v>0.17241379310344829</v>
      </c>
      <c r="L1151" s="241" t="s">
        <v>929</v>
      </c>
      <c r="M1151" s="241" t="s">
        <v>929</v>
      </c>
    </row>
    <row r="1152" spans="1:13" s="63" customFormat="1" ht="12" customHeight="1" x14ac:dyDescent="0.15">
      <c r="A1152" s="134" t="s">
        <v>440</v>
      </c>
      <c r="B1152" s="112">
        <v>297</v>
      </c>
      <c r="C1152" s="112">
        <v>277</v>
      </c>
      <c r="D1152" s="112">
        <v>20</v>
      </c>
      <c r="E1152" s="112">
        <v>0</v>
      </c>
      <c r="F1152" s="112">
        <v>197</v>
      </c>
      <c r="G1152" s="112">
        <v>185</v>
      </c>
      <c r="H1152" s="112">
        <v>12</v>
      </c>
      <c r="I1152" s="112">
        <v>0</v>
      </c>
      <c r="J1152" s="241">
        <v>0.66329966329966328</v>
      </c>
      <c r="K1152" s="241">
        <v>0.66787003610108309</v>
      </c>
      <c r="L1152" s="241">
        <v>0.6</v>
      </c>
      <c r="M1152" s="241" t="s">
        <v>929</v>
      </c>
    </row>
    <row r="1153" spans="1:18" s="63" customFormat="1" ht="12" customHeight="1" x14ac:dyDescent="0.15">
      <c r="A1153" s="134" t="s">
        <v>451</v>
      </c>
      <c r="B1153" s="112">
        <v>402</v>
      </c>
      <c r="C1153" s="112">
        <v>395</v>
      </c>
      <c r="D1153" s="112">
        <v>8</v>
      </c>
      <c r="E1153" s="112">
        <v>0</v>
      </c>
      <c r="F1153" s="112">
        <v>174</v>
      </c>
      <c r="G1153" s="112">
        <v>158</v>
      </c>
      <c r="H1153" s="112">
        <v>16</v>
      </c>
      <c r="I1153" s="112">
        <v>0</v>
      </c>
      <c r="J1153" s="241">
        <v>0.43283582089552236</v>
      </c>
      <c r="K1153" s="241">
        <v>0.4</v>
      </c>
      <c r="L1153" s="241">
        <v>2</v>
      </c>
      <c r="M1153" s="241" t="s">
        <v>929</v>
      </c>
    </row>
    <row r="1154" spans="1:18" s="63" customFormat="1" ht="12" customHeight="1" x14ac:dyDescent="0.15">
      <c r="A1154" s="134" t="s">
        <v>462</v>
      </c>
      <c r="B1154" s="112">
        <v>1461</v>
      </c>
      <c r="C1154" s="112">
        <v>1461</v>
      </c>
      <c r="D1154" s="112">
        <v>0</v>
      </c>
      <c r="E1154" s="112">
        <v>0</v>
      </c>
      <c r="F1154" s="112">
        <v>96</v>
      </c>
      <c r="G1154" s="112">
        <v>96</v>
      </c>
      <c r="H1154" s="112">
        <v>0</v>
      </c>
      <c r="I1154" s="112">
        <v>0</v>
      </c>
      <c r="J1154" s="241">
        <v>6.5708418891170434E-2</v>
      </c>
      <c r="K1154" s="241">
        <v>6.5708418891170434E-2</v>
      </c>
      <c r="L1154" s="241" t="s">
        <v>929</v>
      </c>
      <c r="M1154" s="241" t="s">
        <v>929</v>
      </c>
    </row>
    <row r="1155" spans="1:18" s="63" customFormat="1" ht="12" customHeight="1" x14ac:dyDescent="0.15">
      <c r="A1155" s="134" t="s">
        <v>114</v>
      </c>
      <c r="B1155" s="112">
        <v>85</v>
      </c>
      <c r="C1155" s="112">
        <v>85</v>
      </c>
      <c r="D1155" s="112">
        <v>0</v>
      </c>
      <c r="E1155" s="112">
        <v>0</v>
      </c>
      <c r="F1155" s="112">
        <v>44</v>
      </c>
      <c r="G1155" s="112">
        <v>44</v>
      </c>
      <c r="H1155" s="112">
        <v>0</v>
      </c>
      <c r="I1155" s="112">
        <v>0</v>
      </c>
      <c r="J1155" s="241">
        <v>0.51764705882352946</v>
      </c>
      <c r="K1155" s="241">
        <v>0.51764705882352946</v>
      </c>
      <c r="L1155" s="241" t="s">
        <v>929</v>
      </c>
      <c r="M1155" s="241" t="s">
        <v>929</v>
      </c>
    </row>
    <row r="1156" spans="1:18" s="63" customFormat="1" ht="12" customHeight="1" x14ac:dyDescent="0.15">
      <c r="A1156" s="134" t="s">
        <v>474</v>
      </c>
      <c r="B1156" s="112">
        <v>106</v>
      </c>
      <c r="C1156" s="112">
        <v>106</v>
      </c>
      <c r="D1156" s="112">
        <v>0</v>
      </c>
      <c r="E1156" s="112">
        <v>0</v>
      </c>
      <c r="F1156" s="112">
        <v>197</v>
      </c>
      <c r="G1156" s="112">
        <v>195</v>
      </c>
      <c r="H1156" s="112">
        <v>2</v>
      </c>
      <c r="I1156" s="112">
        <v>0</v>
      </c>
      <c r="J1156" s="241">
        <v>1.8584905660377358</v>
      </c>
      <c r="K1156" s="241">
        <v>1.8396226415094339</v>
      </c>
      <c r="L1156" s="241" t="s">
        <v>929</v>
      </c>
      <c r="M1156" s="241" t="s">
        <v>929</v>
      </c>
    </row>
    <row r="1157" spans="1:18" s="63" customFormat="1" ht="12" customHeight="1" x14ac:dyDescent="0.15">
      <c r="A1157" s="134" t="s">
        <v>486</v>
      </c>
      <c r="B1157" s="112">
        <v>66</v>
      </c>
      <c r="C1157" s="112">
        <v>66</v>
      </c>
      <c r="D1157" s="112">
        <v>0</v>
      </c>
      <c r="E1157" s="112">
        <v>0</v>
      </c>
      <c r="F1157" s="112">
        <v>61</v>
      </c>
      <c r="G1157" s="112">
        <v>61</v>
      </c>
      <c r="H1157" s="112">
        <v>0</v>
      </c>
      <c r="I1157" s="112">
        <v>0</v>
      </c>
      <c r="J1157" s="241">
        <v>0.9242424242424242</v>
      </c>
      <c r="K1157" s="241">
        <v>0.9242424242424242</v>
      </c>
      <c r="L1157" s="241" t="s">
        <v>929</v>
      </c>
      <c r="M1157" s="241" t="s">
        <v>929</v>
      </c>
    </row>
    <row r="1158" spans="1:18" s="63" customFormat="1" ht="12" customHeight="1" x14ac:dyDescent="0.15">
      <c r="A1158" s="134" t="s">
        <v>944</v>
      </c>
      <c r="B1158" s="112">
        <v>2944</v>
      </c>
      <c r="C1158" s="112">
        <v>2911</v>
      </c>
      <c r="D1158" s="112">
        <v>33</v>
      </c>
      <c r="E1158" s="112">
        <v>0</v>
      </c>
      <c r="F1158" s="112">
        <v>940</v>
      </c>
      <c r="G1158" s="112">
        <v>911</v>
      </c>
      <c r="H1158" s="112">
        <v>30</v>
      </c>
      <c r="I1158" s="112">
        <v>0</v>
      </c>
      <c r="J1158" s="241">
        <v>0.31929347826086957</v>
      </c>
      <c r="K1158" s="241">
        <v>0.3129508759876331</v>
      </c>
      <c r="L1158" s="241">
        <v>0.90909090909090906</v>
      </c>
      <c r="M1158" s="241" t="s">
        <v>929</v>
      </c>
    </row>
    <row r="1159" spans="1:18" s="63" customFormat="1" ht="36.950000000000003" customHeight="1" x14ac:dyDescent="0.15">
      <c r="A1159" s="134" t="s">
        <v>945</v>
      </c>
      <c r="B1159" s="112">
        <v>1463</v>
      </c>
      <c r="C1159" s="112">
        <v>1430</v>
      </c>
      <c r="D1159" s="112">
        <v>33</v>
      </c>
      <c r="E1159" s="112">
        <v>0</v>
      </c>
      <c r="F1159" s="112">
        <v>844</v>
      </c>
      <c r="G1159" s="112">
        <v>815</v>
      </c>
      <c r="H1159" s="112">
        <v>30</v>
      </c>
      <c r="I1159" s="112">
        <v>0</v>
      </c>
      <c r="J1159" s="241">
        <v>0.57689678742310324</v>
      </c>
      <c r="K1159" s="241">
        <v>0.56993006993006989</v>
      </c>
      <c r="L1159" s="241">
        <v>0.90909090909090906</v>
      </c>
      <c r="M1159" s="241" t="s">
        <v>929</v>
      </c>
    </row>
    <row r="1160" spans="1:18" s="63" customFormat="1" ht="36.950000000000003" customHeight="1" x14ac:dyDescent="0.15">
      <c r="A1160" s="134" t="s">
        <v>932</v>
      </c>
      <c r="B1160" s="112">
        <v>1481</v>
      </c>
      <c r="C1160" s="112">
        <v>1481</v>
      </c>
      <c r="D1160" s="112">
        <v>0</v>
      </c>
      <c r="E1160" s="112">
        <v>0</v>
      </c>
      <c r="F1160" s="112">
        <v>96</v>
      </c>
      <c r="G1160" s="112">
        <v>96</v>
      </c>
      <c r="H1160" s="112">
        <v>0</v>
      </c>
      <c r="I1160" s="112">
        <v>0</v>
      </c>
      <c r="J1160" s="241">
        <v>6.4821066846725187E-2</v>
      </c>
      <c r="K1160" s="241">
        <v>6.4821066846725187E-2</v>
      </c>
      <c r="L1160" s="241" t="s">
        <v>929</v>
      </c>
      <c r="M1160" s="241" t="s">
        <v>929</v>
      </c>
      <c r="N1160" s="134"/>
      <c r="P1160" s="112"/>
      <c r="Q1160" s="112"/>
      <c r="R1160" s="112"/>
    </row>
    <row r="1161" spans="1:18" s="63" customFormat="1" ht="21.95" customHeight="1" x14ac:dyDescent="0.15">
      <c r="A1161" s="134"/>
      <c r="B1161" s="246" t="s">
        <v>132</v>
      </c>
      <c r="C1161" s="112"/>
      <c r="D1161" s="112"/>
      <c r="E1161" s="112"/>
      <c r="F1161" s="112"/>
      <c r="G1161" s="112"/>
      <c r="H1161" s="112"/>
      <c r="I1161" s="112"/>
      <c r="J1161" s="241"/>
      <c r="K1161" s="241" t="s">
        <v>933</v>
      </c>
      <c r="L1161" s="241" t="s">
        <v>933</v>
      </c>
      <c r="M1161" s="241" t="s">
        <v>933</v>
      </c>
    </row>
    <row r="1162" spans="1:18" s="63" customFormat="1" ht="12" customHeight="1" x14ac:dyDescent="0.15">
      <c r="A1162" s="134"/>
      <c r="B1162" s="112"/>
      <c r="C1162" s="112"/>
      <c r="D1162" s="112"/>
      <c r="E1162" s="112"/>
      <c r="F1162" s="112"/>
      <c r="G1162" s="112"/>
      <c r="H1162" s="112"/>
      <c r="I1162" s="112"/>
      <c r="J1162" s="241"/>
      <c r="K1162" s="241" t="s">
        <v>933</v>
      </c>
      <c r="L1162" s="241" t="s">
        <v>933</v>
      </c>
      <c r="M1162" s="241" t="s">
        <v>933</v>
      </c>
    </row>
    <row r="1163" spans="1:18" s="63" customFormat="1" ht="12" customHeight="1" x14ac:dyDescent="0.15">
      <c r="A1163" s="134" t="s">
        <v>418</v>
      </c>
      <c r="B1163" s="112">
        <v>412</v>
      </c>
      <c r="C1163" s="112">
        <v>409</v>
      </c>
      <c r="D1163" s="112">
        <v>3</v>
      </c>
      <c r="E1163" s="112">
        <v>0</v>
      </c>
      <c r="F1163" s="112">
        <v>174</v>
      </c>
      <c r="G1163" s="112">
        <v>170</v>
      </c>
      <c r="H1163" s="112">
        <v>4</v>
      </c>
      <c r="I1163" s="112">
        <v>0</v>
      </c>
      <c r="J1163" s="241">
        <v>0.42233009708737862</v>
      </c>
      <c r="K1163" s="241">
        <v>0.41564792176039123</v>
      </c>
      <c r="L1163" s="241">
        <v>1.3333333333333333</v>
      </c>
      <c r="M1163" s="241" t="s">
        <v>929</v>
      </c>
    </row>
    <row r="1164" spans="1:18" s="63" customFormat="1" ht="12" customHeight="1" x14ac:dyDescent="0.15">
      <c r="A1164" s="134" t="s">
        <v>437</v>
      </c>
      <c r="B1164" s="112">
        <v>38</v>
      </c>
      <c r="C1164" s="112">
        <v>38</v>
      </c>
      <c r="D1164" s="112">
        <v>0</v>
      </c>
      <c r="E1164" s="112">
        <v>0</v>
      </c>
      <c r="F1164" s="112">
        <v>8</v>
      </c>
      <c r="G1164" s="112">
        <v>8</v>
      </c>
      <c r="H1164" s="112">
        <v>0</v>
      </c>
      <c r="I1164" s="112">
        <v>0</v>
      </c>
      <c r="J1164" s="241">
        <v>0.21052631578947367</v>
      </c>
      <c r="K1164" s="241">
        <v>0.21052631578947367</v>
      </c>
      <c r="L1164" s="241" t="s">
        <v>929</v>
      </c>
      <c r="M1164" s="241" t="s">
        <v>929</v>
      </c>
    </row>
    <row r="1165" spans="1:18" s="63" customFormat="1" ht="12" customHeight="1" x14ac:dyDescent="0.15">
      <c r="A1165" s="134" t="s">
        <v>440</v>
      </c>
      <c r="B1165" s="112">
        <v>335</v>
      </c>
      <c r="C1165" s="112">
        <v>328</v>
      </c>
      <c r="D1165" s="112">
        <v>7</v>
      </c>
      <c r="E1165" s="112">
        <v>0</v>
      </c>
      <c r="F1165" s="112">
        <v>238</v>
      </c>
      <c r="G1165" s="112">
        <v>228</v>
      </c>
      <c r="H1165" s="112">
        <v>10</v>
      </c>
      <c r="I1165" s="112">
        <v>0</v>
      </c>
      <c r="J1165" s="241">
        <v>0.71044776119402986</v>
      </c>
      <c r="K1165" s="241">
        <v>0.69512195121951215</v>
      </c>
      <c r="L1165" s="241">
        <v>1.4285714285714286</v>
      </c>
      <c r="M1165" s="241" t="s">
        <v>929</v>
      </c>
    </row>
    <row r="1166" spans="1:18" s="63" customFormat="1" ht="12" customHeight="1" x14ac:dyDescent="0.15">
      <c r="A1166" s="134" t="s">
        <v>451</v>
      </c>
      <c r="B1166" s="112">
        <v>433</v>
      </c>
      <c r="C1166" s="112">
        <v>433</v>
      </c>
      <c r="D1166" s="112">
        <v>0</v>
      </c>
      <c r="E1166" s="112">
        <v>0</v>
      </c>
      <c r="F1166" s="112">
        <v>209</v>
      </c>
      <c r="G1166" s="112">
        <v>209</v>
      </c>
      <c r="H1166" s="112">
        <v>0</v>
      </c>
      <c r="I1166" s="112">
        <v>0</v>
      </c>
      <c r="J1166" s="241">
        <v>0.48267898383371827</v>
      </c>
      <c r="K1166" s="241">
        <v>0.48267898383371827</v>
      </c>
      <c r="L1166" s="241" t="s">
        <v>929</v>
      </c>
      <c r="M1166" s="241" t="s">
        <v>929</v>
      </c>
    </row>
    <row r="1167" spans="1:18" s="63" customFormat="1" ht="12" customHeight="1" x14ac:dyDescent="0.15">
      <c r="A1167" s="134" t="s">
        <v>462</v>
      </c>
      <c r="B1167" s="112">
        <v>903</v>
      </c>
      <c r="C1167" s="112">
        <v>901</v>
      </c>
      <c r="D1167" s="112">
        <v>2</v>
      </c>
      <c r="E1167" s="112">
        <v>0</v>
      </c>
      <c r="F1167" s="112">
        <v>48</v>
      </c>
      <c r="G1167" s="112">
        <v>41</v>
      </c>
      <c r="H1167" s="112">
        <v>7</v>
      </c>
      <c r="I1167" s="112">
        <v>0</v>
      </c>
      <c r="J1167" s="241">
        <v>5.3156146179401995E-2</v>
      </c>
      <c r="K1167" s="241">
        <v>4.5504994450610431E-2</v>
      </c>
      <c r="L1167" s="241">
        <v>3.5</v>
      </c>
      <c r="M1167" s="241" t="s">
        <v>929</v>
      </c>
    </row>
    <row r="1168" spans="1:18" s="63" customFormat="1" ht="12" customHeight="1" x14ac:dyDescent="0.15">
      <c r="A1168" s="134" t="s">
        <v>114</v>
      </c>
      <c r="B1168" s="112">
        <v>24</v>
      </c>
      <c r="C1168" s="112">
        <v>24</v>
      </c>
      <c r="D1168" s="112">
        <v>0</v>
      </c>
      <c r="E1168" s="112">
        <v>0</v>
      </c>
      <c r="F1168" s="112">
        <v>29</v>
      </c>
      <c r="G1168" s="112">
        <v>29</v>
      </c>
      <c r="H1168" s="112">
        <v>0</v>
      </c>
      <c r="I1168" s="112">
        <v>0</v>
      </c>
      <c r="J1168" s="241">
        <v>1.2083333333333333</v>
      </c>
      <c r="K1168" s="241">
        <v>1.2083333333333333</v>
      </c>
      <c r="L1168" s="241" t="s">
        <v>929</v>
      </c>
      <c r="M1168" s="241" t="s">
        <v>929</v>
      </c>
    </row>
    <row r="1169" spans="1:13" s="63" customFormat="1" ht="12" customHeight="1" x14ac:dyDescent="0.15">
      <c r="A1169" s="134" t="s">
        <v>474</v>
      </c>
      <c r="B1169" s="112">
        <v>428</v>
      </c>
      <c r="C1169" s="112">
        <v>426</v>
      </c>
      <c r="D1169" s="112">
        <v>2</v>
      </c>
      <c r="E1169" s="112">
        <v>0</v>
      </c>
      <c r="F1169" s="112">
        <v>228</v>
      </c>
      <c r="G1169" s="112">
        <v>228</v>
      </c>
      <c r="H1169" s="112">
        <v>0</v>
      </c>
      <c r="I1169" s="112">
        <v>0</v>
      </c>
      <c r="J1169" s="241">
        <v>0.53271028037383172</v>
      </c>
      <c r="K1169" s="241">
        <v>0.53521126760563376</v>
      </c>
      <c r="L1169" s="241" t="s">
        <v>929</v>
      </c>
      <c r="M1169" s="241" t="s">
        <v>929</v>
      </c>
    </row>
    <row r="1170" spans="1:13" s="63" customFormat="1" ht="12" customHeight="1" x14ac:dyDescent="0.15">
      <c r="A1170" s="134" t="s">
        <v>486</v>
      </c>
      <c r="B1170" s="112">
        <v>161</v>
      </c>
      <c r="C1170" s="112">
        <v>160</v>
      </c>
      <c r="D1170" s="112">
        <v>1</v>
      </c>
      <c r="E1170" s="112">
        <v>0</v>
      </c>
      <c r="F1170" s="112">
        <v>104</v>
      </c>
      <c r="G1170" s="112">
        <v>101</v>
      </c>
      <c r="H1170" s="112">
        <v>3</v>
      </c>
      <c r="I1170" s="112">
        <v>0</v>
      </c>
      <c r="J1170" s="241">
        <v>0.64596273291925466</v>
      </c>
      <c r="K1170" s="241">
        <v>0.63124999999999998</v>
      </c>
      <c r="L1170" s="241">
        <v>3</v>
      </c>
      <c r="M1170" s="241" t="s">
        <v>929</v>
      </c>
    </row>
    <row r="1171" spans="1:13" s="63" customFormat="1" ht="12" customHeight="1" x14ac:dyDescent="0.15">
      <c r="A1171" s="134" t="s">
        <v>944</v>
      </c>
      <c r="B1171" s="112">
        <v>2989</v>
      </c>
      <c r="C1171" s="112">
        <v>2973</v>
      </c>
      <c r="D1171" s="112">
        <v>16</v>
      </c>
      <c r="E1171" s="112">
        <v>0</v>
      </c>
      <c r="F1171" s="112">
        <v>1044</v>
      </c>
      <c r="G1171" s="112">
        <v>1021</v>
      </c>
      <c r="H1171" s="112">
        <v>24</v>
      </c>
      <c r="I1171" s="112">
        <v>0</v>
      </c>
      <c r="J1171" s="241">
        <v>0.34928069588491134</v>
      </c>
      <c r="K1171" s="241">
        <v>0.34342415068953919</v>
      </c>
      <c r="L1171" s="241">
        <v>1.5</v>
      </c>
      <c r="M1171" s="241" t="s">
        <v>929</v>
      </c>
    </row>
    <row r="1172" spans="1:13" s="63" customFormat="1" ht="36.950000000000003" customHeight="1" x14ac:dyDescent="0.15">
      <c r="A1172" s="134" t="s">
        <v>945</v>
      </c>
      <c r="B1172" s="112">
        <v>2011</v>
      </c>
      <c r="C1172" s="112">
        <v>1997</v>
      </c>
      <c r="D1172" s="112">
        <v>14</v>
      </c>
      <c r="E1172" s="112">
        <v>0</v>
      </c>
      <c r="F1172" s="112">
        <v>996</v>
      </c>
      <c r="G1172" s="112">
        <v>979</v>
      </c>
      <c r="H1172" s="112">
        <v>17</v>
      </c>
      <c r="I1172" s="112">
        <v>0</v>
      </c>
      <c r="J1172" s="241">
        <v>0.49527598209845847</v>
      </c>
      <c r="K1172" s="241">
        <v>0.4902353530295443</v>
      </c>
      <c r="L1172" s="241">
        <v>1.2142857142857142</v>
      </c>
      <c r="M1172" s="241" t="s">
        <v>929</v>
      </c>
    </row>
    <row r="1173" spans="1:13" s="63" customFormat="1" ht="36.950000000000003" customHeight="1" x14ac:dyDescent="0.15">
      <c r="A1173" s="134" t="s">
        <v>932</v>
      </c>
      <c r="B1173" s="112">
        <v>978</v>
      </c>
      <c r="C1173" s="112">
        <v>976</v>
      </c>
      <c r="D1173" s="112">
        <v>2</v>
      </c>
      <c r="E1173" s="112">
        <v>0</v>
      </c>
      <c r="F1173" s="112">
        <v>49</v>
      </c>
      <c r="G1173" s="112">
        <v>42</v>
      </c>
      <c r="H1173" s="112">
        <v>7</v>
      </c>
      <c r="I1173" s="112">
        <v>0</v>
      </c>
      <c r="J1173" s="241">
        <v>5.0102249488752554E-2</v>
      </c>
      <c r="K1173" s="241">
        <v>4.3032786885245901E-2</v>
      </c>
      <c r="L1173" s="241">
        <v>3.5</v>
      </c>
      <c r="M1173" s="241" t="s">
        <v>929</v>
      </c>
    </row>
    <row r="1174" spans="1:13" s="63" customFormat="1" ht="12" customHeight="1" x14ac:dyDescent="0.15">
      <c r="A1174" s="134"/>
      <c r="B1174" s="112"/>
      <c r="C1174" s="112"/>
      <c r="D1174" s="112"/>
      <c r="E1174" s="112"/>
      <c r="F1174" s="112"/>
      <c r="G1174" s="112"/>
      <c r="H1174" s="112"/>
      <c r="I1174" s="112"/>
      <c r="J1174" s="241"/>
      <c r="K1174" s="241"/>
      <c r="L1174" s="241"/>
      <c r="M1174" s="241"/>
    </row>
    <row r="1175" spans="1:13" s="63" customFormat="1" ht="12" customHeight="1" x14ac:dyDescent="0.15">
      <c r="A1175" s="134"/>
      <c r="B1175" s="112"/>
      <c r="C1175" s="112"/>
      <c r="D1175" s="112"/>
      <c r="E1175" s="112"/>
      <c r="F1175" s="112"/>
      <c r="G1175" s="112"/>
      <c r="H1175" s="112"/>
      <c r="I1175" s="112"/>
      <c r="J1175" s="241"/>
      <c r="K1175" s="241"/>
      <c r="L1175" s="241"/>
      <c r="M1175" s="241"/>
    </row>
    <row r="1176" spans="1:13" s="63" customFormat="1" ht="12" customHeight="1" x14ac:dyDescent="0.15">
      <c r="A1176" s="134"/>
      <c r="B1176" s="112"/>
      <c r="C1176" s="112"/>
      <c r="D1176" s="112"/>
      <c r="E1176" s="112"/>
      <c r="F1176" s="112"/>
      <c r="G1176" s="112"/>
      <c r="H1176" s="112"/>
      <c r="I1176" s="112"/>
      <c r="J1176" s="241"/>
      <c r="K1176" s="241"/>
      <c r="L1176" s="241"/>
      <c r="M1176" s="241"/>
    </row>
    <row r="1177" spans="1:13" s="63" customFormat="1" ht="12" customHeight="1" x14ac:dyDescent="0.15">
      <c r="A1177" s="134"/>
      <c r="B1177" s="112"/>
      <c r="C1177" s="112"/>
      <c r="D1177" s="112"/>
      <c r="E1177" s="112"/>
      <c r="F1177" s="112"/>
      <c r="G1177" s="112"/>
      <c r="H1177" s="112"/>
      <c r="I1177" s="112"/>
      <c r="J1177" s="241"/>
      <c r="K1177" s="241"/>
      <c r="L1177" s="241"/>
      <c r="M1177" s="241"/>
    </row>
    <row r="1178" spans="1:13" s="63" customFormat="1" ht="12" customHeight="1" x14ac:dyDescent="0.15">
      <c r="A1178" s="134"/>
      <c r="B1178" s="112"/>
      <c r="C1178" s="112"/>
      <c r="D1178" s="112"/>
      <c r="E1178" s="112"/>
      <c r="F1178" s="112"/>
      <c r="G1178" s="112"/>
      <c r="H1178" s="112"/>
      <c r="I1178" s="112"/>
      <c r="J1178" s="241"/>
      <c r="K1178" s="241"/>
      <c r="L1178" s="241"/>
      <c r="M1178" s="241"/>
    </row>
    <row r="1179" spans="1:13" s="63" customFormat="1" ht="12" customHeight="1" x14ac:dyDescent="0.15">
      <c r="A1179" s="134"/>
      <c r="B1179" s="112"/>
      <c r="C1179" s="112"/>
      <c r="D1179" s="112"/>
      <c r="E1179" s="112"/>
      <c r="F1179" s="112"/>
      <c r="G1179" s="112"/>
      <c r="H1179" s="112"/>
      <c r="I1179" s="112"/>
      <c r="J1179" s="241"/>
      <c r="K1179" s="241"/>
      <c r="L1179" s="241"/>
      <c r="M1179" s="241"/>
    </row>
    <row r="1180" spans="1:13" s="63" customFormat="1" ht="12" customHeight="1" x14ac:dyDescent="0.15">
      <c r="A1180" s="134"/>
      <c r="B1180" s="112"/>
      <c r="C1180" s="112"/>
      <c r="D1180" s="112"/>
      <c r="E1180" s="112"/>
      <c r="F1180" s="112"/>
      <c r="G1180" s="112"/>
      <c r="H1180" s="112"/>
      <c r="I1180" s="112"/>
      <c r="J1180" s="241"/>
      <c r="K1180" s="241"/>
      <c r="L1180" s="241"/>
      <c r="M1180" s="241"/>
    </row>
    <row r="1181" spans="1:13" s="63" customFormat="1" ht="12" customHeight="1" x14ac:dyDescent="0.15">
      <c r="A1181" s="238" t="s">
        <v>934</v>
      </c>
      <c r="C1181" s="112"/>
      <c r="D1181" s="112"/>
      <c r="E1181" s="112"/>
      <c r="F1181" s="112"/>
      <c r="G1181" s="112"/>
      <c r="H1181" s="112"/>
      <c r="I1181" s="112"/>
      <c r="J1181" s="241"/>
      <c r="K1181" s="241"/>
      <c r="L1181" s="241"/>
      <c r="M1181" s="241"/>
    </row>
    <row r="1182" spans="1:13" s="63" customFormat="1" ht="12" customHeight="1" x14ac:dyDescent="0.15">
      <c r="A1182" s="242" t="s">
        <v>946</v>
      </c>
      <c r="C1182" s="112"/>
      <c r="D1182" s="112"/>
      <c r="E1182" s="112"/>
      <c r="F1182" s="112"/>
      <c r="G1182" s="112"/>
      <c r="H1182" s="112"/>
      <c r="I1182" s="112"/>
      <c r="J1182" s="241"/>
      <c r="K1182" s="241"/>
      <c r="L1182" s="241"/>
      <c r="M1182" s="241"/>
    </row>
    <row r="1183" spans="1:13" s="63" customFormat="1" ht="12" customHeight="1" x14ac:dyDescent="0.15">
      <c r="A1183" s="134" t="s">
        <v>947</v>
      </c>
      <c r="C1183" s="112"/>
      <c r="D1183" s="112"/>
      <c r="E1183" s="112"/>
      <c r="F1183" s="112"/>
      <c r="G1183" s="112"/>
      <c r="H1183" s="112"/>
      <c r="I1183" s="112"/>
      <c r="J1183" s="241"/>
      <c r="K1183" s="241"/>
      <c r="L1183" s="241"/>
      <c r="M1183" s="241"/>
    </row>
    <row r="1184" spans="1:13" s="63" customFormat="1" ht="12" customHeight="1" x14ac:dyDescent="0.15">
      <c r="A1184" s="134"/>
      <c r="C1184" s="112"/>
      <c r="D1184" s="112"/>
      <c r="E1184" s="112"/>
      <c r="F1184" s="112"/>
      <c r="G1184" s="112"/>
      <c r="H1184" s="112"/>
      <c r="I1184" s="112"/>
      <c r="J1184" s="241"/>
      <c r="K1184" s="241"/>
      <c r="L1184" s="241"/>
      <c r="M1184" s="241"/>
    </row>
    <row r="1185" spans="1:13" s="63" customFormat="1" ht="12" customHeight="1" x14ac:dyDescent="0.15">
      <c r="A1185" s="134"/>
      <c r="C1185" s="112"/>
      <c r="D1185" s="112"/>
      <c r="E1185" s="112"/>
      <c r="F1185" s="112"/>
      <c r="G1185" s="112"/>
      <c r="H1185" s="112"/>
      <c r="I1185" s="112"/>
      <c r="J1185" s="241"/>
      <c r="K1185" s="241"/>
      <c r="L1185" s="241"/>
      <c r="M1185" s="241"/>
    </row>
    <row r="1186" spans="1:13" s="63" customFormat="1" ht="12" customHeight="1" x14ac:dyDescent="0.15">
      <c r="A1186" s="320" t="s">
        <v>73</v>
      </c>
      <c r="B1186" s="320"/>
      <c r="C1186" s="320"/>
      <c r="D1186" s="320"/>
      <c r="E1186" s="320"/>
      <c r="F1186" s="112"/>
      <c r="G1186" s="112"/>
      <c r="H1186" s="112"/>
      <c r="I1186" s="112"/>
      <c r="J1186" s="241"/>
      <c r="K1186" s="241"/>
      <c r="L1186" s="241"/>
      <c r="M1186" s="241"/>
    </row>
    <row r="1187" spans="1:13" s="63" customFormat="1" ht="27" customHeight="1" x14ac:dyDescent="0.15">
      <c r="A1187" s="134"/>
      <c r="B1187" s="243" t="s">
        <v>507</v>
      </c>
      <c r="C1187" s="112"/>
      <c r="D1187" s="112"/>
      <c r="E1187" s="112"/>
      <c r="F1187" s="112"/>
      <c r="G1187" s="112"/>
      <c r="H1187" s="112"/>
      <c r="I1187" s="112"/>
      <c r="J1187" s="241"/>
      <c r="K1187" s="241"/>
      <c r="L1187" s="241"/>
      <c r="M1187" s="241"/>
    </row>
    <row r="1188" spans="1:13" s="63" customFormat="1" ht="21.95" customHeight="1" x14ac:dyDescent="0.15">
      <c r="A1188" s="134"/>
      <c r="B1188" s="246" t="s">
        <v>938</v>
      </c>
      <c r="C1188" s="112"/>
      <c r="D1188" s="112"/>
      <c r="E1188" s="112"/>
      <c r="F1188" s="112"/>
      <c r="G1188" s="112"/>
      <c r="H1188" s="112"/>
      <c r="I1188" s="112"/>
      <c r="J1188" s="241"/>
      <c r="K1188" s="241" t="s">
        <v>933</v>
      </c>
      <c r="L1188" s="241" t="s">
        <v>933</v>
      </c>
      <c r="M1188" s="241" t="s">
        <v>933</v>
      </c>
    </row>
    <row r="1189" spans="1:13" s="63" customFormat="1" ht="12" customHeight="1" x14ac:dyDescent="0.15">
      <c r="A1189" s="134"/>
      <c r="B1189" s="112"/>
      <c r="C1189" s="112"/>
      <c r="D1189" s="112"/>
      <c r="E1189" s="112"/>
      <c r="F1189" s="112"/>
      <c r="G1189" s="112"/>
      <c r="H1189" s="112"/>
      <c r="I1189" s="112"/>
      <c r="J1189" s="241"/>
      <c r="K1189" s="241" t="s">
        <v>933</v>
      </c>
      <c r="L1189" s="241" t="s">
        <v>933</v>
      </c>
      <c r="M1189" s="241" t="s">
        <v>933</v>
      </c>
    </row>
    <row r="1190" spans="1:13" s="63" customFormat="1" ht="12" customHeight="1" x14ac:dyDescent="0.15">
      <c r="A1190" s="134" t="s">
        <v>418</v>
      </c>
      <c r="B1190" s="112">
        <v>14269</v>
      </c>
      <c r="C1190" s="112">
        <v>13779</v>
      </c>
      <c r="D1190" s="112">
        <v>198</v>
      </c>
      <c r="E1190" s="112">
        <v>280</v>
      </c>
      <c r="F1190" s="112">
        <v>5694</v>
      </c>
      <c r="G1190" s="112">
        <v>5343</v>
      </c>
      <c r="H1190" s="112">
        <v>112</v>
      </c>
      <c r="I1190" s="112">
        <v>222</v>
      </c>
      <c r="J1190" s="241">
        <v>0.39904688485528067</v>
      </c>
      <c r="K1190" s="241">
        <v>0.38776398867842371</v>
      </c>
      <c r="L1190" s="241">
        <v>0.56565656565656564</v>
      </c>
      <c r="M1190" s="241">
        <v>0.79285714285714282</v>
      </c>
    </row>
    <row r="1191" spans="1:13" s="63" customFormat="1" ht="12" customHeight="1" x14ac:dyDescent="0.15">
      <c r="A1191" s="134" t="s">
        <v>437</v>
      </c>
      <c r="B1191" s="112">
        <v>1016</v>
      </c>
      <c r="C1191" s="112">
        <v>999</v>
      </c>
      <c r="D1191" s="112">
        <v>13</v>
      </c>
      <c r="E1191" s="112">
        <v>4</v>
      </c>
      <c r="F1191" s="112">
        <v>228</v>
      </c>
      <c r="G1191" s="112">
        <v>213</v>
      </c>
      <c r="H1191" s="112">
        <v>14</v>
      </c>
      <c r="I1191" s="112">
        <v>0</v>
      </c>
      <c r="J1191" s="241">
        <v>0.22440944881889763</v>
      </c>
      <c r="K1191" s="241">
        <v>0.21321321321321321</v>
      </c>
      <c r="L1191" s="241">
        <v>1.0769230769230769</v>
      </c>
      <c r="M1191" s="241" t="s">
        <v>929</v>
      </c>
    </row>
    <row r="1192" spans="1:13" s="63" customFormat="1" ht="12" customHeight="1" x14ac:dyDescent="0.15">
      <c r="A1192" s="134" t="s">
        <v>440</v>
      </c>
      <c r="B1192" s="112">
        <v>17171</v>
      </c>
      <c r="C1192" s="112">
        <v>15160</v>
      </c>
      <c r="D1192" s="112">
        <v>1566</v>
      </c>
      <c r="E1192" s="112">
        <v>429</v>
      </c>
      <c r="F1192" s="112">
        <v>9741</v>
      </c>
      <c r="G1192" s="112">
        <v>8288</v>
      </c>
      <c r="H1192" s="112">
        <v>1043</v>
      </c>
      <c r="I1192" s="112">
        <v>402</v>
      </c>
      <c r="J1192" s="241">
        <v>0.56729369285423092</v>
      </c>
      <c r="K1192" s="241">
        <v>0.54670184696569923</v>
      </c>
      <c r="L1192" s="241">
        <v>0.66602809706257982</v>
      </c>
      <c r="M1192" s="241">
        <v>0.93706293706293708</v>
      </c>
    </row>
    <row r="1193" spans="1:13" s="63" customFormat="1" ht="12" customHeight="1" x14ac:dyDescent="0.15">
      <c r="A1193" s="134" t="s">
        <v>451</v>
      </c>
      <c r="B1193" s="112">
        <v>17921</v>
      </c>
      <c r="C1193" s="112">
        <v>17776</v>
      </c>
      <c r="D1193" s="112">
        <v>122</v>
      </c>
      <c r="E1193" s="112">
        <v>23</v>
      </c>
      <c r="F1193" s="112">
        <v>8053</v>
      </c>
      <c r="G1193" s="112">
        <v>7903</v>
      </c>
      <c r="H1193" s="112">
        <v>139</v>
      </c>
      <c r="I1193" s="112">
        <v>12</v>
      </c>
      <c r="J1193" s="241">
        <v>0.44936108476089504</v>
      </c>
      <c r="K1193" s="241">
        <v>0.44458820882088207</v>
      </c>
      <c r="L1193" s="241">
        <v>1.139344262295082</v>
      </c>
      <c r="M1193" s="241">
        <v>0.52173913043478259</v>
      </c>
    </row>
    <row r="1194" spans="1:13" s="63" customFormat="1" ht="12" customHeight="1" x14ac:dyDescent="0.15">
      <c r="A1194" s="134" t="s">
        <v>462</v>
      </c>
      <c r="B1194" s="112">
        <v>35283</v>
      </c>
      <c r="C1194" s="112">
        <v>33651</v>
      </c>
      <c r="D1194" s="112">
        <v>1604</v>
      </c>
      <c r="E1194" s="112">
        <v>26</v>
      </c>
      <c r="F1194" s="112">
        <v>3161</v>
      </c>
      <c r="G1194" s="112">
        <v>2942</v>
      </c>
      <c r="H1194" s="112">
        <v>179</v>
      </c>
      <c r="I1194" s="112">
        <v>39</v>
      </c>
      <c r="J1194" s="241">
        <v>8.9589887481223249E-2</v>
      </c>
      <c r="K1194" s="241">
        <v>8.7426822382692934E-2</v>
      </c>
      <c r="L1194" s="241">
        <v>0.11159600997506235</v>
      </c>
      <c r="M1194" s="241">
        <v>1.5</v>
      </c>
    </row>
    <row r="1195" spans="1:13" s="63" customFormat="1" ht="12" customHeight="1" x14ac:dyDescent="0.15">
      <c r="A1195" s="134" t="s">
        <v>467</v>
      </c>
      <c r="B1195" s="112">
        <v>643</v>
      </c>
      <c r="C1195" s="112">
        <v>643</v>
      </c>
      <c r="D1195" s="112">
        <v>0</v>
      </c>
      <c r="E1195" s="112">
        <v>0</v>
      </c>
      <c r="F1195" s="112">
        <v>171</v>
      </c>
      <c r="G1195" s="112">
        <v>171</v>
      </c>
      <c r="H1195" s="112">
        <v>0</v>
      </c>
      <c r="I1195" s="112">
        <v>0</v>
      </c>
      <c r="J1195" s="241">
        <v>0.26594090202177295</v>
      </c>
      <c r="K1195" s="241">
        <v>0.26594090202177295</v>
      </c>
      <c r="L1195" s="241" t="s">
        <v>929</v>
      </c>
      <c r="M1195" s="241" t="s">
        <v>929</v>
      </c>
    </row>
    <row r="1196" spans="1:13" s="63" customFormat="1" ht="12" customHeight="1" x14ac:dyDescent="0.15">
      <c r="A1196" s="134" t="s">
        <v>114</v>
      </c>
      <c r="B1196" s="112">
        <v>1568</v>
      </c>
      <c r="C1196" s="112">
        <v>1567</v>
      </c>
      <c r="D1196" s="112">
        <v>0</v>
      </c>
      <c r="E1196" s="112">
        <v>0</v>
      </c>
      <c r="F1196" s="112">
        <v>1020</v>
      </c>
      <c r="G1196" s="112">
        <v>1020</v>
      </c>
      <c r="H1196" s="112">
        <v>0</v>
      </c>
      <c r="I1196" s="112">
        <v>0</v>
      </c>
      <c r="J1196" s="241">
        <v>0.65051020408163263</v>
      </c>
      <c r="K1196" s="241">
        <v>0.65092533503509886</v>
      </c>
      <c r="L1196" s="241" t="s">
        <v>929</v>
      </c>
      <c r="M1196" s="241" t="s">
        <v>929</v>
      </c>
    </row>
    <row r="1197" spans="1:13" s="63" customFormat="1" ht="12" customHeight="1" x14ac:dyDescent="0.15">
      <c r="A1197" s="134" t="s">
        <v>474</v>
      </c>
      <c r="B1197" s="112">
        <v>13382</v>
      </c>
      <c r="C1197" s="112">
        <v>13247</v>
      </c>
      <c r="D1197" s="112">
        <v>135</v>
      </c>
      <c r="E1197" s="112">
        <v>0</v>
      </c>
      <c r="F1197" s="112">
        <v>8911</v>
      </c>
      <c r="G1197" s="112">
        <v>8784</v>
      </c>
      <c r="H1197" s="112">
        <v>127</v>
      </c>
      <c r="I1197" s="112">
        <v>0</v>
      </c>
      <c r="J1197" s="241">
        <v>0.66589448512927818</v>
      </c>
      <c r="K1197" s="241">
        <v>0.66309353061070431</v>
      </c>
      <c r="L1197" s="241">
        <v>0.94074074074074077</v>
      </c>
      <c r="M1197" s="241" t="s">
        <v>929</v>
      </c>
    </row>
    <row r="1198" spans="1:13" s="63" customFormat="1" ht="12" customHeight="1" x14ac:dyDescent="0.15">
      <c r="A1198" s="134" t="s">
        <v>486</v>
      </c>
      <c r="B1198" s="112">
        <v>4125</v>
      </c>
      <c r="C1198" s="112">
        <v>3950</v>
      </c>
      <c r="D1198" s="112">
        <v>102</v>
      </c>
      <c r="E1198" s="112">
        <v>65</v>
      </c>
      <c r="F1198" s="112">
        <v>3182</v>
      </c>
      <c r="G1198" s="112">
        <v>3043</v>
      </c>
      <c r="H1198" s="112">
        <v>101</v>
      </c>
      <c r="I1198" s="112">
        <v>30</v>
      </c>
      <c r="J1198" s="241">
        <v>0.77139393939393941</v>
      </c>
      <c r="K1198" s="241">
        <v>0.77037974683544308</v>
      </c>
      <c r="L1198" s="241">
        <v>0.99019607843137258</v>
      </c>
      <c r="M1198" s="241">
        <v>0.46153846153846156</v>
      </c>
    </row>
    <row r="1199" spans="1:13" s="63" customFormat="1" ht="12" customHeight="1" x14ac:dyDescent="0.15">
      <c r="A1199" s="134" t="s">
        <v>944</v>
      </c>
      <c r="B1199" s="112">
        <v>113487</v>
      </c>
      <c r="C1199" s="112">
        <v>108831</v>
      </c>
      <c r="D1199" s="112">
        <v>3772</v>
      </c>
      <c r="E1199" s="112">
        <v>846</v>
      </c>
      <c r="F1199" s="112">
        <v>40700</v>
      </c>
      <c r="G1199" s="112">
        <v>38233</v>
      </c>
      <c r="H1199" s="112">
        <v>1726</v>
      </c>
      <c r="I1199" s="112">
        <v>706</v>
      </c>
      <c r="J1199" s="241">
        <v>0.35863138509256565</v>
      </c>
      <c r="K1199" s="241">
        <v>0.35130615357756523</v>
      </c>
      <c r="L1199" s="241">
        <v>0.45758218451749733</v>
      </c>
      <c r="M1199" s="241">
        <v>0.83451536643026003</v>
      </c>
    </row>
    <row r="1200" spans="1:13" s="63" customFormat="1" ht="39" customHeight="1" x14ac:dyDescent="0.15">
      <c r="A1200" s="134" t="s">
        <v>945</v>
      </c>
      <c r="B1200" s="112">
        <v>77448</v>
      </c>
      <c r="C1200" s="112">
        <v>74445</v>
      </c>
      <c r="D1200" s="112">
        <v>2146</v>
      </c>
      <c r="E1200" s="112">
        <v>820</v>
      </c>
      <c r="F1200" s="112">
        <v>37525</v>
      </c>
      <c r="G1200" s="112">
        <v>35278</v>
      </c>
      <c r="H1200" s="112">
        <v>1546</v>
      </c>
      <c r="I1200" s="112">
        <v>668</v>
      </c>
      <c r="J1200" s="241">
        <v>0.48451864476810247</v>
      </c>
      <c r="K1200" s="241">
        <v>0.47388004567130099</v>
      </c>
      <c r="L1200" s="241">
        <v>0.7204100652376515</v>
      </c>
      <c r="M1200" s="241">
        <v>0.81463414634146336</v>
      </c>
    </row>
    <row r="1201" spans="1:13" s="63" customFormat="1" ht="39" customHeight="1" x14ac:dyDescent="0.15">
      <c r="A1201" s="134" t="s">
        <v>932</v>
      </c>
      <c r="B1201" s="112">
        <v>36039</v>
      </c>
      <c r="C1201" s="112">
        <v>34386</v>
      </c>
      <c r="D1201" s="112">
        <v>1626</v>
      </c>
      <c r="E1201" s="112">
        <v>26</v>
      </c>
      <c r="F1201" s="112">
        <v>3176</v>
      </c>
      <c r="G1201" s="112">
        <v>2955</v>
      </c>
      <c r="H1201" s="112">
        <v>180</v>
      </c>
      <c r="I1201" s="112">
        <v>39</v>
      </c>
      <c r="J1201" s="241">
        <v>8.8126751574682985E-2</v>
      </c>
      <c r="K1201" s="241">
        <v>8.593613679986041E-2</v>
      </c>
      <c r="L1201" s="241">
        <v>0.11070110701107011</v>
      </c>
      <c r="M1201" s="241">
        <v>1.5</v>
      </c>
    </row>
    <row r="1202" spans="1:13" s="63" customFormat="1" ht="12" customHeight="1" x14ac:dyDescent="0.15">
      <c r="A1202" s="134"/>
      <c r="B1202" s="112"/>
      <c r="C1202" s="112"/>
      <c r="D1202" s="112"/>
      <c r="E1202" s="112"/>
      <c r="F1202" s="112"/>
      <c r="G1202" s="112"/>
      <c r="H1202" s="112"/>
      <c r="I1202" s="112"/>
      <c r="J1202" s="241"/>
      <c r="K1202" s="241"/>
      <c r="L1202" s="241"/>
      <c r="M1202" s="112"/>
    </row>
    <row r="1203" spans="1:13" s="63" customFormat="1" ht="12" customHeight="1" x14ac:dyDescent="0.15">
      <c r="B1203" s="112"/>
      <c r="C1203" s="112"/>
      <c r="D1203" s="112"/>
      <c r="E1203" s="112"/>
      <c r="F1203" s="112"/>
      <c r="G1203" s="112"/>
      <c r="H1203" s="112"/>
      <c r="I1203" s="112"/>
      <c r="J1203" s="241"/>
      <c r="K1203" s="241"/>
      <c r="L1203" s="241"/>
      <c r="M1203" s="112"/>
    </row>
    <row r="1204" spans="1:13" s="63" customFormat="1" ht="12" customHeight="1" x14ac:dyDescent="0.15">
      <c r="B1204" s="112"/>
      <c r="C1204" s="112"/>
      <c r="D1204" s="112"/>
      <c r="E1204" s="112"/>
      <c r="F1204" s="112"/>
      <c r="G1204" s="112"/>
      <c r="H1204" s="112"/>
      <c r="I1204" s="112"/>
      <c r="J1204" s="241"/>
      <c r="K1204" s="241"/>
      <c r="L1204" s="241"/>
      <c r="M1204" s="112"/>
    </row>
    <row r="1205" spans="1:13" s="63" customFormat="1" ht="12" customHeight="1" x14ac:dyDescent="0.15">
      <c r="B1205" s="112"/>
      <c r="C1205" s="112"/>
      <c r="D1205" s="112"/>
      <c r="E1205" s="112"/>
      <c r="F1205" s="112"/>
      <c r="G1205" s="112"/>
      <c r="H1205" s="112"/>
      <c r="I1205" s="112"/>
      <c r="J1205" s="241"/>
      <c r="K1205" s="241"/>
      <c r="L1205" s="241"/>
      <c r="M1205" s="112"/>
    </row>
    <row r="1206" spans="1:13" s="63" customFormat="1" ht="12" customHeight="1" x14ac:dyDescent="0.15">
      <c r="B1206" s="112"/>
      <c r="C1206" s="112"/>
      <c r="D1206" s="112"/>
      <c r="E1206" s="112"/>
      <c r="F1206" s="112"/>
      <c r="G1206" s="112"/>
      <c r="H1206" s="112"/>
      <c r="I1206" s="112"/>
      <c r="J1206" s="241"/>
      <c r="K1206" s="241"/>
      <c r="L1206" s="241"/>
      <c r="M1206" s="112"/>
    </row>
    <row r="1207" spans="1:13" s="63" customFormat="1" ht="12" customHeight="1" x14ac:dyDescent="0.15">
      <c r="B1207" s="112"/>
      <c r="C1207" s="112"/>
      <c r="D1207" s="112"/>
      <c r="E1207" s="112"/>
      <c r="F1207" s="112"/>
      <c r="G1207" s="112"/>
      <c r="H1207" s="112"/>
      <c r="I1207" s="112"/>
      <c r="J1207" s="241"/>
      <c r="K1207" s="241"/>
      <c r="L1207" s="241"/>
      <c r="M1207" s="112"/>
    </row>
    <row r="1208" spans="1:13" s="63" customFormat="1" ht="12" customHeight="1" x14ac:dyDescent="0.15">
      <c r="B1208" s="112"/>
      <c r="C1208" s="112"/>
      <c r="D1208" s="112"/>
      <c r="E1208" s="112"/>
      <c r="F1208" s="112"/>
      <c r="G1208" s="112"/>
      <c r="H1208" s="112"/>
      <c r="I1208" s="112"/>
      <c r="J1208" s="241"/>
      <c r="K1208" s="241"/>
      <c r="L1208" s="241"/>
      <c r="M1208" s="112"/>
    </row>
    <row r="1209" spans="1:13" s="63" customFormat="1" ht="12" customHeight="1" x14ac:dyDescent="0.15">
      <c r="B1209" s="112"/>
      <c r="C1209" s="112"/>
      <c r="D1209" s="112"/>
      <c r="E1209" s="112"/>
      <c r="F1209" s="112"/>
      <c r="G1209" s="112"/>
      <c r="H1209" s="112"/>
      <c r="I1209" s="112"/>
      <c r="J1209" s="241"/>
      <c r="K1209" s="241"/>
      <c r="L1209" s="241"/>
      <c r="M1209" s="112"/>
    </row>
    <row r="1210" spans="1:13" s="63" customFormat="1" ht="12" customHeight="1" x14ac:dyDescent="0.15">
      <c r="B1210" s="112"/>
      <c r="C1210" s="112"/>
      <c r="D1210" s="112"/>
      <c r="E1210" s="112"/>
      <c r="F1210" s="112"/>
      <c r="G1210" s="112"/>
      <c r="H1210" s="112"/>
      <c r="I1210" s="112"/>
      <c r="J1210" s="241"/>
      <c r="K1210" s="241"/>
      <c r="L1210" s="241"/>
      <c r="M1210" s="112"/>
    </row>
    <row r="1211" spans="1:13" s="63" customFormat="1" ht="12" customHeight="1" x14ac:dyDescent="0.15">
      <c r="B1211" s="112"/>
      <c r="C1211" s="112"/>
      <c r="D1211" s="112"/>
      <c r="E1211" s="112"/>
      <c r="F1211" s="112"/>
      <c r="G1211" s="112"/>
      <c r="H1211" s="112"/>
      <c r="I1211" s="112"/>
      <c r="J1211" s="241"/>
      <c r="K1211" s="241"/>
      <c r="L1211" s="241"/>
      <c r="M1211" s="112"/>
    </row>
    <row r="1212" spans="1:13" s="63" customFormat="1" ht="12" customHeight="1" x14ac:dyDescent="0.15">
      <c r="B1212" s="112"/>
      <c r="C1212" s="112"/>
      <c r="D1212" s="112"/>
      <c r="E1212" s="112"/>
      <c r="F1212" s="112"/>
      <c r="G1212" s="112"/>
      <c r="H1212" s="112"/>
      <c r="I1212" s="112"/>
      <c r="J1212" s="241"/>
      <c r="K1212" s="241"/>
      <c r="L1212" s="241"/>
      <c r="M1212" s="112"/>
    </row>
    <row r="1213" spans="1:13" s="63" customFormat="1" ht="12" customHeight="1" x14ac:dyDescent="0.15">
      <c r="B1213" s="112"/>
      <c r="C1213" s="112"/>
      <c r="D1213" s="112"/>
      <c r="E1213" s="112"/>
      <c r="F1213" s="112"/>
      <c r="G1213" s="112"/>
      <c r="H1213" s="112"/>
      <c r="I1213" s="112"/>
      <c r="J1213" s="241"/>
      <c r="K1213" s="241"/>
      <c r="L1213" s="241"/>
      <c r="M1213" s="112"/>
    </row>
    <row r="1214" spans="1:13" s="63" customFormat="1" ht="12" customHeight="1" x14ac:dyDescent="0.15">
      <c r="B1214" s="112"/>
      <c r="C1214" s="112"/>
      <c r="D1214" s="112"/>
      <c r="E1214" s="112"/>
      <c r="F1214" s="112"/>
      <c r="G1214" s="112"/>
      <c r="H1214" s="112"/>
      <c r="I1214" s="112"/>
      <c r="J1214" s="241"/>
      <c r="K1214" s="241"/>
      <c r="L1214" s="241"/>
      <c r="M1214" s="112"/>
    </row>
    <row r="1215" spans="1:13" s="63" customFormat="1" ht="12" customHeight="1" x14ac:dyDescent="0.15">
      <c r="B1215" s="112"/>
      <c r="C1215" s="112"/>
      <c r="D1215" s="112"/>
      <c r="E1215" s="112"/>
      <c r="F1215" s="112"/>
      <c r="G1215" s="112"/>
      <c r="H1215" s="112"/>
      <c r="I1215" s="112"/>
      <c r="J1215" s="241"/>
      <c r="K1215" s="241"/>
      <c r="L1215" s="241"/>
      <c r="M1215" s="112"/>
    </row>
    <row r="1216" spans="1:13" s="63" customFormat="1" ht="12" customHeight="1" x14ac:dyDescent="0.15">
      <c r="B1216" s="112"/>
      <c r="C1216" s="112"/>
      <c r="D1216" s="112"/>
      <c r="E1216" s="112"/>
      <c r="F1216" s="112"/>
      <c r="G1216" s="112"/>
      <c r="H1216" s="112"/>
      <c r="I1216" s="112"/>
      <c r="J1216" s="241"/>
      <c r="K1216" s="241"/>
      <c r="L1216" s="241"/>
      <c r="M1216" s="112"/>
    </row>
    <row r="1217" spans="2:13" s="63" customFormat="1" ht="12" customHeight="1" x14ac:dyDescent="0.15">
      <c r="B1217" s="112"/>
      <c r="C1217" s="112"/>
      <c r="D1217" s="112"/>
      <c r="E1217" s="112"/>
      <c r="F1217" s="112"/>
      <c r="G1217" s="112"/>
      <c r="H1217" s="112"/>
      <c r="I1217" s="112"/>
      <c r="J1217" s="241"/>
      <c r="K1217" s="241"/>
      <c r="L1217" s="241"/>
      <c r="M1217" s="112"/>
    </row>
    <row r="1218" spans="2:13" s="63" customFormat="1" ht="12" customHeight="1" x14ac:dyDescent="0.15">
      <c r="B1218" s="112"/>
      <c r="C1218" s="112"/>
      <c r="D1218" s="112"/>
      <c r="E1218" s="112"/>
      <c r="F1218" s="112"/>
      <c r="G1218" s="112"/>
      <c r="H1218" s="112"/>
      <c r="I1218" s="112"/>
      <c r="J1218" s="241"/>
      <c r="K1218" s="241"/>
      <c r="L1218" s="241"/>
      <c r="M1218" s="112"/>
    </row>
    <row r="1219" spans="2:13" s="63" customFormat="1" ht="12" customHeight="1" x14ac:dyDescent="0.15">
      <c r="B1219" s="112"/>
      <c r="C1219" s="112"/>
      <c r="D1219" s="112"/>
      <c r="E1219" s="112"/>
      <c r="F1219" s="112"/>
      <c r="G1219" s="112"/>
      <c r="H1219" s="112"/>
      <c r="I1219" s="112"/>
      <c r="J1219" s="241"/>
      <c r="K1219" s="241"/>
      <c r="L1219" s="241"/>
      <c r="M1219" s="112"/>
    </row>
    <row r="1220" spans="2:13" s="63" customFormat="1" ht="12" customHeight="1" x14ac:dyDescent="0.15">
      <c r="B1220" s="112"/>
      <c r="C1220" s="112"/>
      <c r="D1220" s="112"/>
      <c r="E1220" s="112"/>
      <c r="F1220" s="112"/>
      <c r="G1220" s="112"/>
      <c r="H1220" s="112"/>
      <c r="I1220" s="112"/>
      <c r="J1220" s="241"/>
      <c r="K1220" s="241"/>
      <c r="L1220" s="241"/>
      <c r="M1220" s="112"/>
    </row>
    <row r="1221" spans="2:13" s="63" customFormat="1" ht="12" customHeight="1" x14ac:dyDescent="0.15">
      <c r="B1221" s="112"/>
      <c r="C1221" s="112"/>
      <c r="D1221" s="112"/>
      <c r="E1221" s="112"/>
      <c r="F1221" s="112"/>
      <c r="G1221" s="112"/>
      <c r="H1221" s="112"/>
      <c r="I1221" s="112"/>
      <c r="J1221" s="241"/>
      <c r="K1221" s="241"/>
      <c r="L1221" s="241"/>
      <c r="M1221" s="112"/>
    </row>
    <row r="1222" spans="2:13" s="63" customFormat="1" ht="12" customHeight="1" x14ac:dyDescent="0.15">
      <c r="B1222" s="112"/>
      <c r="C1222" s="112"/>
      <c r="D1222" s="112"/>
      <c r="E1222" s="112"/>
      <c r="F1222" s="112"/>
      <c r="G1222" s="112"/>
      <c r="H1222" s="112"/>
      <c r="I1222" s="112"/>
      <c r="J1222" s="241"/>
      <c r="K1222" s="241"/>
      <c r="L1222" s="241"/>
      <c r="M1222" s="112"/>
    </row>
    <row r="1223" spans="2:13" s="63" customFormat="1" ht="12" customHeight="1" x14ac:dyDescent="0.15">
      <c r="B1223" s="112"/>
      <c r="C1223" s="112"/>
      <c r="D1223" s="112"/>
      <c r="E1223" s="112"/>
      <c r="F1223" s="112"/>
      <c r="G1223" s="112"/>
      <c r="H1223" s="112"/>
      <c r="I1223" s="112"/>
      <c r="J1223" s="241"/>
      <c r="K1223" s="241"/>
      <c r="L1223" s="241"/>
      <c r="M1223" s="112"/>
    </row>
    <row r="1224" spans="2:13" s="63" customFormat="1" ht="12" customHeight="1" x14ac:dyDescent="0.15">
      <c r="B1224" s="112"/>
      <c r="C1224" s="112"/>
      <c r="D1224" s="112"/>
      <c r="E1224" s="112"/>
      <c r="F1224" s="112"/>
      <c r="G1224" s="112"/>
      <c r="H1224" s="112"/>
      <c r="I1224" s="112"/>
      <c r="J1224" s="241"/>
      <c r="K1224" s="241"/>
      <c r="L1224" s="241"/>
      <c r="M1224" s="112"/>
    </row>
    <row r="1225" spans="2:13" s="63" customFormat="1" ht="12" customHeight="1" x14ac:dyDescent="0.15">
      <c r="B1225" s="112"/>
      <c r="C1225" s="112"/>
      <c r="D1225" s="112"/>
      <c r="E1225" s="112"/>
      <c r="F1225" s="112"/>
      <c r="G1225" s="112"/>
      <c r="H1225" s="112"/>
      <c r="I1225" s="112"/>
      <c r="J1225" s="241"/>
      <c r="K1225" s="241"/>
      <c r="L1225" s="241"/>
      <c r="M1225" s="112"/>
    </row>
    <row r="1226" spans="2:13" s="63" customFormat="1" ht="12" customHeight="1" x14ac:dyDescent="0.15">
      <c r="B1226" s="112"/>
      <c r="C1226" s="112"/>
      <c r="D1226" s="112"/>
      <c r="E1226" s="112"/>
      <c r="F1226" s="112"/>
      <c r="G1226" s="112"/>
      <c r="H1226" s="112"/>
      <c r="I1226" s="112"/>
      <c r="J1226" s="241"/>
      <c r="K1226" s="241"/>
      <c r="L1226" s="241"/>
      <c r="M1226" s="112"/>
    </row>
    <row r="1227" spans="2:13" s="63" customFormat="1" ht="12" customHeight="1" x14ac:dyDescent="0.15">
      <c r="B1227" s="112"/>
      <c r="C1227" s="112"/>
      <c r="D1227" s="112"/>
      <c r="E1227" s="112"/>
      <c r="F1227" s="112"/>
      <c r="G1227" s="112"/>
      <c r="H1227" s="112"/>
      <c r="I1227" s="112"/>
      <c r="J1227" s="241"/>
      <c r="K1227" s="241"/>
      <c r="L1227" s="241"/>
      <c r="M1227" s="112"/>
    </row>
    <row r="1228" spans="2:13" s="63" customFormat="1" ht="12" customHeight="1" x14ac:dyDescent="0.15">
      <c r="B1228" s="112"/>
      <c r="C1228" s="112"/>
      <c r="D1228" s="112"/>
      <c r="E1228" s="112"/>
      <c r="F1228" s="112"/>
      <c r="G1228" s="112"/>
      <c r="H1228" s="112"/>
      <c r="I1228" s="112"/>
      <c r="J1228" s="241"/>
      <c r="K1228" s="241"/>
      <c r="L1228" s="241"/>
      <c r="M1228" s="112"/>
    </row>
    <row r="1229" spans="2:13" s="63" customFormat="1" ht="12" customHeight="1" x14ac:dyDescent="0.15">
      <c r="B1229" s="112"/>
      <c r="C1229" s="112"/>
      <c r="D1229" s="112"/>
      <c r="E1229" s="112"/>
      <c r="F1229" s="112"/>
      <c r="G1229" s="112"/>
      <c r="H1229" s="112"/>
      <c r="I1229" s="112"/>
      <c r="J1229" s="241"/>
      <c r="K1229" s="241"/>
      <c r="L1229" s="241"/>
      <c r="M1229" s="112"/>
    </row>
    <row r="1230" spans="2:13" s="63" customFormat="1" ht="12" customHeight="1" x14ac:dyDescent="0.15">
      <c r="B1230" s="112"/>
      <c r="C1230" s="112"/>
      <c r="D1230" s="112"/>
      <c r="E1230" s="112"/>
      <c r="F1230" s="112"/>
      <c r="G1230" s="112"/>
      <c r="H1230" s="112"/>
      <c r="I1230" s="112"/>
      <c r="J1230" s="241"/>
      <c r="K1230" s="241"/>
      <c r="L1230" s="241"/>
      <c r="M1230" s="112"/>
    </row>
    <row r="1231" spans="2:13" s="63" customFormat="1" ht="12" customHeight="1" x14ac:dyDescent="0.15">
      <c r="B1231" s="112"/>
      <c r="C1231" s="112"/>
      <c r="D1231" s="112"/>
      <c r="E1231" s="112"/>
      <c r="F1231" s="112"/>
      <c r="G1231" s="112"/>
      <c r="H1231" s="112"/>
      <c r="I1231" s="112"/>
      <c r="J1231" s="241"/>
      <c r="K1231" s="241"/>
      <c r="L1231" s="241"/>
      <c r="M1231" s="112"/>
    </row>
    <row r="1232" spans="2:13" s="63" customFormat="1" ht="12" customHeight="1" x14ac:dyDescent="0.15">
      <c r="B1232" s="112"/>
      <c r="C1232" s="112"/>
      <c r="D1232" s="112"/>
      <c r="E1232" s="112"/>
      <c r="F1232" s="112"/>
      <c r="G1232" s="112"/>
      <c r="H1232" s="112"/>
      <c r="I1232" s="112"/>
      <c r="J1232" s="241"/>
      <c r="K1232" s="241"/>
      <c r="L1232" s="241"/>
      <c r="M1232" s="112"/>
    </row>
    <row r="1233" spans="1:13" s="63" customFormat="1" ht="12" customHeight="1" x14ac:dyDescent="0.15">
      <c r="B1233" s="112"/>
      <c r="C1233" s="112"/>
      <c r="D1233" s="112"/>
      <c r="E1233" s="112"/>
      <c r="F1233" s="112"/>
      <c r="G1233" s="112"/>
      <c r="H1233" s="112"/>
      <c r="I1233" s="112"/>
      <c r="J1233" s="241"/>
      <c r="K1233" s="241"/>
      <c r="L1233" s="241"/>
      <c r="M1233" s="112"/>
    </row>
    <row r="1234" spans="1:13" s="63" customFormat="1" ht="12" customHeight="1" x14ac:dyDescent="0.15">
      <c r="B1234" s="112"/>
      <c r="C1234" s="112"/>
      <c r="D1234" s="112"/>
      <c r="E1234" s="112"/>
      <c r="F1234" s="112"/>
      <c r="G1234" s="112"/>
      <c r="H1234" s="112"/>
      <c r="I1234" s="112"/>
      <c r="J1234" s="241"/>
      <c r="K1234" s="241"/>
      <c r="L1234" s="241"/>
      <c r="M1234" s="112"/>
    </row>
    <row r="1235" spans="1:13" s="63" customFormat="1" ht="12" customHeight="1" x14ac:dyDescent="0.15">
      <c r="B1235" s="112"/>
      <c r="C1235" s="112"/>
      <c r="D1235" s="112"/>
      <c r="E1235" s="112"/>
      <c r="F1235" s="112"/>
      <c r="G1235" s="112"/>
      <c r="H1235" s="112"/>
      <c r="I1235" s="112"/>
      <c r="J1235" s="241"/>
      <c r="K1235" s="241"/>
      <c r="L1235" s="241"/>
      <c r="M1235" s="112"/>
    </row>
    <row r="1236" spans="1:13" s="63" customFormat="1" ht="12" customHeight="1" x14ac:dyDescent="0.15">
      <c r="B1236" s="112"/>
      <c r="C1236" s="112"/>
      <c r="D1236" s="112"/>
      <c r="E1236" s="112"/>
      <c r="F1236" s="112"/>
      <c r="G1236" s="112"/>
      <c r="H1236" s="112"/>
      <c r="I1236" s="112"/>
      <c r="J1236" s="241"/>
      <c r="K1236" s="241"/>
      <c r="L1236" s="241"/>
      <c r="M1236" s="112"/>
    </row>
    <row r="1237" spans="1:13" s="63" customFormat="1" ht="12" customHeight="1" x14ac:dyDescent="0.15">
      <c r="B1237" s="112"/>
      <c r="C1237" s="112"/>
      <c r="D1237" s="112"/>
      <c r="E1237" s="112"/>
      <c r="F1237" s="112"/>
      <c r="G1237" s="112"/>
      <c r="H1237" s="112"/>
      <c r="I1237" s="112"/>
      <c r="J1237" s="241"/>
      <c r="K1237" s="241"/>
      <c r="L1237" s="241"/>
      <c r="M1237" s="112"/>
    </row>
    <row r="1238" spans="1:13" s="63" customFormat="1" ht="12" customHeight="1" x14ac:dyDescent="0.15">
      <c r="B1238" s="112"/>
      <c r="C1238" s="112"/>
      <c r="D1238" s="112"/>
      <c r="E1238" s="112"/>
      <c r="F1238" s="112"/>
      <c r="G1238" s="112"/>
      <c r="H1238" s="112"/>
      <c r="I1238" s="112"/>
      <c r="J1238" s="241"/>
      <c r="K1238" s="241"/>
      <c r="L1238" s="241"/>
      <c r="M1238" s="112"/>
    </row>
    <row r="1239" spans="1:13" s="63" customFormat="1" ht="12" customHeight="1" x14ac:dyDescent="0.15">
      <c r="B1239" s="112"/>
      <c r="C1239" s="112"/>
      <c r="D1239" s="112"/>
      <c r="E1239" s="112"/>
      <c r="F1239" s="112"/>
      <c r="G1239" s="112"/>
      <c r="H1239" s="112"/>
      <c r="I1239" s="112"/>
      <c r="J1239" s="241"/>
      <c r="K1239" s="241"/>
      <c r="L1239" s="241"/>
      <c r="M1239" s="112"/>
    </row>
    <row r="1240" spans="1:13" s="63" customFormat="1" ht="12" customHeight="1" x14ac:dyDescent="0.15">
      <c r="B1240" s="112"/>
      <c r="C1240" s="112"/>
      <c r="D1240" s="112"/>
      <c r="E1240" s="112"/>
      <c r="F1240" s="112"/>
      <c r="G1240" s="112"/>
      <c r="H1240" s="112"/>
      <c r="I1240" s="112"/>
      <c r="J1240" s="241"/>
      <c r="K1240" s="241"/>
      <c r="L1240" s="241"/>
      <c r="M1240" s="112"/>
    </row>
    <row r="1241" spans="1:13" s="63" customFormat="1" ht="12" customHeight="1" x14ac:dyDescent="0.15">
      <c r="B1241" s="112"/>
      <c r="C1241" s="112"/>
      <c r="D1241" s="112"/>
      <c r="E1241" s="112"/>
      <c r="F1241" s="112"/>
      <c r="G1241" s="112"/>
      <c r="H1241" s="112"/>
      <c r="I1241" s="112"/>
      <c r="J1241" s="241"/>
      <c r="K1241" s="241"/>
      <c r="L1241" s="241"/>
      <c r="M1241" s="112"/>
    </row>
    <row r="1242" spans="1:13" s="63" customFormat="1" ht="12" customHeight="1" x14ac:dyDescent="0.15">
      <c r="B1242" s="112"/>
      <c r="C1242" s="112"/>
      <c r="D1242" s="112"/>
      <c r="E1242" s="112"/>
      <c r="F1242" s="112"/>
      <c r="G1242" s="112"/>
      <c r="H1242" s="112"/>
      <c r="I1242" s="112"/>
      <c r="J1242" s="241"/>
      <c r="K1242" s="241"/>
      <c r="L1242" s="241"/>
      <c r="M1242" s="112"/>
    </row>
    <row r="1243" spans="1:13" s="63" customFormat="1" ht="12" customHeight="1" x14ac:dyDescent="0.15">
      <c r="B1243" s="112"/>
      <c r="C1243" s="112"/>
      <c r="D1243" s="112"/>
      <c r="E1243" s="112"/>
      <c r="F1243" s="112"/>
      <c r="G1243" s="112"/>
      <c r="H1243" s="112"/>
      <c r="I1243" s="112"/>
      <c r="J1243" s="241"/>
      <c r="K1243" s="241"/>
      <c r="L1243" s="241"/>
      <c r="M1243" s="112"/>
    </row>
    <row r="1244" spans="1:13" s="63" customFormat="1" ht="9" x14ac:dyDescent="0.15">
      <c r="A1244" s="134"/>
      <c r="C1244" s="112"/>
      <c r="D1244" s="112"/>
      <c r="E1244" s="112"/>
      <c r="F1244" s="112"/>
      <c r="G1244" s="112"/>
      <c r="H1244" s="112"/>
      <c r="I1244" s="112"/>
      <c r="J1244" s="112"/>
    </row>
    <row r="1245" spans="1:13" s="63" customFormat="1" ht="9" x14ac:dyDescent="0.15">
      <c r="A1245" s="238" t="s">
        <v>934</v>
      </c>
      <c r="C1245" s="112"/>
      <c r="D1245" s="112"/>
      <c r="E1245" s="112"/>
      <c r="F1245" s="112"/>
      <c r="G1245" s="112"/>
      <c r="H1245" s="112"/>
      <c r="I1245" s="112"/>
      <c r="J1245" s="112"/>
    </row>
    <row r="1246" spans="1:13" s="63" customFormat="1" ht="9" x14ac:dyDescent="0.15">
      <c r="A1246" s="242" t="s">
        <v>946</v>
      </c>
      <c r="C1246" s="112"/>
      <c r="D1246" s="112"/>
      <c r="E1246" s="112"/>
      <c r="F1246" s="112"/>
      <c r="G1246" s="112"/>
      <c r="H1246" s="112"/>
      <c r="I1246" s="112"/>
      <c r="J1246" s="112"/>
    </row>
    <row r="1247" spans="1:13" s="63" customFormat="1" ht="9" x14ac:dyDescent="0.15">
      <c r="A1247" s="134" t="s">
        <v>947</v>
      </c>
      <c r="C1247" s="112"/>
      <c r="D1247" s="112"/>
      <c r="E1247" s="112"/>
      <c r="F1247" s="112"/>
      <c r="G1247" s="112"/>
      <c r="H1247" s="112"/>
      <c r="I1247" s="112"/>
      <c r="J1247" s="112"/>
    </row>
    <row r="1248" spans="1:13" s="63" customFormat="1" ht="9" x14ac:dyDescent="0.15">
      <c r="A1248" s="134"/>
      <c r="C1248" s="112"/>
      <c r="D1248" s="112"/>
      <c r="E1248" s="112"/>
      <c r="F1248" s="112"/>
      <c r="G1248" s="112"/>
      <c r="H1248" s="112"/>
      <c r="I1248" s="112"/>
      <c r="J1248" s="112"/>
    </row>
    <row r="1249" spans="1:13" s="63" customFormat="1" ht="9" x14ac:dyDescent="0.15">
      <c r="A1249" s="134"/>
      <c r="C1249" s="112"/>
      <c r="D1249" s="112"/>
      <c r="E1249" s="112"/>
      <c r="F1249" s="112"/>
      <c r="G1249" s="112"/>
      <c r="H1249" s="112"/>
      <c r="I1249" s="112"/>
      <c r="J1249" s="112"/>
    </row>
    <row r="1250" spans="1:13" s="63" customFormat="1" ht="9" x14ac:dyDescent="0.15">
      <c r="A1250" s="320" t="s">
        <v>73</v>
      </c>
      <c r="B1250" s="320"/>
      <c r="C1250" s="320"/>
      <c r="D1250" s="320"/>
      <c r="E1250" s="320"/>
      <c r="F1250" s="112"/>
      <c r="G1250" s="112"/>
      <c r="H1250" s="112"/>
      <c r="I1250" s="112"/>
      <c r="J1250" s="112"/>
    </row>
    <row r="1251" spans="1:13" s="63" customFormat="1" ht="9" x14ac:dyDescent="0.15">
      <c r="A1251" s="134"/>
      <c r="B1251" s="112"/>
      <c r="C1251" s="112"/>
      <c r="D1251" s="112"/>
      <c r="E1251" s="112"/>
      <c r="F1251" s="112"/>
      <c r="G1251" s="112"/>
      <c r="H1251" s="112"/>
      <c r="I1251" s="112"/>
      <c r="J1251" s="112"/>
      <c r="K1251" s="112"/>
      <c r="L1251" s="112"/>
      <c r="M1251" s="112"/>
    </row>
    <row r="1252" spans="1:13" s="63" customFormat="1" ht="12" customHeight="1" x14ac:dyDescent="0.15">
      <c r="A1252" s="134"/>
      <c r="B1252" s="112"/>
      <c r="C1252" s="112"/>
      <c r="D1252" s="112"/>
      <c r="E1252" s="112"/>
      <c r="F1252" s="112"/>
      <c r="G1252" s="112"/>
      <c r="H1252" s="112"/>
      <c r="I1252" s="112"/>
      <c r="J1252" s="241"/>
      <c r="K1252" s="241"/>
      <c r="L1252" s="241"/>
      <c r="M1252" s="241"/>
    </row>
    <row r="1253" spans="1:13" s="63" customFormat="1" ht="12" customHeight="1" x14ac:dyDescent="0.15">
      <c r="A1253" s="134"/>
      <c r="B1253" s="112"/>
      <c r="C1253" s="112"/>
      <c r="D1253" s="112"/>
      <c r="E1253" s="112"/>
      <c r="F1253" s="112"/>
      <c r="G1253" s="112"/>
      <c r="H1253" s="112"/>
      <c r="I1253" s="112"/>
      <c r="J1253" s="241"/>
      <c r="K1253" s="241"/>
      <c r="L1253" s="241"/>
      <c r="M1253" s="241"/>
    </row>
    <row r="1254" spans="1:13" s="63" customFormat="1" ht="12" customHeight="1" x14ac:dyDescent="0.15">
      <c r="A1254" s="134"/>
      <c r="B1254" s="112"/>
      <c r="C1254" s="112"/>
      <c r="D1254" s="112"/>
      <c r="E1254" s="112"/>
      <c r="F1254" s="112"/>
      <c r="G1254" s="112"/>
      <c r="H1254" s="112"/>
      <c r="I1254" s="112"/>
      <c r="J1254" s="241"/>
      <c r="K1254" s="241"/>
      <c r="L1254" s="241"/>
      <c r="M1254" s="241"/>
    </row>
    <row r="1255" spans="1:13" s="63" customFormat="1" ht="12" customHeight="1" x14ac:dyDescent="0.15">
      <c r="A1255" s="134"/>
      <c r="B1255" s="112"/>
      <c r="C1255" s="112"/>
      <c r="D1255" s="112"/>
      <c r="E1255" s="112"/>
      <c r="F1255" s="112"/>
      <c r="G1255" s="112"/>
      <c r="H1255" s="112"/>
      <c r="I1255" s="112"/>
      <c r="J1255" s="241"/>
      <c r="K1255" s="241"/>
      <c r="L1255" s="241"/>
      <c r="M1255" s="241"/>
    </row>
    <row r="1256" spans="1:13" s="63" customFormat="1" ht="12" customHeight="1" x14ac:dyDescent="0.15">
      <c r="A1256" s="134"/>
      <c r="B1256" s="112"/>
      <c r="C1256" s="112"/>
      <c r="D1256" s="112"/>
      <c r="E1256" s="112"/>
      <c r="F1256" s="112"/>
      <c r="G1256" s="112"/>
      <c r="H1256" s="112"/>
      <c r="I1256" s="112"/>
      <c r="J1256" s="241"/>
      <c r="K1256" s="241"/>
      <c r="L1256" s="241"/>
      <c r="M1256" s="241"/>
    </row>
    <row r="1257" spans="1:13" s="63" customFormat="1" ht="12" customHeight="1" x14ac:dyDescent="0.15">
      <c r="A1257" s="134"/>
      <c r="B1257" s="112"/>
      <c r="C1257" s="112"/>
      <c r="D1257" s="112"/>
      <c r="E1257" s="112"/>
      <c r="F1257" s="112"/>
      <c r="G1257" s="112"/>
      <c r="H1257" s="112"/>
      <c r="I1257" s="112"/>
      <c r="J1257" s="241"/>
      <c r="K1257" s="241"/>
      <c r="L1257" s="241"/>
      <c r="M1257" s="241"/>
    </row>
    <row r="1258" spans="1:13" s="63" customFormat="1" ht="12" customHeight="1" x14ac:dyDescent="0.15">
      <c r="A1258" s="134"/>
      <c r="B1258" s="112"/>
      <c r="C1258" s="112"/>
      <c r="D1258" s="112"/>
      <c r="E1258" s="112"/>
      <c r="F1258" s="112"/>
      <c r="G1258" s="112"/>
      <c r="H1258" s="112"/>
      <c r="I1258" s="112"/>
      <c r="J1258" s="241"/>
      <c r="K1258" s="241"/>
      <c r="L1258" s="241"/>
      <c r="M1258" s="241"/>
    </row>
    <row r="1259" spans="1:13" s="63" customFormat="1" ht="12" customHeight="1" x14ac:dyDescent="0.15">
      <c r="A1259" s="134"/>
      <c r="B1259" s="112"/>
      <c r="C1259" s="112"/>
      <c r="D1259" s="112"/>
      <c r="E1259" s="112"/>
      <c r="F1259" s="112"/>
      <c r="G1259" s="112"/>
      <c r="H1259" s="112"/>
      <c r="I1259" s="112"/>
      <c r="J1259" s="241"/>
      <c r="K1259" s="241"/>
      <c r="L1259" s="241"/>
      <c r="M1259" s="241"/>
    </row>
    <row r="1260" spans="1:13" s="63" customFormat="1" ht="12" customHeight="1" x14ac:dyDescent="0.15">
      <c r="A1260" s="134"/>
      <c r="B1260" s="112"/>
      <c r="C1260" s="112"/>
      <c r="D1260" s="112"/>
      <c r="E1260" s="112"/>
      <c r="F1260" s="112"/>
      <c r="G1260" s="112"/>
      <c r="H1260" s="112"/>
      <c r="I1260" s="112"/>
      <c r="J1260" s="241"/>
      <c r="K1260" s="241"/>
      <c r="L1260" s="241"/>
      <c r="M1260" s="241"/>
    </row>
    <row r="1261" spans="1:13" s="63" customFormat="1" ht="12" customHeight="1" x14ac:dyDescent="0.15">
      <c r="A1261" s="134"/>
      <c r="B1261" s="112"/>
      <c r="C1261" s="112"/>
      <c r="D1261" s="112"/>
      <c r="E1261" s="112"/>
      <c r="F1261" s="112"/>
      <c r="G1261" s="112"/>
      <c r="H1261" s="112"/>
      <c r="I1261" s="112"/>
      <c r="J1261" s="241"/>
      <c r="K1261" s="241"/>
      <c r="L1261" s="241"/>
      <c r="M1261" s="241"/>
    </row>
    <row r="1262" spans="1:13" s="63" customFormat="1" ht="12" customHeight="1" x14ac:dyDescent="0.15">
      <c r="A1262" s="134"/>
      <c r="B1262" s="112"/>
      <c r="C1262" s="112"/>
      <c r="D1262" s="112"/>
      <c r="E1262" s="112"/>
      <c r="F1262" s="112"/>
      <c r="G1262" s="112"/>
      <c r="H1262" s="112"/>
      <c r="I1262" s="112"/>
      <c r="J1262" s="241"/>
      <c r="K1262" s="241"/>
      <c r="L1262" s="241"/>
      <c r="M1262" s="241"/>
    </row>
    <row r="1263" spans="1:13" s="63" customFormat="1" ht="12" customHeight="1" x14ac:dyDescent="0.15">
      <c r="A1263" s="134"/>
      <c r="B1263" s="112"/>
      <c r="C1263" s="112"/>
      <c r="D1263" s="112"/>
      <c r="E1263" s="112"/>
      <c r="F1263" s="112"/>
      <c r="G1263" s="112"/>
      <c r="H1263" s="112"/>
      <c r="I1263" s="112"/>
      <c r="J1263" s="241"/>
      <c r="K1263" s="241"/>
      <c r="L1263" s="241"/>
      <c r="M1263" s="241"/>
    </row>
    <row r="1264" spans="1:13" s="63" customFormat="1" ht="12" customHeight="1" x14ac:dyDescent="0.15">
      <c r="A1264" s="134"/>
      <c r="B1264" s="112"/>
      <c r="C1264" s="112"/>
      <c r="D1264" s="112"/>
      <c r="E1264" s="112"/>
      <c r="F1264" s="112"/>
      <c r="G1264" s="112"/>
      <c r="H1264" s="112"/>
      <c r="I1264" s="112"/>
      <c r="J1264" s="241"/>
      <c r="K1264" s="241"/>
      <c r="L1264" s="241"/>
      <c r="M1264" s="241"/>
    </row>
    <row r="1265" spans="1:13" s="63" customFormat="1" ht="12" customHeight="1" x14ac:dyDescent="0.15">
      <c r="A1265" s="134"/>
      <c r="B1265" s="112"/>
      <c r="C1265" s="112"/>
      <c r="D1265" s="112"/>
      <c r="E1265" s="112"/>
      <c r="F1265" s="112"/>
      <c r="G1265" s="112"/>
      <c r="H1265" s="112"/>
      <c r="I1265" s="112"/>
      <c r="J1265" s="241"/>
      <c r="K1265" s="241"/>
      <c r="L1265" s="241"/>
      <c r="M1265" s="241"/>
    </row>
    <row r="1266" spans="1:13" s="63" customFormat="1" ht="12" customHeight="1" x14ac:dyDescent="0.15">
      <c r="A1266" s="134"/>
      <c r="B1266" s="112"/>
      <c r="C1266" s="112"/>
      <c r="D1266" s="112"/>
      <c r="E1266" s="112"/>
      <c r="F1266" s="112"/>
      <c r="G1266" s="112"/>
      <c r="H1266" s="112"/>
      <c r="I1266" s="112"/>
      <c r="J1266" s="241"/>
      <c r="K1266" s="241"/>
      <c r="L1266" s="241"/>
      <c r="M1266" s="241"/>
    </row>
    <row r="1267" spans="1:13" s="63" customFormat="1" ht="12" customHeight="1" x14ac:dyDescent="0.15">
      <c r="A1267" s="134"/>
      <c r="B1267" s="112"/>
      <c r="C1267" s="112"/>
      <c r="D1267" s="112"/>
      <c r="E1267" s="112"/>
      <c r="F1267" s="112"/>
      <c r="G1267" s="112"/>
      <c r="H1267" s="112"/>
      <c r="I1267" s="112"/>
      <c r="J1267" s="241"/>
      <c r="K1267" s="241"/>
      <c r="L1267" s="241"/>
      <c r="M1267" s="241"/>
    </row>
    <row r="1268" spans="1:13" s="63" customFormat="1" ht="12" customHeight="1" x14ac:dyDescent="0.15">
      <c r="A1268" s="134"/>
      <c r="B1268" s="112"/>
      <c r="C1268" s="112"/>
      <c r="D1268" s="112"/>
      <c r="E1268" s="112"/>
      <c r="F1268" s="112"/>
      <c r="G1268" s="112"/>
      <c r="H1268" s="112"/>
      <c r="I1268" s="112"/>
      <c r="J1268" s="241"/>
      <c r="K1268" s="241"/>
      <c r="L1268" s="241"/>
      <c r="M1268" s="241"/>
    </row>
    <row r="1269" spans="1:13" s="63" customFormat="1" ht="12" customHeight="1" x14ac:dyDescent="0.15">
      <c r="A1269" s="134"/>
      <c r="B1269" s="112"/>
      <c r="C1269" s="112"/>
      <c r="D1269" s="112"/>
      <c r="E1269" s="112"/>
      <c r="F1269" s="112"/>
      <c r="G1269" s="112"/>
      <c r="H1269" s="112"/>
      <c r="I1269" s="112"/>
      <c r="J1269" s="241"/>
      <c r="K1269" s="241"/>
      <c r="L1269" s="241"/>
      <c r="M1269" s="241"/>
    </row>
    <row r="1270" spans="1:13" s="63" customFormat="1" ht="12" customHeight="1" x14ac:dyDescent="0.15">
      <c r="A1270" s="134"/>
      <c r="B1270" s="112"/>
      <c r="C1270" s="112"/>
      <c r="D1270" s="112"/>
      <c r="E1270" s="112"/>
      <c r="F1270" s="112"/>
      <c r="G1270" s="112"/>
      <c r="H1270" s="112"/>
      <c r="I1270" s="112"/>
      <c r="J1270" s="241"/>
      <c r="K1270" s="241"/>
      <c r="L1270" s="241"/>
      <c r="M1270" s="241"/>
    </row>
    <row r="1271" spans="1:13" s="63" customFormat="1" ht="12" customHeight="1" x14ac:dyDescent="0.15">
      <c r="A1271" s="134"/>
      <c r="B1271" s="112"/>
      <c r="C1271" s="112"/>
      <c r="D1271" s="112"/>
      <c r="E1271" s="112"/>
      <c r="F1271" s="112"/>
      <c r="G1271" s="112"/>
      <c r="H1271" s="112"/>
      <c r="I1271" s="112"/>
      <c r="J1271" s="241"/>
      <c r="K1271" s="241"/>
      <c r="L1271" s="241"/>
      <c r="M1271" s="241"/>
    </row>
    <row r="1272" spans="1:13" s="63" customFormat="1" ht="12" customHeight="1" x14ac:dyDescent="0.15">
      <c r="A1272" s="134"/>
      <c r="B1272" s="112"/>
      <c r="C1272" s="112"/>
      <c r="D1272" s="112"/>
      <c r="E1272" s="112"/>
      <c r="F1272" s="112"/>
      <c r="G1272" s="112"/>
      <c r="H1272" s="112"/>
      <c r="I1272" s="112"/>
      <c r="J1272" s="241"/>
      <c r="K1272" s="241"/>
      <c r="L1272" s="241"/>
      <c r="M1272" s="241"/>
    </row>
    <row r="1273" spans="1:13" s="63" customFormat="1" ht="12" customHeight="1" x14ac:dyDescent="0.15">
      <c r="A1273" s="134"/>
      <c r="B1273" s="112"/>
      <c r="C1273" s="112"/>
      <c r="D1273" s="112"/>
      <c r="E1273" s="112"/>
      <c r="F1273" s="112"/>
      <c r="G1273" s="112"/>
      <c r="H1273" s="112"/>
      <c r="I1273" s="112"/>
      <c r="J1273" s="241"/>
      <c r="K1273" s="241"/>
      <c r="L1273" s="241"/>
      <c r="M1273" s="241"/>
    </row>
    <row r="1274" spans="1:13" s="63" customFormat="1" ht="12" customHeight="1" x14ac:dyDescent="0.15">
      <c r="A1274" s="134"/>
      <c r="B1274" s="112"/>
      <c r="C1274" s="112"/>
      <c r="D1274" s="112"/>
      <c r="E1274" s="112"/>
      <c r="F1274" s="112"/>
      <c r="G1274" s="112"/>
      <c r="H1274" s="112"/>
      <c r="I1274" s="112"/>
      <c r="J1274" s="241"/>
      <c r="K1274" s="241"/>
      <c r="L1274" s="241"/>
      <c r="M1274" s="241"/>
    </row>
    <row r="1275" spans="1:13" s="63" customFormat="1" ht="12" customHeight="1" x14ac:dyDescent="0.15">
      <c r="A1275" s="134"/>
      <c r="B1275" s="112"/>
      <c r="C1275" s="112"/>
      <c r="D1275" s="112"/>
      <c r="E1275" s="112"/>
      <c r="F1275" s="112"/>
      <c r="G1275" s="112"/>
      <c r="H1275" s="112"/>
      <c r="I1275" s="112"/>
      <c r="J1275" s="241"/>
      <c r="K1275" s="241"/>
      <c r="L1275" s="241"/>
      <c r="M1275" s="241"/>
    </row>
    <row r="1276" spans="1:13" s="63" customFormat="1" ht="12" customHeight="1" x14ac:dyDescent="0.15">
      <c r="A1276" s="134"/>
      <c r="B1276" s="112"/>
      <c r="C1276" s="112"/>
      <c r="D1276" s="112"/>
      <c r="E1276" s="112"/>
      <c r="F1276" s="112"/>
      <c r="G1276" s="112"/>
      <c r="H1276" s="112"/>
      <c r="I1276" s="112"/>
      <c r="J1276" s="241"/>
      <c r="K1276" s="241"/>
      <c r="L1276" s="241"/>
      <c r="M1276" s="241"/>
    </row>
    <row r="1277" spans="1:13" s="63" customFormat="1" ht="12" customHeight="1" x14ac:dyDescent="0.15">
      <c r="A1277" s="134"/>
      <c r="B1277" s="112"/>
      <c r="C1277" s="112"/>
      <c r="D1277" s="112"/>
      <c r="E1277" s="112"/>
      <c r="F1277" s="112"/>
      <c r="G1277" s="112"/>
      <c r="H1277" s="112"/>
      <c r="I1277" s="112"/>
      <c r="J1277" s="241"/>
      <c r="K1277" s="241"/>
      <c r="L1277" s="241"/>
      <c r="M1277" s="241"/>
    </row>
    <row r="1278" spans="1:13" s="63" customFormat="1" ht="12" customHeight="1" x14ac:dyDescent="0.15">
      <c r="A1278" s="134"/>
      <c r="B1278" s="112"/>
      <c r="C1278" s="112"/>
      <c r="D1278" s="112"/>
      <c r="E1278" s="112"/>
      <c r="F1278" s="112"/>
      <c r="G1278" s="112"/>
      <c r="H1278" s="112"/>
      <c r="I1278" s="112"/>
      <c r="J1278" s="241"/>
      <c r="K1278" s="241"/>
      <c r="L1278" s="241"/>
      <c r="M1278" s="241"/>
    </row>
    <row r="1279" spans="1:13" s="63" customFormat="1" ht="12" customHeight="1" x14ac:dyDescent="0.15">
      <c r="A1279" s="134"/>
      <c r="B1279" s="112"/>
      <c r="C1279" s="112"/>
      <c r="D1279" s="112"/>
      <c r="E1279" s="112"/>
      <c r="F1279" s="112"/>
      <c r="G1279" s="112"/>
      <c r="H1279" s="112"/>
      <c r="I1279" s="112"/>
      <c r="J1279" s="241"/>
      <c r="K1279" s="241"/>
      <c r="L1279" s="241"/>
      <c r="M1279" s="241"/>
    </row>
    <row r="1280" spans="1:13" s="63" customFormat="1" ht="12" customHeight="1" x14ac:dyDescent="0.15">
      <c r="A1280" s="134"/>
      <c r="B1280" s="112"/>
      <c r="C1280" s="112"/>
      <c r="D1280" s="112"/>
      <c r="E1280" s="112"/>
      <c r="F1280" s="112"/>
      <c r="G1280" s="112"/>
      <c r="H1280" s="112"/>
      <c r="I1280" s="112"/>
      <c r="J1280" s="241"/>
      <c r="K1280" s="241"/>
      <c r="L1280" s="241"/>
      <c r="M1280" s="241"/>
    </row>
    <row r="1281" spans="1:13" s="63" customFormat="1" ht="12" customHeight="1" x14ac:dyDescent="0.15">
      <c r="A1281" s="134"/>
      <c r="B1281" s="112"/>
      <c r="C1281" s="112"/>
      <c r="D1281" s="112"/>
      <c r="E1281" s="112"/>
      <c r="F1281" s="112"/>
      <c r="G1281" s="112"/>
      <c r="H1281" s="112"/>
      <c r="I1281" s="112"/>
      <c r="J1281" s="241"/>
      <c r="K1281" s="241"/>
      <c r="L1281" s="241"/>
      <c r="M1281" s="241"/>
    </row>
    <row r="1282" spans="1:13" s="63" customFormat="1" ht="12" customHeight="1" x14ac:dyDescent="0.15">
      <c r="A1282" s="134"/>
      <c r="B1282" s="112"/>
      <c r="C1282" s="112"/>
      <c r="D1282" s="112"/>
      <c r="E1282" s="112"/>
      <c r="F1282" s="112"/>
      <c r="G1282" s="112"/>
      <c r="H1282" s="112"/>
      <c r="I1282" s="112"/>
      <c r="J1282" s="241"/>
      <c r="K1282" s="241"/>
      <c r="L1282" s="241"/>
      <c r="M1282" s="241"/>
    </row>
    <row r="1283" spans="1:13" s="63" customFormat="1" ht="12" customHeight="1" x14ac:dyDescent="0.15">
      <c r="A1283" s="134"/>
      <c r="B1283" s="112"/>
      <c r="C1283" s="112"/>
      <c r="D1283" s="112"/>
      <c r="E1283" s="112"/>
      <c r="F1283" s="112"/>
      <c r="G1283" s="112"/>
      <c r="H1283" s="112"/>
      <c r="I1283" s="112"/>
      <c r="J1283" s="241"/>
      <c r="K1283" s="241"/>
      <c r="L1283" s="241"/>
      <c r="M1283" s="241"/>
    </row>
    <row r="1284" spans="1:13" s="63" customFormat="1" ht="12" customHeight="1" x14ac:dyDescent="0.15">
      <c r="A1284" s="134"/>
      <c r="B1284" s="112"/>
      <c r="C1284" s="112"/>
      <c r="D1284" s="112"/>
      <c r="E1284" s="112"/>
      <c r="F1284" s="112"/>
      <c r="G1284" s="112"/>
      <c r="H1284" s="112"/>
      <c r="I1284" s="112"/>
      <c r="J1284" s="241"/>
      <c r="K1284" s="241"/>
      <c r="L1284" s="241"/>
      <c r="M1284" s="241"/>
    </row>
    <row r="1285" spans="1:13" s="63" customFormat="1" ht="12" customHeight="1" x14ac:dyDescent="0.15">
      <c r="A1285" s="134"/>
      <c r="B1285" s="112"/>
      <c r="C1285" s="112"/>
      <c r="D1285" s="112"/>
      <c r="E1285" s="112"/>
      <c r="F1285" s="112"/>
      <c r="G1285" s="112"/>
      <c r="H1285" s="112"/>
      <c r="I1285" s="112"/>
      <c r="J1285" s="241"/>
      <c r="K1285" s="241"/>
      <c r="L1285" s="241"/>
      <c r="M1285" s="241"/>
    </row>
    <row r="1286" spans="1:13" s="63" customFormat="1" ht="12" customHeight="1" x14ac:dyDescent="0.15">
      <c r="A1286" s="134"/>
      <c r="B1286" s="112"/>
      <c r="C1286" s="112"/>
      <c r="D1286" s="112"/>
      <c r="E1286" s="112"/>
      <c r="F1286" s="112"/>
      <c r="G1286" s="112"/>
      <c r="H1286" s="112"/>
      <c r="I1286" s="112"/>
      <c r="J1286" s="241"/>
      <c r="K1286" s="241"/>
      <c r="L1286" s="241"/>
      <c r="M1286" s="241"/>
    </row>
    <row r="1287" spans="1:13" s="63" customFormat="1" ht="12" customHeight="1" x14ac:dyDescent="0.15">
      <c r="A1287" s="134"/>
      <c r="B1287" s="112"/>
      <c r="C1287" s="112"/>
      <c r="D1287" s="112"/>
      <c r="E1287" s="112"/>
      <c r="F1287" s="112"/>
      <c r="G1287" s="112"/>
      <c r="H1287" s="112"/>
      <c r="I1287" s="112"/>
      <c r="J1287" s="241"/>
      <c r="K1287" s="241"/>
      <c r="L1287" s="241"/>
      <c r="M1287" s="241"/>
    </row>
    <row r="1288" spans="1:13" s="63" customFormat="1" ht="12" customHeight="1" x14ac:dyDescent="0.15">
      <c r="A1288" s="134"/>
      <c r="B1288" s="112"/>
      <c r="C1288" s="112"/>
      <c r="D1288" s="112"/>
      <c r="E1288" s="112"/>
      <c r="F1288" s="112"/>
      <c r="G1288" s="112"/>
      <c r="H1288" s="112"/>
      <c r="I1288" s="112"/>
      <c r="J1288" s="249"/>
      <c r="K1288" s="249"/>
      <c r="L1288" s="249"/>
      <c r="M1288" s="249"/>
    </row>
    <row r="1289" spans="1:13" s="63" customFormat="1" ht="12" customHeight="1" x14ac:dyDescent="0.15">
      <c r="A1289" s="134"/>
      <c r="B1289" s="112"/>
      <c r="C1289" s="112"/>
      <c r="D1289" s="112"/>
      <c r="E1289" s="112"/>
      <c r="F1289" s="112"/>
      <c r="G1289" s="112"/>
      <c r="H1289" s="112"/>
      <c r="I1289" s="112"/>
      <c r="J1289" s="249"/>
      <c r="K1289" s="249"/>
      <c r="L1289" s="249"/>
      <c r="M1289" s="249"/>
    </row>
    <row r="1290" spans="1:13" s="63" customFormat="1" ht="12" customHeight="1" x14ac:dyDescent="0.15">
      <c r="A1290" s="134"/>
      <c r="B1290" s="112"/>
      <c r="C1290" s="112"/>
      <c r="D1290" s="112"/>
      <c r="E1290" s="112"/>
      <c r="F1290" s="112"/>
      <c r="G1290" s="112"/>
      <c r="H1290" s="112"/>
      <c r="I1290" s="112"/>
      <c r="J1290" s="249"/>
      <c r="K1290" s="249"/>
      <c r="L1290" s="249"/>
      <c r="M1290" s="249"/>
    </row>
    <row r="1291" spans="1:13" s="63" customFormat="1" ht="12" customHeight="1" x14ac:dyDescent="0.15">
      <c r="A1291" s="134"/>
      <c r="B1291" s="112"/>
      <c r="C1291" s="112"/>
      <c r="D1291" s="112"/>
      <c r="E1291" s="112"/>
      <c r="F1291" s="112"/>
      <c r="G1291" s="112"/>
      <c r="H1291" s="112"/>
      <c r="I1291" s="112"/>
      <c r="J1291" s="249"/>
      <c r="K1291" s="249"/>
      <c r="L1291" s="249"/>
      <c r="M1291" s="249"/>
    </row>
    <row r="1292" spans="1:13" s="63" customFormat="1" ht="12" customHeight="1" x14ac:dyDescent="0.15">
      <c r="A1292" s="134"/>
      <c r="B1292" s="112"/>
      <c r="C1292" s="112"/>
      <c r="D1292" s="112"/>
      <c r="E1292" s="112"/>
      <c r="F1292" s="112"/>
      <c r="G1292" s="112"/>
      <c r="H1292" s="112"/>
      <c r="I1292" s="112"/>
      <c r="J1292" s="249"/>
      <c r="K1292" s="249"/>
      <c r="L1292" s="249"/>
      <c r="M1292" s="249"/>
    </row>
    <row r="1293" spans="1:13" s="63" customFormat="1" ht="12" customHeight="1" x14ac:dyDescent="0.15">
      <c r="A1293" s="134"/>
      <c r="B1293" s="112"/>
      <c r="C1293" s="112"/>
      <c r="D1293" s="112"/>
      <c r="E1293" s="112"/>
      <c r="F1293" s="112"/>
      <c r="G1293" s="112"/>
      <c r="H1293" s="112"/>
      <c r="I1293" s="112"/>
      <c r="J1293" s="249"/>
      <c r="K1293" s="249"/>
      <c r="L1293" s="249"/>
      <c r="M1293" s="249"/>
    </row>
    <row r="1294" spans="1:13" s="63" customFormat="1" ht="12" customHeight="1" x14ac:dyDescent="0.15">
      <c r="A1294" s="134"/>
      <c r="B1294" s="112"/>
      <c r="C1294" s="112"/>
      <c r="D1294" s="112"/>
      <c r="E1294" s="112"/>
      <c r="F1294" s="112"/>
      <c r="G1294" s="112"/>
      <c r="H1294" s="112"/>
      <c r="I1294" s="112"/>
      <c r="J1294" s="249"/>
      <c r="K1294" s="249"/>
      <c r="L1294" s="249"/>
      <c r="M1294" s="249"/>
    </row>
    <row r="1295" spans="1:13" s="63" customFormat="1" ht="12" customHeight="1" x14ac:dyDescent="0.15">
      <c r="A1295" s="134"/>
      <c r="B1295" s="112"/>
      <c r="C1295" s="112"/>
      <c r="D1295" s="112"/>
      <c r="E1295" s="112"/>
      <c r="F1295" s="112"/>
      <c r="G1295" s="112"/>
      <c r="H1295" s="112"/>
      <c r="I1295" s="112"/>
      <c r="J1295" s="249"/>
      <c r="K1295" s="249"/>
      <c r="L1295" s="249"/>
      <c r="M1295" s="249"/>
    </row>
    <row r="1296" spans="1:13" s="63" customFormat="1" ht="12" customHeight="1" x14ac:dyDescent="0.15">
      <c r="A1296" s="134"/>
      <c r="B1296" s="112"/>
      <c r="C1296" s="112"/>
      <c r="D1296" s="112"/>
      <c r="E1296" s="112"/>
      <c r="F1296" s="112"/>
      <c r="G1296" s="112"/>
      <c r="H1296" s="112"/>
      <c r="I1296" s="112"/>
      <c r="J1296" s="249"/>
      <c r="K1296" s="249"/>
      <c r="L1296" s="249"/>
      <c r="M1296" s="249"/>
    </row>
    <row r="1297" spans="1:13" s="63" customFormat="1" ht="12" customHeight="1" x14ac:dyDescent="0.15">
      <c r="A1297" s="134"/>
      <c r="B1297" s="112"/>
      <c r="C1297" s="112"/>
      <c r="D1297" s="112"/>
      <c r="E1297" s="112"/>
      <c r="F1297" s="112"/>
      <c r="G1297" s="112"/>
      <c r="H1297" s="112"/>
      <c r="I1297" s="112"/>
      <c r="J1297" s="249"/>
      <c r="K1297" s="249"/>
      <c r="L1297" s="249"/>
      <c r="M1297" s="249"/>
    </row>
    <row r="1298" spans="1:13" s="63" customFormat="1" ht="12" customHeight="1" x14ac:dyDescent="0.15">
      <c r="A1298" s="134"/>
      <c r="B1298" s="112"/>
      <c r="C1298" s="112"/>
      <c r="D1298" s="112"/>
      <c r="E1298" s="112"/>
      <c r="F1298" s="112"/>
      <c r="G1298" s="112"/>
      <c r="H1298" s="112"/>
      <c r="I1298" s="112"/>
      <c r="J1298" s="249"/>
      <c r="K1298" s="249"/>
      <c r="L1298" s="249"/>
      <c r="M1298" s="249"/>
    </row>
    <row r="1299" spans="1:13" s="63" customFormat="1" ht="12" customHeight="1" x14ac:dyDescent="0.15">
      <c r="A1299" s="134"/>
      <c r="B1299" s="112"/>
      <c r="C1299" s="112"/>
      <c r="D1299" s="112"/>
      <c r="E1299" s="112"/>
      <c r="F1299" s="112"/>
      <c r="G1299" s="112"/>
      <c r="H1299" s="112"/>
      <c r="I1299" s="112"/>
      <c r="J1299" s="249"/>
      <c r="K1299" s="249"/>
      <c r="L1299" s="249"/>
      <c r="M1299" s="249"/>
    </row>
    <row r="1300" spans="1:13" s="63" customFormat="1" ht="12" customHeight="1" x14ac:dyDescent="0.15">
      <c r="A1300" s="134"/>
      <c r="B1300" s="112"/>
      <c r="C1300" s="112"/>
      <c r="D1300" s="112"/>
      <c r="E1300" s="112"/>
      <c r="F1300" s="112"/>
      <c r="G1300" s="112"/>
      <c r="H1300" s="112"/>
      <c r="I1300" s="112"/>
      <c r="J1300" s="249"/>
      <c r="K1300" s="249"/>
      <c r="L1300" s="249"/>
      <c r="M1300" s="249"/>
    </row>
    <row r="1301" spans="1:13" s="63" customFormat="1" ht="12" customHeight="1" x14ac:dyDescent="0.15">
      <c r="A1301" s="134"/>
      <c r="B1301" s="112"/>
      <c r="C1301" s="112"/>
      <c r="D1301" s="112"/>
      <c r="E1301" s="112"/>
      <c r="F1301" s="112"/>
      <c r="G1301" s="112"/>
      <c r="H1301" s="112"/>
      <c r="I1301" s="112"/>
      <c r="J1301" s="249"/>
      <c r="K1301" s="249"/>
      <c r="L1301" s="249"/>
      <c r="M1301" s="249"/>
    </row>
    <row r="1302" spans="1:13" s="63" customFormat="1" ht="12" customHeight="1" x14ac:dyDescent="0.15">
      <c r="A1302" s="134"/>
      <c r="B1302" s="112"/>
      <c r="C1302" s="112"/>
      <c r="D1302" s="112"/>
      <c r="E1302" s="112"/>
      <c r="F1302" s="112"/>
      <c r="G1302" s="112"/>
      <c r="H1302" s="112"/>
      <c r="I1302" s="112"/>
      <c r="J1302" s="249"/>
      <c r="K1302" s="249"/>
      <c r="L1302" s="249"/>
      <c r="M1302" s="249"/>
    </row>
    <row r="1303" spans="1:13" s="63" customFormat="1" ht="12" customHeight="1" x14ac:dyDescent="0.15">
      <c r="A1303" s="134"/>
      <c r="B1303" s="112"/>
      <c r="C1303" s="112"/>
      <c r="D1303" s="112"/>
      <c r="E1303" s="112"/>
      <c r="F1303" s="112"/>
      <c r="G1303" s="112"/>
      <c r="H1303" s="112"/>
      <c r="I1303" s="112"/>
      <c r="J1303" s="249"/>
      <c r="K1303" s="249"/>
      <c r="L1303" s="249"/>
      <c r="M1303" s="249"/>
    </row>
    <row r="1304" spans="1:13" s="63" customFormat="1" ht="12" customHeight="1" x14ac:dyDescent="0.15">
      <c r="A1304" s="134"/>
      <c r="B1304" s="112"/>
      <c r="C1304" s="112"/>
      <c r="D1304" s="112"/>
      <c r="E1304" s="112"/>
      <c r="F1304" s="112"/>
      <c r="G1304" s="112"/>
      <c r="H1304" s="112"/>
      <c r="I1304" s="112"/>
      <c r="J1304" s="249"/>
      <c r="K1304" s="249"/>
      <c r="L1304" s="249"/>
      <c r="M1304" s="249"/>
    </row>
    <row r="1305" spans="1:13" s="63" customFormat="1" ht="12" customHeight="1" x14ac:dyDescent="0.15">
      <c r="A1305" s="134"/>
      <c r="B1305" s="112"/>
      <c r="C1305" s="112"/>
      <c r="D1305" s="112"/>
      <c r="E1305" s="112"/>
      <c r="F1305" s="112"/>
      <c r="G1305" s="112"/>
      <c r="H1305" s="112"/>
      <c r="I1305" s="112"/>
      <c r="J1305" s="249"/>
      <c r="K1305" s="249"/>
      <c r="L1305" s="249"/>
      <c r="M1305" s="249"/>
    </row>
    <row r="1306" spans="1:13" s="63" customFormat="1" ht="12" customHeight="1" x14ac:dyDescent="0.15">
      <c r="A1306" s="134"/>
      <c r="B1306" s="112"/>
      <c r="C1306" s="112"/>
      <c r="D1306" s="112"/>
      <c r="E1306" s="112"/>
      <c r="F1306" s="112"/>
      <c r="G1306" s="112"/>
      <c r="H1306" s="112"/>
      <c r="I1306" s="112"/>
      <c r="J1306" s="249"/>
      <c r="K1306" s="249"/>
      <c r="L1306" s="249"/>
      <c r="M1306" s="249"/>
    </row>
    <row r="1307" spans="1:13" s="63" customFormat="1" ht="12" customHeight="1" x14ac:dyDescent="0.15">
      <c r="A1307" s="134"/>
      <c r="B1307" s="112"/>
      <c r="C1307" s="112"/>
      <c r="D1307" s="112"/>
      <c r="E1307" s="112"/>
      <c r="F1307" s="112"/>
      <c r="G1307" s="112"/>
      <c r="H1307" s="112"/>
      <c r="I1307" s="112"/>
      <c r="J1307" s="249"/>
      <c r="K1307" s="249"/>
      <c r="L1307" s="249"/>
      <c r="M1307" s="249"/>
    </row>
    <row r="1308" spans="1:13" s="63" customFormat="1" ht="12" customHeight="1" x14ac:dyDescent="0.15">
      <c r="A1308" s="134"/>
      <c r="B1308" s="112"/>
      <c r="C1308" s="112"/>
      <c r="D1308" s="112"/>
      <c r="E1308" s="112"/>
      <c r="F1308" s="112"/>
      <c r="G1308" s="112"/>
      <c r="H1308" s="112"/>
      <c r="I1308" s="112"/>
      <c r="J1308" s="249"/>
      <c r="K1308" s="249"/>
      <c r="L1308" s="249"/>
      <c r="M1308" s="249"/>
    </row>
    <row r="1309" spans="1:13" s="63" customFormat="1" ht="12" customHeight="1" x14ac:dyDescent="0.15">
      <c r="A1309" s="134"/>
      <c r="B1309" s="112"/>
      <c r="C1309" s="112"/>
      <c r="D1309" s="112"/>
      <c r="E1309" s="112"/>
      <c r="F1309" s="112"/>
      <c r="G1309" s="112"/>
      <c r="H1309" s="112"/>
      <c r="I1309" s="112"/>
      <c r="J1309" s="249"/>
      <c r="K1309" s="249"/>
      <c r="L1309" s="249"/>
      <c r="M1309" s="249"/>
    </row>
    <row r="1310" spans="1:13" s="63" customFormat="1" ht="12" customHeight="1" x14ac:dyDescent="0.15">
      <c r="A1310" s="134"/>
      <c r="B1310" s="112"/>
      <c r="C1310" s="112"/>
      <c r="D1310" s="112"/>
      <c r="E1310" s="112"/>
      <c r="F1310" s="112"/>
      <c r="G1310" s="112"/>
      <c r="H1310" s="112"/>
      <c r="I1310" s="112"/>
      <c r="J1310" s="249"/>
      <c r="K1310" s="249"/>
      <c r="L1310" s="249"/>
      <c r="M1310" s="249"/>
    </row>
    <row r="1311" spans="1:13" s="63" customFormat="1" ht="12" customHeight="1" x14ac:dyDescent="0.15">
      <c r="A1311" s="134"/>
      <c r="B1311" s="112"/>
      <c r="C1311" s="112"/>
      <c r="D1311" s="112"/>
      <c r="E1311" s="112"/>
      <c r="F1311" s="112"/>
      <c r="G1311" s="112"/>
      <c r="H1311" s="112"/>
      <c r="I1311" s="112"/>
      <c r="J1311" s="249"/>
      <c r="K1311" s="249"/>
      <c r="L1311" s="249"/>
      <c r="M1311" s="249"/>
    </row>
    <row r="1312" spans="1:13" s="63" customFormat="1" ht="12" customHeight="1" x14ac:dyDescent="0.15">
      <c r="A1312" s="134"/>
      <c r="B1312" s="112"/>
      <c r="C1312" s="112"/>
      <c r="D1312" s="112"/>
      <c r="E1312" s="112"/>
      <c r="F1312" s="112"/>
      <c r="G1312" s="112"/>
      <c r="H1312" s="112"/>
      <c r="I1312" s="112"/>
      <c r="J1312" s="249"/>
      <c r="K1312" s="249"/>
      <c r="L1312" s="249"/>
      <c r="M1312" s="249"/>
    </row>
    <row r="1313" spans="1:13" s="63" customFormat="1" ht="12" customHeight="1" x14ac:dyDescent="0.15">
      <c r="A1313" s="134"/>
      <c r="B1313" s="112"/>
      <c r="C1313" s="112"/>
      <c r="D1313" s="112"/>
      <c r="E1313" s="112"/>
      <c r="F1313" s="112"/>
      <c r="G1313" s="112"/>
      <c r="H1313" s="112"/>
      <c r="I1313" s="112"/>
      <c r="J1313" s="249"/>
      <c r="K1313" s="249"/>
      <c r="L1313" s="249"/>
      <c r="M1313" s="249"/>
    </row>
    <row r="1314" spans="1:13" s="63" customFormat="1" ht="12" customHeight="1" x14ac:dyDescent="0.15">
      <c r="A1314" s="134"/>
      <c r="B1314" s="112"/>
      <c r="C1314" s="112"/>
      <c r="D1314" s="112"/>
      <c r="E1314" s="112"/>
      <c r="F1314" s="112"/>
      <c r="G1314" s="112"/>
      <c r="H1314" s="112"/>
      <c r="I1314" s="112"/>
      <c r="J1314" s="249"/>
      <c r="K1314" s="249"/>
      <c r="L1314" s="249"/>
      <c r="M1314" s="249"/>
    </row>
    <row r="1315" spans="1:13" s="63" customFormat="1" ht="12" customHeight="1" x14ac:dyDescent="0.15">
      <c r="A1315" s="134"/>
      <c r="B1315" s="112"/>
      <c r="C1315" s="112"/>
      <c r="D1315" s="112"/>
      <c r="E1315" s="112"/>
      <c r="F1315" s="112"/>
      <c r="G1315" s="112"/>
      <c r="H1315" s="112"/>
      <c r="I1315" s="112"/>
      <c r="J1315" s="249"/>
      <c r="K1315" s="249"/>
      <c r="L1315" s="249"/>
      <c r="M1315" s="249"/>
    </row>
    <row r="1316" spans="1:13" s="63" customFormat="1" ht="12" customHeight="1" x14ac:dyDescent="0.15">
      <c r="A1316" s="134"/>
      <c r="B1316" s="112"/>
      <c r="C1316" s="112"/>
      <c r="D1316" s="112"/>
      <c r="E1316" s="112"/>
      <c r="F1316" s="112"/>
      <c r="G1316" s="112"/>
      <c r="H1316" s="112"/>
      <c r="I1316" s="112"/>
      <c r="J1316" s="249"/>
      <c r="K1316" s="249"/>
      <c r="L1316" s="249"/>
      <c r="M1316" s="249"/>
    </row>
    <row r="1317" spans="1:13" s="63" customFormat="1" ht="12" customHeight="1" x14ac:dyDescent="0.15">
      <c r="A1317" s="134"/>
      <c r="B1317" s="112"/>
      <c r="C1317" s="112"/>
      <c r="D1317" s="112"/>
      <c r="E1317" s="112"/>
      <c r="F1317" s="112"/>
      <c r="G1317" s="112"/>
      <c r="H1317" s="112"/>
      <c r="I1317" s="112"/>
      <c r="J1317" s="249"/>
      <c r="K1317" s="249"/>
      <c r="L1317" s="249"/>
      <c r="M1317" s="249"/>
    </row>
    <row r="1318" spans="1:13" s="63" customFormat="1" ht="12" customHeight="1" x14ac:dyDescent="0.15">
      <c r="A1318" s="134"/>
      <c r="B1318" s="112"/>
      <c r="C1318" s="112"/>
      <c r="D1318" s="112"/>
      <c r="E1318" s="112"/>
      <c r="F1318" s="112"/>
      <c r="G1318" s="112"/>
      <c r="H1318" s="112"/>
      <c r="I1318" s="112"/>
      <c r="J1318" s="249"/>
      <c r="K1318" s="249"/>
      <c r="L1318" s="249"/>
      <c r="M1318" s="249"/>
    </row>
    <row r="1319" spans="1:13" s="63" customFormat="1" ht="12" customHeight="1" x14ac:dyDescent="0.15">
      <c r="A1319" s="134"/>
      <c r="B1319" s="112"/>
      <c r="C1319" s="112"/>
      <c r="D1319" s="112"/>
      <c r="E1319" s="112"/>
      <c r="F1319" s="112"/>
      <c r="G1319" s="112"/>
      <c r="H1319" s="112"/>
      <c r="I1319" s="112"/>
      <c r="J1319" s="249"/>
      <c r="K1319" s="249"/>
      <c r="L1319" s="249"/>
      <c r="M1319" s="249"/>
    </row>
    <row r="1320" spans="1:13" s="63" customFormat="1" ht="12" customHeight="1" x14ac:dyDescent="0.15">
      <c r="A1320" s="134"/>
      <c r="B1320" s="112"/>
      <c r="C1320" s="112"/>
      <c r="D1320" s="112"/>
      <c r="E1320" s="112"/>
      <c r="F1320" s="112"/>
      <c r="G1320" s="112"/>
      <c r="H1320" s="112"/>
      <c r="I1320" s="112"/>
      <c r="J1320" s="249"/>
      <c r="K1320" s="249"/>
      <c r="L1320" s="249"/>
      <c r="M1320" s="249"/>
    </row>
    <row r="1321" spans="1:13" s="63" customFormat="1" ht="12" customHeight="1" x14ac:dyDescent="0.15">
      <c r="A1321" s="134"/>
      <c r="B1321" s="112"/>
      <c r="C1321" s="112"/>
      <c r="D1321" s="112"/>
      <c r="E1321" s="112"/>
      <c r="F1321" s="112"/>
      <c r="G1321" s="112"/>
      <c r="H1321" s="112"/>
      <c r="I1321" s="112"/>
      <c r="J1321" s="249"/>
      <c r="K1321" s="249"/>
      <c r="L1321" s="249"/>
      <c r="M1321" s="249"/>
    </row>
    <row r="1322" spans="1:13" s="63" customFormat="1" ht="12" customHeight="1" x14ac:dyDescent="0.15">
      <c r="A1322" s="134"/>
      <c r="B1322" s="112"/>
      <c r="C1322" s="112"/>
      <c r="D1322" s="112"/>
      <c r="E1322" s="112"/>
      <c r="F1322" s="112"/>
      <c r="G1322" s="112"/>
      <c r="H1322" s="112"/>
      <c r="I1322" s="112"/>
      <c r="J1322" s="249"/>
      <c r="K1322" s="249"/>
      <c r="L1322" s="249"/>
      <c r="M1322" s="249"/>
    </row>
    <row r="1323" spans="1:13" s="63" customFormat="1" ht="12" customHeight="1" x14ac:dyDescent="0.15">
      <c r="A1323" s="134"/>
      <c r="B1323" s="112"/>
      <c r="C1323" s="112"/>
      <c r="D1323" s="112"/>
      <c r="E1323" s="112"/>
      <c r="F1323" s="112"/>
      <c r="G1323" s="112"/>
      <c r="H1323" s="112"/>
      <c r="I1323" s="112"/>
      <c r="J1323" s="249"/>
      <c r="K1323" s="249"/>
      <c r="L1323" s="249"/>
      <c r="M1323" s="249"/>
    </row>
    <row r="1324" spans="1:13" s="63" customFormat="1" ht="12" customHeight="1" x14ac:dyDescent="0.15">
      <c r="A1324" s="134"/>
      <c r="B1324" s="112"/>
      <c r="C1324" s="112"/>
      <c r="D1324" s="112"/>
      <c r="E1324" s="112"/>
      <c r="F1324" s="112"/>
      <c r="G1324" s="112"/>
      <c r="H1324" s="112"/>
      <c r="I1324" s="112"/>
      <c r="J1324" s="249"/>
      <c r="K1324" s="249"/>
      <c r="L1324" s="249"/>
      <c r="M1324" s="249"/>
    </row>
    <row r="1325" spans="1:13" s="63" customFormat="1" ht="12" customHeight="1" x14ac:dyDescent="0.15">
      <c r="A1325" s="134"/>
      <c r="B1325" s="112"/>
      <c r="C1325" s="112"/>
      <c r="D1325" s="112"/>
      <c r="E1325" s="112"/>
      <c r="F1325" s="112"/>
      <c r="G1325" s="112"/>
      <c r="H1325" s="112"/>
      <c r="I1325" s="112"/>
      <c r="J1325" s="249"/>
      <c r="K1325" s="249"/>
      <c r="L1325" s="249"/>
      <c r="M1325" s="249"/>
    </row>
    <row r="1326" spans="1:13" s="63" customFormat="1" ht="12" customHeight="1" x14ac:dyDescent="0.15">
      <c r="A1326" s="134"/>
      <c r="B1326" s="112"/>
      <c r="C1326" s="112"/>
      <c r="D1326" s="112"/>
      <c r="E1326" s="112"/>
      <c r="F1326" s="112"/>
      <c r="G1326" s="112"/>
      <c r="H1326" s="112"/>
      <c r="I1326" s="112"/>
      <c r="J1326" s="249"/>
      <c r="K1326" s="249"/>
      <c r="L1326" s="249"/>
      <c r="M1326" s="249"/>
    </row>
    <row r="1327" spans="1:13" s="63" customFormat="1" ht="12" customHeight="1" x14ac:dyDescent="0.15">
      <c r="A1327" s="134"/>
      <c r="B1327" s="112"/>
      <c r="C1327" s="112"/>
      <c r="D1327" s="112"/>
      <c r="E1327" s="112"/>
      <c r="F1327" s="112"/>
      <c r="G1327" s="112"/>
      <c r="H1327" s="112"/>
      <c r="I1327" s="112"/>
      <c r="J1327" s="249"/>
      <c r="K1327" s="249"/>
      <c r="L1327" s="249"/>
      <c r="M1327" s="249"/>
    </row>
    <row r="1328" spans="1:13" s="63" customFormat="1" ht="12" customHeight="1" x14ac:dyDescent="0.15">
      <c r="A1328" s="134"/>
      <c r="B1328" s="112"/>
      <c r="C1328" s="112"/>
      <c r="D1328" s="112"/>
      <c r="E1328" s="112"/>
      <c r="F1328" s="112"/>
      <c r="G1328" s="112"/>
      <c r="H1328" s="112"/>
      <c r="I1328" s="112"/>
      <c r="J1328" s="249"/>
      <c r="K1328" s="249"/>
      <c r="L1328" s="249"/>
      <c r="M1328" s="249"/>
    </row>
    <row r="1329" spans="1:13" s="63" customFormat="1" ht="12" customHeight="1" x14ac:dyDescent="0.15">
      <c r="A1329" s="134"/>
      <c r="B1329" s="112"/>
      <c r="C1329" s="112"/>
      <c r="D1329" s="112"/>
      <c r="E1329" s="112"/>
      <c r="F1329" s="112"/>
      <c r="G1329" s="112"/>
      <c r="H1329" s="112"/>
      <c r="I1329" s="112"/>
      <c r="J1329" s="249"/>
      <c r="K1329" s="249"/>
      <c r="L1329" s="249"/>
      <c r="M1329" s="249"/>
    </row>
    <row r="1330" spans="1:13" s="63" customFormat="1" ht="12" customHeight="1" x14ac:dyDescent="0.15">
      <c r="A1330" s="134"/>
      <c r="B1330" s="112"/>
      <c r="C1330" s="112"/>
      <c r="D1330" s="112"/>
      <c r="E1330" s="112"/>
      <c r="F1330" s="112"/>
      <c r="G1330" s="112"/>
      <c r="H1330" s="112"/>
      <c r="I1330" s="112"/>
      <c r="J1330" s="249"/>
      <c r="K1330" s="249"/>
      <c r="L1330" s="249"/>
      <c r="M1330" s="249"/>
    </row>
    <row r="1331" spans="1:13" s="63" customFormat="1" ht="12" customHeight="1" x14ac:dyDescent="0.15">
      <c r="A1331" s="134"/>
      <c r="B1331" s="112"/>
      <c r="C1331" s="112"/>
      <c r="D1331" s="112"/>
      <c r="E1331" s="112"/>
      <c r="F1331" s="112"/>
      <c r="G1331" s="112"/>
      <c r="H1331" s="112"/>
      <c r="I1331" s="112"/>
      <c r="J1331" s="249"/>
      <c r="K1331" s="249"/>
      <c r="L1331" s="249"/>
      <c r="M1331" s="249"/>
    </row>
    <row r="1332" spans="1:13" s="63" customFormat="1" ht="12" customHeight="1" x14ac:dyDescent="0.15">
      <c r="A1332" s="134"/>
      <c r="B1332" s="112"/>
      <c r="C1332" s="112"/>
      <c r="D1332" s="112"/>
      <c r="E1332" s="112"/>
      <c r="F1332" s="112"/>
      <c r="G1332" s="112"/>
      <c r="H1332" s="112"/>
      <c r="I1332" s="112"/>
      <c r="J1332" s="249"/>
      <c r="K1332" s="249"/>
      <c r="L1332" s="249"/>
      <c r="M1332" s="249"/>
    </row>
    <row r="1333" spans="1:13" s="63" customFormat="1" ht="12" customHeight="1" x14ac:dyDescent="0.15">
      <c r="A1333" s="134"/>
      <c r="B1333" s="112"/>
      <c r="C1333" s="112"/>
      <c r="D1333" s="112"/>
      <c r="E1333" s="112"/>
      <c r="F1333" s="112"/>
      <c r="G1333" s="112"/>
      <c r="H1333" s="112"/>
      <c r="I1333" s="112"/>
      <c r="J1333" s="249"/>
      <c r="K1333" s="249"/>
      <c r="L1333" s="249"/>
      <c r="M1333" s="249"/>
    </row>
    <row r="1334" spans="1:13" s="63" customFormat="1" ht="12" customHeight="1" x14ac:dyDescent="0.15">
      <c r="A1334" s="134"/>
      <c r="B1334" s="112"/>
      <c r="C1334" s="112"/>
      <c r="D1334" s="112"/>
      <c r="E1334" s="112"/>
      <c r="F1334" s="112"/>
      <c r="G1334" s="112"/>
      <c r="H1334" s="112"/>
      <c r="I1334" s="112"/>
      <c r="J1334" s="249"/>
      <c r="K1334" s="249"/>
      <c r="L1334" s="249"/>
      <c r="M1334" s="249"/>
    </row>
    <row r="1335" spans="1:13" s="63" customFormat="1" ht="12" customHeight="1" x14ac:dyDescent="0.15">
      <c r="A1335" s="134"/>
      <c r="B1335" s="112"/>
      <c r="C1335" s="112"/>
      <c r="D1335" s="112"/>
      <c r="E1335" s="112"/>
      <c r="F1335" s="112"/>
      <c r="G1335" s="112"/>
      <c r="H1335" s="112"/>
      <c r="I1335" s="112"/>
      <c r="J1335" s="249"/>
      <c r="K1335" s="249"/>
      <c r="L1335" s="249"/>
      <c r="M1335" s="249"/>
    </row>
    <row r="1336" spans="1:13" s="63" customFormat="1" ht="12" customHeight="1" x14ac:dyDescent="0.15">
      <c r="A1336" s="134"/>
      <c r="B1336" s="112"/>
      <c r="C1336" s="112"/>
      <c r="D1336" s="112"/>
      <c r="E1336" s="112"/>
      <c r="F1336" s="112"/>
      <c r="G1336" s="112"/>
      <c r="H1336" s="112"/>
      <c r="I1336" s="112"/>
      <c r="J1336" s="249"/>
      <c r="K1336" s="249"/>
      <c r="L1336" s="249"/>
      <c r="M1336" s="249"/>
    </row>
    <row r="1337" spans="1:13" s="63" customFormat="1" ht="12" customHeight="1" x14ac:dyDescent="0.15">
      <c r="A1337" s="134"/>
      <c r="B1337" s="112"/>
      <c r="C1337" s="112"/>
      <c r="D1337" s="112"/>
      <c r="E1337" s="112"/>
      <c r="F1337" s="112"/>
      <c r="G1337" s="112"/>
      <c r="H1337" s="112"/>
      <c r="I1337" s="112"/>
      <c r="J1337" s="249"/>
      <c r="K1337" s="249"/>
      <c r="L1337" s="249"/>
      <c r="M1337" s="249"/>
    </row>
    <row r="1338" spans="1:13" s="63" customFormat="1" ht="12" customHeight="1" x14ac:dyDescent="0.15">
      <c r="A1338" s="134"/>
      <c r="B1338" s="112"/>
      <c r="C1338" s="112"/>
      <c r="D1338" s="112"/>
      <c r="E1338" s="112"/>
      <c r="F1338" s="112"/>
      <c r="G1338" s="112"/>
      <c r="H1338" s="112"/>
      <c r="I1338" s="112"/>
      <c r="J1338" s="249"/>
      <c r="K1338" s="249"/>
      <c r="L1338" s="249"/>
      <c r="M1338" s="249"/>
    </row>
    <row r="1339" spans="1:13" s="63" customFormat="1" ht="12" customHeight="1" x14ac:dyDescent="0.15">
      <c r="A1339" s="134"/>
      <c r="B1339" s="112"/>
      <c r="C1339" s="112"/>
      <c r="D1339" s="112"/>
      <c r="E1339" s="112"/>
      <c r="F1339" s="112"/>
      <c r="G1339" s="112"/>
      <c r="H1339" s="112"/>
      <c r="I1339" s="112"/>
      <c r="J1339" s="249"/>
      <c r="K1339" s="249"/>
      <c r="L1339" s="249"/>
      <c r="M1339" s="249"/>
    </row>
    <row r="1340" spans="1:13" s="63" customFormat="1" ht="12" customHeight="1" x14ac:dyDescent="0.15">
      <c r="A1340" s="134"/>
      <c r="B1340" s="112"/>
      <c r="C1340" s="112"/>
      <c r="D1340" s="112"/>
      <c r="E1340" s="112"/>
      <c r="F1340" s="112"/>
      <c r="G1340" s="112"/>
      <c r="H1340" s="112"/>
      <c r="I1340" s="112"/>
      <c r="J1340" s="249"/>
      <c r="K1340" s="249"/>
      <c r="L1340" s="249"/>
      <c r="M1340" s="249"/>
    </row>
    <row r="1341" spans="1:13" s="63" customFormat="1" ht="12" customHeight="1" x14ac:dyDescent="0.15">
      <c r="A1341" s="134"/>
      <c r="B1341" s="112"/>
      <c r="C1341" s="112"/>
      <c r="D1341" s="112"/>
      <c r="E1341" s="112"/>
      <c r="F1341" s="112"/>
      <c r="G1341" s="112"/>
      <c r="H1341" s="112"/>
      <c r="I1341" s="112"/>
      <c r="J1341" s="249"/>
      <c r="K1341" s="249"/>
      <c r="L1341" s="249"/>
      <c r="M1341" s="249"/>
    </row>
    <row r="1342" spans="1:13" s="63" customFormat="1" ht="12" customHeight="1" x14ac:dyDescent="0.15">
      <c r="A1342" s="134"/>
      <c r="B1342" s="112"/>
      <c r="C1342" s="112"/>
      <c r="D1342" s="112"/>
      <c r="E1342" s="112"/>
      <c r="F1342" s="112"/>
      <c r="G1342" s="112"/>
      <c r="H1342" s="112"/>
      <c r="I1342" s="112"/>
      <c r="J1342" s="249"/>
      <c r="K1342" s="249"/>
      <c r="L1342" s="249"/>
      <c r="M1342" s="249"/>
    </row>
    <row r="1343" spans="1:13" s="63" customFormat="1" ht="12" customHeight="1" x14ac:dyDescent="0.15">
      <c r="A1343" s="134"/>
      <c r="B1343" s="112"/>
      <c r="C1343" s="112"/>
      <c r="D1343" s="112"/>
      <c r="E1343" s="112"/>
      <c r="F1343" s="112"/>
      <c r="G1343" s="112"/>
      <c r="H1343" s="112"/>
      <c r="I1343" s="112"/>
      <c r="J1343" s="249"/>
      <c r="K1343" s="249"/>
      <c r="L1343" s="249"/>
      <c r="M1343" s="249"/>
    </row>
    <row r="1344" spans="1:13" s="63" customFormat="1" ht="12" customHeight="1" x14ac:dyDescent="0.15">
      <c r="A1344" s="134"/>
      <c r="B1344" s="112"/>
      <c r="C1344" s="112"/>
      <c r="D1344" s="112"/>
      <c r="E1344" s="112"/>
      <c r="F1344" s="112"/>
      <c r="G1344" s="112"/>
      <c r="H1344" s="112"/>
      <c r="I1344" s="112"/>
      <c r="J1344" s="249"/>
      <c r="K1344" s="249"/>
      <c r="L1344" s="249"/>
      <c r="M1344" s="249"/>
    </row>
    <row r="1345" spans="1:13" s="63" customFormat="1" ht="12" customHeight="1" x14ac:dyDescent="0.15">
      <c r="A1345" s="134"/>
      <c r="B1345" s="112"/>
      <c r="C1345" s="112"/>
      <c r="D1345" s="112"/>
      <c r="E1345" s="112"/>
      <c r="F1345" s="112"/>
      <c r="G1345" s="112"/>
      <c r="H1345" s="112"/>
      <c r="I1345" s="112"/>
      <c r="J1345" s="249"/>
      <c r="K1345" s="249"/>
      <c r="L1345" s="249"/>
      <c r="M1345" s="249"/>
    </row>
    <row r="1346" spans="1:13" s="63" customFormat="1" ht="12" customHeight="1" x14ac:dyDescent="0.15">
      <c r="A1346" s="134"/>
      <c r="B1346" s="112"/>
      <c r="C1346" s="112"/>
      <c r="D1346" s="112"/>
      <c r="E1346" s="112"/>
      <c r="F1346" s="112"/>
      <c r="G1346" s="112"/>
      <c r="H1346" s="112"/>
      <c r="I1346" s="112"/>
      <c r="J1346" s="249"/>
      <c r="K1346" s="249"/>
      <c r="L1346" s="249"/>
      <c r="M1346" s="249"/>
    </row>
    <row r="1347" spans="1:13" s="63" customFormat="1" ht="12" customHeight="1" x14ac:dyDescent="0.15">
      <c r="A1347" s="134"/>
      <c r="B1347" s="112"/>
      <c r="C1347" s="112"/>
      <c r="D1347" s="112"/>
      <c r="E1347" s="112"/>
      <c r="F1347" s="112"/>
      <c r="G1347" s="112"/>
      <c r="H1347" s="112"/>
      <c r="I1347" s="112"/>
      <c r="J1347" s="249"/>
      <c r="K1347" s="249"/>
      <c r="L1347" s="249"/>
      <c r="M1347" s="249"/>
    </row>
    <row r="1348" spans="1:13" s="63" customFormat="1" ht="12" customHeight="1" x14ac:dyDescent="0.15">
      <c r="A1348" s="134"/>
      <c r="B1348" s="112"/>
      <c r="C1348" s="112"/>
      <c r="D1348" s="112"/>
      <c r="E1348" s="112"/>
      <c r="F1348" s="112"/>
      <c r="G1348" s="112"/>
      <c r="H1348" s="112"/>
      <c r="I1348" s="112"/>
      <c r="J1348" s="249"/>
      <c r="K1348" s="249"/>
      <c r="L1348" s="249"/>
      <c r="M1348" s="249"/>
    </row>
    <row r="1349" spans="1:13" s="63" customFormat="1" ht="12" customHeight="1" x14ac:dyDescent="0.15">
      <c r="A1349" s="134"/>
      <c r="B1349" s="112"/>
      <c r="C1349" s="112"/>
      <c r="D1349" s="112"/>
      <c r="E1349" s="112"/>
      <c r="F1349" s="112"/>
      <c r="G1349" s="112"/>
      <c r="H1349" s="112"/>
      <c r="I1349" s="112"/>
      <c r="J1349" s="249"/>
      <c r="K1349" s="249"/>
      <c r="L1349" s="249"/>
      <c r="M1349" s="249"/>
    </row>
    <row r="1350" spans="1:13" s="63" customFormat="1" ht="12" customHeight="1" x14ac:dyDescent="0.15">
      <c r="A1350" s="134"/>
      <c r="B1350" s="112"/>
      <c r="C1350" s="112"/>
      <c r="D1350" s="112"/>
      <c r="E1350" s="112"/>
      <c r="F1350" s="112"/>
      <c r="G1350" s="112"/>
      <c r="H1350" s="112"/>
      <c r="I1350" s="112"/>
      <c r="J1350" s="249"/>
      <c r="K1350" s="249"/>
      <c r="L1350" s="249"/>
      <c r="M1350" s="249"/>
    </row>
    <row r="1351" spans="1:13" s="63" customFormat="1" ht="12" customHeight="1" x14ac:dyDescent="0.15">
      <c r="A1351" s="134"/>
      <c r="B1351" s="112"/>
      <c r="C1351" s="112"/>
      <c r="D1351" s="112"/>
      <c r="E1351" s="112"/>
      <c r="F1351" s="112"/>
      <c r="G1351" s="112"/>
      <c r="H1351" s="112"/>
      <c r="I1351" s="112"/>
      <c r="J1351" s="249"/>
      <c r="K1351" s="249"/>
      <c r="L1351" s="249"/>
      <c r="M1351" s="249"/>
    </row>
    <row r="1352" spans="1:13" s="63" customFormat="1" ht="12" customHeight="1" x14ac:dyDescent="0.15">
      <c r="A1352" s="134"/>
      <c r="B1352" s="112"/>
      <c r="C1352" s="112"/>
      <c r="D1352" s="112"/>
      <c r="E1352" s="112"/>
      <c r="F1352" s="112"/>
      <c r="G1352" s="112"/>
      <c r="H1352" s="112"/>
      <c r="I1352" s="112"/>
      <c r="J1352" s="249"/>
      <c r="K1352" s="249"/>
      <c r="L1352" s="249"/>
      <c r="M1352" s="249"/>
    </row>
    <row r="1353" spans="1:13" s="63" customFormat="1" ht="12" customHeight="1" x14ac:dyDescent="0.15">
      <c r="A1353" s="134"/>
      <c r="B1353" s="112"/>
      <c r="C1353" s="112"/>
      <c r="D1353" s="112"/>
      <c r="E1353" s="112"/>
      <c r="F1353" s="112"/>
      <c r="G1353" s="112"/>
      <c r="H1353" s="112"/>
      <c r="I1353" s="112"/>
      <c r="J1353" s="249"/>
      <c r="K1353" s="249"/>
      <c r="L1353" s="249"/>
      <c r="M1353" s="249"/>
    </row>
    <row r="1354" spans="1:13" s="63" customFormat="1" ht="12" customHeight="1" x14ac:dyDescent="0.15">
      <c r="A1354" s="134"/>
      <c r="B1354" s="112"/>
      <c r="C1354" s="112"/>
      <c r="D1354" s="112"/>
      <c r="E1354" s="112"/>
      <c r="F1354" s="112"/>
      <c r="G1354" s="112"/>
      <c r="H1354" s="112"/>
      <c r="I1354" s="112"/>
      <c r="J1354" s="249"/>
      <c r="K1354" s="249"/>
      <c r="L1354" s="249"/>
      <c r="M1354" s="249"/>
    </row>
    <row r="1355" spans="1:13" s="63" customFormat="1" ht="12" customHeight="1" x14ac:dyDescent="0.15">
      <c r="A1355" s="134"/>
      <c r="B1355" s="112"/>
      <c r="C1355" s="112"/>
      <c r="D1355" s="112"/>
      <c r="E1355" s="112"/>
      <c r="F1355" s="112"/>
      <c r="G1355" s="112"/>
      <c r="H1355" s="112"/>
      <c r="I1355" s="112"/>
      <c r="J1355" s="249"/>
      <c r="K1355" s="249"/>
      <c r="L1355" s="249"/>
      <c r="M1355" s="249"/>
    </row>
    <row r="1356" spans="1:13" s="63" customFormat="1" ht="12" customHeight="1" x14ac:dyDescent="0.15">
      <c r="A1356" s="134"/>
      <c r="B1356" s="112"/>
      <c r="C1356" s="112"/>
      <c r="D1356" s="112"/>
      <c r="E1356" s="112"/>
      <c r="F1356" s="112"/>
      <c r="G1356" s="112"/>
      <c r="H1356" s="112"/>
      <c r="I1356" s="112"/>
      <c r="J1356" s="249"/>
      <c r="K1356" s="249"/>
      <c r="L1356" s="249"/>
      <c r="M1356" s="249"/>
    </row>
    <row r="1357" spans="1:13" s="63" customFormat="1" ht="12" customHeight="1" x14ac:dyDescent="0.15">
      <c r="A1357" s="134"/>
      <c r="B1357" s="112"/>
      <c r="C1357" s="112"/>
      <c r="D1357" s="112"/>
      <c r="E1357" s="112"/>
      <c r="F1357" s="112"/>
      <c r="G1357" s="112"/>
      <c r="H1357" s="112"/>
      <c r="I1357" s="112"/>
      <c r="J1357" s="249"/>
      <c r="K1357" s="249"/>
      <c r="L1357" s="249"/>
      <c r="M1357" s="249"/>
    </row>
    <row r="1358" spans="1:13" s="63" customFormat="1" ht="12" customHeight="1" x14ac:dyDescent="0.15">
      <c r="A1358" s="134"/>
      <c r="B1358" s="112"/>
      <c r="C1358" s="112"/>
      <c r="D1358" s="112"/>
      <c r="E1358" s="112"/>
      <c r="F1358" s="112"/>
      <c r="G1358" s="112"/>
      <c r="H1358" s="112"/>
      <c r="I1358" s="112"/>
      <c r="J1358" s="249"/>
      <c r="K1358" s="249"/>
      <c r="L1358" s="249"/>
      <c r="M1358" s="249"/>
    </row>
    <row r="1359" spans="1:13" s="63" customFormat="1" ht="12" customHeight="1" x14ac:dyDescent="0.15">
      <c r="A1359" s="134"/>
      <c r="B1359" s="112"/>
      <c r="C1359" s="112"/>
      <c r="D1359" s="112"/>
      <c r="E1359" s="112"/>
      <c r="F1359" s="112"/>
      <c r="G1359" s="112"/>
      <c r="H1359" s="112"/>
      <c r="I1359" s="112"/>
      <c r="J1359" s="249"/>
      <c r="K1359" s="249"/>
      <c r="L1359" s="249"/>
      <c r="M1359" s="249"/>
    </row>
    <row r="1360" spans="1:13" s="63" customFormat="1" ht="12" customHeight="1" x14ac:dyDescent="0.15">
      <c r="A1360" s="134"/>
      <c r="B1360" s="112"/>
      <c r="C1360" s="112"/>
      <c r="D1360" s="112"/>
      <c r="E1360" s="112"/>
      <c r="F1360" s="112"/>
      <c r="G1360" s="112"/>
      <c r="H1360" s="112"/>
      <c r="I1360" s="112"/>
      <c r="J1360" s="249"/>
      <c r="K1360" s="249"/>
      <c r="L1360" s="249"/>
      <c r="M1360" s="249"/>
    </row>
    <row r="1361" spans="1:13" s="63" customFormat="1" ht="12" customHeight="1" x14ac:dyDescent="0.15">
      <c r="A1361" s="134"/>
      <c r="B1361" s="112"/>
      <c r="C1361" s="112"/>
      <c r="D1361" s="112"/>
      <c r="E1361" s="112"/>
      <c r="F1361" s="112"/>
      <c r="G1361" s="112"/>
      <c r="H1361" s="112"/>
      <c r="I1361" s="112"/>
      <c r="J1361" s="249"/>
      <c r="K1361" s="249"/>
      <c r="L1361" s="249"/>
      <c r="M1361" s="249"/>
    </row>
    <row r="1362" spans="1:13" s="63" customFormat="1" ht="12" customHeight="1" x14ac:dyDescent="0.15">
      <c r="A1362" s="134"/>
      <c r="B1362" s="112"/>
      <c r="C1362" s="112"/>
      <c r="D1362" s="112"/>
      <c r="E1362" s="112"/>
      <c r="F1362" s="112"/>
      <c r="G1362" s="112"/>
      <c r="H1362" s="112"/>
      <c r="I1362" s="112"/>
      <c r="J1362" s="249"/>
      <c r="K1362" s="249"/>
      <c r="L1362" s="249"/>
      <c r="M1362" s="249"/>
    </row>
    <row r="1363" spans="1:13" s="63" customFormat="1" ht="12" customHeight="1" x14ac:dyDescent="0.15">
      <c r="A1363" s="134"/>
      <c r="B1363" s="112"/>
      <c r="C1363" s="112"/>
      <c r="D1363" s="112"/>
      <c r="E1363" s="112"/>
      <c r="F1363" s="112"/>
      <c r="G1363" s="112"/>
      <c r="H1363" s="112"/>
      <c r="I1363" s="112"/>
      <c r="J1363" s="249"/>
      <c r="K1363" s="249"/>
      <c r="L1363" s="249"/>
      <c r="M1363" s="249"/>
    </row>
    <row r="1364" spans="1:13" s="63" customFormat="1" ht="12" customHeight="1" x14ac:dyDescent="0.15">
      <c r="A1364" s="134"/>
      <c r="B1364" s="112"/>
      <c r="C1364" s="112"/>
      <c r="D1364" s="112"/>
      <c r="E1364" s="112"/>
      <c r="F1364" s="112"/>
      <c r="G1364" s="112"/>
      <c r="H1364" s="112"/>
      <c r="I1364" s="112"/>
      <c r="J1364" s="249"/>
      <c r="K1364" s="249"/>
      <c r="L1364" s="249"/>
      <c r="M1364" s="249"/>
    </row>
    <row r="1365" spans="1:13" s="63" customFormat="1" ht="12" customHeight="1" x14ac:dyDescent="0.15">
      <c r="A1365" s="134"/>
      <c r="B1365" s="112"/>
      <c r="C1365" s="112"/>
      <c r="D1365" s="112"/>
      <c r="E1365" s="112"/>
      <c r="F1365" s="112"/>
      <c r="G1365" s="112"/>
      <c r="H1365" s="112"/>
      <c r="I1365" s="112"/>
      <c r="J1365" s="249"/>
      <c r="K1365" s="249"/>
      <c r="L1365" s="249"/>
      <c r="M1365" s="249"/>
    </row>
    <row r="1366" spans="1:13" s="63" customFormat="1" ht="12" customHeight="1" x14ac:dyDescent="0.15">
      <c r="A1366" s="134"/>
      <c r="B1366" s="112"/>
      <c r="C1366" s="112"/>
      <c r="D1366" s="112"/>
      <c r="E1366" s="112"/>
      <c r="F1366" s="112"/>
      <c r="G1366" s="112"/>
      <c r="H1366" s="112"/>
      <c r="I1366" s="112"/>
      <c r="J1366" s="249"/>
      <c r="K1366" s="249"/>
      <c r="L1366" s="249"/>
      <c r="M1366" s="249"/>
    </row>
    <row r="1367" spans="1:13" s="63" customFormat="1" ht="12" customHeight="1" x14ac:dyDescent="0.15">
      <c r="A1367" s="134"/>
      <c r="B1367" s="112"/>
      <c r="C1367" s="112"/>
      <c r="D1367" s="112"/>
      <c r="E1367" s="112"/>
      <c r="F1367" s="112"/>
      <c r="G1367" s="112"/>
      <c r="H1367" s="112"/>
      <c r="I1367" s="112"/>
      <c r="J1367" s="249"/>
      <c r="K1367" s="249"/>
      <c r="L1367" s="249"/>
      <c r="M1367" s="249"/>
    </row>
    <row r="1368" spans="1:13" s="63" customFormat="1" ht="12" customHeight="1" x14ac:dyDescent="0.15">
      <c r="A1368" s="134"/>
      <c r="B1368" s="112"/>
      <c r="C1368" s="112"/>
      <c r="D1368" s="112"/>
      <c r="E1368" s="112"/>
      <c r="F1368" s="112"/>
      <c r="G1368" s="112"/>
      <c r="H1368" s="112"/>
      <c r="I1368" s="112"/>
      <c r="J1368" s="249"/>
      <c r="K1368" s="249"/>
      <c r="L1368" s="249"/>
      <c r="M1368" s="249"/>
    </row>
    <row r="1369" spans="1:13" s="63" customFormat="1" ht="12" customHeight="1" x14ac:dyDescent="0.15">
      <c r="A1369" s="134"/>
      <c r="B1369" s="112"/>
      <c r="C1369" s="112"/>
      <c r="D1369" s="112"/>
      <c r="E1369" s="112"/>
      <c r="F1369" s="112"/>
      <c r="G1369" s="112"/>
      <c r="H1369" s="112"/>
      <c r="I1369" s="112"/>
      <c r="J1369" s="249"/>
      <c r="K1369" s="249"/>
      <c r="L1369" s="249"/>
      <c r="M1369" s="249"/>
    </row>
    <row r="1370" spans="1:13" s="63" customFormat="1" ht="12" customHeight="1" x14ac:dyDescent="0.15">
      <c r="A1370" s="134"/>
      <c r="B1370" s="112"/>
      <c r="C1370" s="112"/>
      <c r="D1370" s="112"/>
      <c r="E1370" s="112"/>
      <c r="F1370" s="112"/>
      <c r="G1370" s="112"/>
      <c r="H1370" s="112"/>
      <c r="I1370" s="112"/>
      <c r="J1370" s="249"/>
      <c r="K1370" s="249"/>
      <c r="L1370" s="249"/>
      <c r="M1370" s="249"/>
    </row>
    <row r="1371" spans="1:13" s="63" customFormat="1" ht="12" customHeight="1" x14ac:dyDescent="0.15">
      <c r="A1371" s="134"/>
      <c r="B1371" s="112"/>
      <c r="C1371" s="112"/>
      <c r="D1371" s="112"/>
      <c r="E1371" s="112"/>
      <c r="F1371" s="112"/>
      <c r="G1371" s="112"/>
      <c r="H1371" s="112"/>
      <c r="I1371" s="112"/>
      <c r="J1371" s="249"/>
      <c r="K1371" s="249"/>
      <c r="L1371" s="249"/>
      <c r="M1371" s="249"/>
    </row>
    <row r="1372" spans="1:13" s="63" customFormat="1" ht="12" customHeight="1" x14ac:dyDescent="0.15">
      <c r="A1372" s="134"/>
      <c r="B1372" s="112"/>
      <c r="C1372" s="112"/>
      <c r="D1372" s="112"/>
      <c r="E1372" s="112"/>
      <c r="F1372" s="112"/>
      <c r="G1372" s="112"/>
      <c r="H1372" s="112"/>
      <c r="I1372" s="112"/>
      <c r="J1372" s="249"/>
      <c r="K1372" s="249"/>
      <c r="L1372" s="249"/>
      <c r="M1372" s="249"/>
    </row>
    <row r="1373" spans="1:13" s="63" customFormat="1" ht="12" customHeight="1" x14ac:dyDescent="0.15">
      <c r="A1373" s="134"/>
      <c r="B1373" s="112"/>
      <c r="C1373" s="112"/>
      <c r="D1373" s="112"/>
      <c r="E1373" s="112"/>
      <c r="F1373" s="112"/>
      <c r="G1373" s="112"/>
      <c r="H1373" s="112"/>
      <c r="I1373" s="112"/>
      <c r="J1373" s="249"/>
      <c r="K1373" s="249"/>
      <c r="L1373" s="249"/>
      <c r="M1373" s="249"/>
    </row>
    <row r="1374" spans="1:13" s="63" customFormat="1" ht="12" customHeight="1" x14ac:dyDescent="0.15">
      <c r="A1374" s="134"/>
      <c r="B1374" s="112"/>
      <c r="C1374" s="112"/>
      <c r="D1374" s="112"/>
      <c r="E1374" s="112"/>
      <c r="F1374" s="112"/>
      <c r="G1374" s="112"/>
      <c r="H1374" s="112"/>
      <c r="I1374" s="112"/>
      <c r="J1374" s="249"/>
      <c r="K1374" s="249"/>
      <c r="L1374" s="249"/>
      <c r="M1374" s="249"/>
    </row>
    <row r="1375" spans="1:13" s="63" customFormat="1" ht="12" customHeight="1" x14ac:dyDescent="0.15">
      <c r="A1375" s="134"/>
      <c r="B1375" s="112"/>
      <c r="C1375" s="112"/>
      <c r="D1375" s="112"/>
      <c r="E1375" s="112"/>
      <c r="F1375" s="112"/>
      <c r="G1375" s="112"/>
      <c r="H1375" s="112"/>
      <c r="I1375" s="112"/>
      <c r="J1375" s="249"/>
      <c r="K1375" s="249"/>
      <c r="L1375" s="249"/>
      <c r="M1375" s="249"/>
    </row>
    <row r="1376" spans="1:13" s="63" customFormat="1" ht="12" customHeight="1" x14ac:dyDescent="0.15">
      <c r="A1376" s="134"/>
      <c r="B1376" s="112"/>
      <c r="C1376" s="112"/>
      <c r="D1376" s="112"/>
      <c r="E1376" s="112"/>
      <c r="F1376" s="112"/>
      <c r="G1376" s="112"/>
      <c r="H1376" s="112"/>
      <c r="I1376" s="112"/>
      <c r="J1376" s="249"/>
      <c r="K1376" s="249"/>
      <c r="L1376" s="249"/>
      <c r="M1376" s="249"/>
    </row>
    <row r="1377" spans="1:13" s="63" customFormat="1" ht="12" customHeight="1" x14ac:dyDescent="0.15">
      <c r="A1377" s="134"/>
      <c r="B1377" s="112"/>
      <c r="C1377" s="112"/>
      <c r="D1377" s="112"/>
      <c r="E1377" s="112"/>
      <c r="F1377" s="112"/>
      <c r="G1377" s="112"/>
      <c r="H1377" s="112"/>
      <c r="I1377" s="112"/>
      <c r="J1377" s="249"/>
      <c r="K1377" s="249"/>
      <c r="L1377" s="249"/>
      <c r="M1377" s="249"/>
    </row>
    <row r="1378" spans="1:13" s="63" customFormat="1" ht="12" customHeight="1" x14ac:dyDescent="0.15">
      <c r="A1378" s="134"/>
      <c r="B1378" s="112"/>
      <c r="C1378" s="112"/>
      <c r="D1378" s="112"/>
      <c r="E1378" s="112"/>
      <c r="F1378" s="112"/>
      <c r="G1378" s="112"/>
      <c r="H1378" s="112"/>
      <c r="I1378" s="112"/>
      <c r="J1378" s="249"/>
      <c r="K1378" s="249"/>
      <c r="L1378" s="249"/>
      <c r="M1378" s="249"/>
    </row>
    <row r="1379" spans="1:13" s="63" customFormat="1" ht="12" customHeight="1" x14ac:dyDescent="0.15">
      <c r="A1379" s="134"/>
      <c r="B1379" s="112"/>
      <c r="C1379" s="112"/>
      <c r="D1379" s="112"/>
      <c r="E1379" s="112"/>
      <c r="F1379" s="112"/>
      <c r="G1379" s="112"/>
      <c r="H1379" s="112"/>
      <c r="I1379" s="112"/>
      <c r="J1379" s="249"/>
      <c r="K1379" s="249"/>
      <c r="L1379" s="249"/>
      <c r="M1379" s="249"/>
    </row>
    <row r="1380" spans="1:13" s="63" customFormat="1" ht="12" customHeight="1" x14ac:dyDescent="0.15">
      <c r="A1380" s="134"/>
      <c r="B1380" s="112"/>
      <c r="C1380" s="112"/>
      <c r="D1380" s="112"/>
      <c r="E1380" s="112"/>
      <c r="F1380" s="112"/>
      <c r="G1380" s="112"/>
      <c r="H1380" s="112"/>
      <c r="I1380" s="112"/>
      <c r="J1380" s="249"/>
      <c r="K1380" s="249"/>
      <c r="L1380" s="249"/>
      <c r="M1380" s="249"/>
    </row>
    <row r="1381" spans="1:13" s="63" customFormat="1" ht="12" customHeight="1" x14ac:dyDescent="0.15">
      <c r="A1381" s="134"/>
      <c r="B1381" s="112"/>
      <c r="C1381" s="112"/>
      <c r="D1381" s="112"/>
      <c r="E1381" s="112"/>
      <c r="F1381" s="112"/>
      <c r="G1381" s="112"/>
      <c r="H1381" s="112"/>
      <c r="I1381" s="112"/>
      <c r="J1381" s="249"/>
      <c r="K1381" s="249"/>
      <c r="L1381" s="249"/>
      <c r="M1381" s="249"/>
    </row>
    <row r="1382" spans="1:13" s="63" customFormat="1" ht="12" customHeight="1" x14ac:dyDescent="0.15">
      <c r="A1382" s="134"/>
      <c r="B1382" s="112"/>
      <c r="C1382" s="112"/>
      <c r="D1382" s="112"/>
      <c r="E1382" s="112"/>
      <c r="F1382" s="112"/>
      <c r="G1382" s="112"/>
      <c r="H1382" s="112"/>
      <c r="I1382" s="112"/>
      <c r="J1382" s="249"/>
      <c r="K1382" s="249"/>
      <c r="L1382" s="249"/>
      <c r="M1382" s="249"/>
    </row>
    <row r="1383" spans="1:13" s="63" customFormat="1" ht="12" customHeight="1" x14ac:dyDescent="0.15">
      <c r="A1383" s="134"/>
      <c r="B1383" s="112"/>
      <c r="C1383" s="112"/>
      <c r="D1383" s="112"/>
      <c r="E1383" s="112"/>
      <c r="F1383" s="112"/>
      <c r="G1383" s="112"/>
      <c r="H1383" s="112"/>
      <c r="I1383" s="112"/>
      <c r="J1383" s="249"/>
      <c r="K1383" s="249"/>
      <c r="L1383" s="249"/>
      <c r="M1383" s="249"/>
    </row>
    <row r="1384" spans="1:13" s="63" customFormat="1" ht="12" customHeight="1" x14ac:dyDescent="0.15">
      <c r="A1384" s="134"/>
      <c r="B1384" s="112"/>
      <c r="C1384" s="112"/>
      <c r="D1384" s="112"/>
      <c r="E1384" s="112"/>
      <c r="F1384" s="112"/>
      <c r="G1384" s="112"/>
      <c r="H1384" s="112"/>
      <c r="I1384" s="112"/>
      <c r="J1384" s="249"/>
      <c r="K1384" s="249"/>
      <c r="L1384" s="249"/>
      <c r="M1384" s="249"/>
    </row>
    <row r="1385" spans="1:13" s="63" customFormat="1" ht="12" customHeight="1" x14ac:dyDescent="0.15">
      <c r="A1385" s="134"/>
      <c r="B1385" s="112"/>
      <c r="C1385" s="112"/>
      <c r="D1385" s="112"/>
      <c r="E1385" s="112"/>
      <c r="F1385" s="112"/>
      <c r="G1385" s="112"/>
      <c r="H1385" s="112"/>
      <c r="I1385" s="112"/>
      <c r="J1385" s="249"/>
      <c r="K1385" s="249"/>
      <c r="L1385" s="249"/>
      <c r="M1385" s="249"/>
    </row>
    <row r="1386" spans="1:13" s="63" customFormat="1" ht="12" customHeight="1" x14ac:dyDescent="0.15">
      <c r="A1386" s="134"/>
      <c r="B1386" s="112"/>
      <c r="C1386" s="112"/>
      <c r="D1386" s="112"/>
      <c r="E1386" s="112"/>
      <c r="F1386" s="112"/>
      <c r="G1386" s="112"/>
      <c r="H1386" s="112"/>
      <c r="I1386" s="112"/>
      <c r="J1386" s="249"/>
      <c r="K1386" s="249"/>
      <c r="L1386" s="249"/>
      <c r="M1386" s="249"/>
    </row>
    <row r="1387" spans="1:13" s="63" customFormat="1" ht="12" customHeight="1" x14ac:dyDescent="0.15">
      <c r="A1387" s="134"/>
      <c r="B1387" s="112"/>
      <c r="C1387" s="112"/>
      <c r="D1387" s="112"/>
      <c r="E1387" s="112"/>
      <c r="F1387" s="112"/>
      <c r="G1387" s="112"/>
      <c r="H1387" s="112"/>
      <c r="I1387" s="112"/>
      <c r="J1387" s="249"/>
      <c r="K1387" s="249"/>
      <c r="L1387" s="249"/>
      <c r="M1387" s="249"/>
    </row>
    <row r="1388" spans="1:13" s="63" customFormat="1" ht="12" customHeight="1" x14ac:dyDescent="0.15">
      <c r="A1388" s="134"/>
      <c r="B1388" s="112"/>
      <c r="C1388" s="112"/>
      <c r="D1388" s="112"/>
      <c r="E1388" s="112"/>
      <c r="F1388" s="112"/>
      <c r="G1388" s="112"/>
      <c r="H1388" s="112"/>
      <c r="I1388" s="112"/>
      <c r="J1388" s="249"/>
      <c r="K1388" s="249"/>
      <c r="L1388" s="249"/>
      <c r="M1388" s="249"/>
    </row>
    <row r="1389" spans="1:13" s="63" customFormat="1" ht="12" customHeight="1" x14ac:dyDescent="0.15">
      <c r="A1389" s="134"/>
      <c r="B1389" s="112"/>
      <c r="C1389" s="112"/>
      <c r="D1389" s="112"/>
      <c r="E1389" s="112"/>
      <c r="F1389" s="112"/>
      <c r="G1389" s="112"/>
      <c r="H1389" s="112"/>
      <c r="I1389" s="112"/>
      <c r="J1389" s="249"/>
      <c r="K1389" s="249"/>
      <c r="L1389" s="249"/>
      <c r="M1389" s="249"/>
    </row>
    <row r="1390" spans="1:13" s="63" customFormat="1" ht="12" customHeight="1" x14ac:dyDescent="0.15">
      <c r="A1390" s="134"/>
      <c r="B1390" s="112"/>
      <c r="C1390" s="112"/>
      <c r="D1390" s="112"/>
      <c r="E1390" s="112"/>
      <c r="F1390" s="112"/>
      <c r="G1390" s="112"/>
      <c r="H1390" s="112"/>
      <c r="I1390" s="112"/>
      <c r="J1390" s="249"/>
      <c r="K1390" s="249"/>
      <c r="L1390" s="249"/>
      <c r="M1390" s="249"/>
    </row>
    <row r="1391" spans="1:13" s="63" customFormat="1" ht="12" customHeight="1" x14ac:dyDescent="0.15">
      <c r="A1391" s="134"/>
      <c r="B1391" s="112"/>
      <c r="C1391" s="112"/>
      <c r="D1391" s="112"/>
      <c r="E1391" s="112"/>
      <c r="F1391" s="112"/>
      <c r="G1391" s="112"/>
      <c r="H1391" s="112"/>
      <c r="I1391" s="112"/>
      <c r="J1391" s="249"/>
      <c r="K1391" s="249"/>
      <c r="L1391" s="249"/>
      <c r="M1391" s="249"/>
    </row>
    <row r="1392" spans="1:13" s="63" customFormat="1" ht="12" customHeight="1" x14ac:dyDescent="0.15">
      <c r="A1392" s="134"/>
      <c r="B1392" s="112"/>
      <c r="C1392" s="112"/>
      <c r="D1392" s="112"/>
      <c r="E1392" s="112"/>
      <c r="F1392" s="112"/>
      <c r="G1392" s="112"/>
      <c r="H1392" s="112"/>
      <c r="I1392" s="112"/>
      <c r="J1392" s="249"/>
      <c r="K1392" s="249"/>
      <c r="L1392" s="249"/>
      <c r="M1392" s="249"/>
    </row>
    <row r="1393" spans="1:13" s="63" customFormat="1" ht="12" customHeight="1" x14ac:dyDescent="0.15">
      <c r="A1393" s="134"/>
      <c r="B1393" s="112"/>
      <c r="C1393" s="112"/>
      <c r="D1393" s="112"/>
      <c r="E1393" s="112"/>
      <c r="F1393" s="112"/>
      <c r="G1393" s="112"/>
      <c r="H1393" s="112"/>
      <c r="I1393" s="112"/>
      <c r="J1393" s="249"/>
      <c r="K1393" s="249"/>
      <c r="L1393" s="249"/>
      <c r="M1393" s="249"/>
    </row>
    <row r="1394" spans="1:13" s="63" customFormat="1" ht="12" customHeight="1" x14ac:dyDescent="0.15">
      <c r="A1394" s="134"/>
      <c r="B1394" s="112"/>
      <c r="C1394" s="112"/>
      <c r="D1394" s="112"/>
      <c r="E1394" s="112"/>
      <c r="F1394" s="112"/>
      <c r="G1394" s="112"/>
      <c r="H1394" s="112"/>
      <c r="I1394" s="112"/>
      <c r="J1394" s="112"/>
      <c r="K1394" s="112"/>
      <c r="L1394" s="112"/>
      <c r="M1394" s="112"/>
    </row>
    <row r="1395" spans="1:13" s="63" customFormat="1" ht="12" customHeight="1" x14ac:dyDescent="0.15">
      <c r="A1395" s="134"/>
      <c r="B1395" s="112"/>
      <c r="C1395" s="112"/>
      <c r="D1395" s="112"/>
      <c r="E1395" s="112"/>
      <c r="F1395" s="112"/>
      <c r="G1395" s="112"/>
      <c r="H1395" s="112"/>
      <c r="I1395" s="112"/>
      <c r="J1395" s="112"/>
      <c r="K1395" s="112"/>
      <c r="L1395" s="112"/>
      <c r="M1395" s="112"/>
    </row>
    <row r="1396" spans="1:13" s="63" customFormat="1" ht="12" customHeight="1" x14ac:dyDescent="0.15">
      <c r="A1396" s="134"/>
      <c r="B1396" s="112"/>
      <c r="C1396" s="112"/>
      <c r="D1396" s="112"/>
      <c r="E1396" s="112"/>
      <c r="F1396" s="112"/>
      <c r="G1396" s="112"/>
      <c r="H1396" s="112"/>
      <c r="I1396" s="112"/>
      <c r="J1396" s="112"/>
      <c r="K1396" s="112"/>
      <c r="L1396" s="112"/>
      <c r="M1396" s="112"/>
    </row>
    <row r="1397" spans="1:13" s="63" customFormat="1" ht="12" customHeight="1" x14ac:dyDescent="0.15">
      <c r="A1397" s="134"/>
      <c r="B1397" s="112"/>
      <c r="C1397" s="112"/>
      <c r="D1397" s="112"/>
      <c r="E1397" s="112"/>
      <c r="F1397" s="112"/>
      <c r="G1397" s="112"/>
      <c r="H1397" s="112"/>
      <c r="I1397" s="112"/>
      <c r="J1397" s="112"/>
      <c r="K1397" s="112"/>
      <c r="L1397" s="112"/>
      <c r="M1397" s="112"/>
    </row>
    <row r="1398" spans="1:13" s="63" customFormat="1" ht="12" customHeight="1" x14ac:dyDescent="0.15">
      <c r="A1398" s="134"/>
      <c r="B1398" s="112"/>
      <c r="C1398" s="112"/>
      <c r="D1398" s="112"/>
      <c r="E1398" s="112"/>
      <c r="F1398" s="112"/>
      <c r="G1398" s="112"/>
      <c r="H1398" s="112"/>
      <c r="I1398" s="112"/>
      <c r="J1398" s="112"/>
      <c r="K1398" s="112"/>
      <c r="L1398" s="112"/>
      <c r="M1398" s="112"/>
    </row>
    <row r="1399" spans="1:13" s="63" customFormat="1" ht="12" customHeight="1" x14ac:dyDescent="0.15">
      <c r="A1399" s="134"/>
      <c r="B1399" s="112"/>
      <c r="C1399" s="112"/>
      <c r="D1399" s="112"/>
      <c r="E1399" s="112"/>
      <c r="F1399" s="112"/>
      <c r="G1399" s="112"/>
      <c r="H1399" s="112"/>
      <c r="I1399" s="112"/>
      <c r="J1399" s="112"/>
      <c r="K1399" s="112"/>
      <c r="L1399" s="112"/>
      <c r="M1399" s="112"/>
    </row>
    <row r="1400" spans="1:13" s="63" customFormat="1" ht="12" customHeight="1" x14ac:dyDescent="0.15">
      <c r="A1400" s="134"/>
      <c r="B1400" s="112"/>
      <c r="C1400" s="112"/>
      <c r="D1400" s="112"/>
      <c r="E1400" s="112"/>
      <c r="F1400" s="112"/>
      <c r="G1400" s="112"/>
      <c r="H1400" s="112"/>
      <c r="I1400" s="112"/>
      <c r="J1400" s="112"/>
      <c r="K1400" s="112"/>
      <c r="L1400" s="112"/>
      <c r="M1400" s="112"/>
    </row>
    <row r="1401" spans="1:13" s="63" customFormat="1" ht="12" customHeight="1" x14ac:dyDescent="0.15">
      <c r="A1401" s="134"/>
      <c r="B1401" s="112"/>
      <c r="C1401" s="112"/>
      <c r="D1401" s="112"/>
      <c r="E1401" s="112"/>
      <c r="F1401" s="112"/>
      <c r="G1401" s="112"/>
      <c r="H1401" s="112"/>
      <c r="I1401" s="112"/>
      <c r="J1401" s="112"/>
      <c r="K1401" s="112"/>
      <c r="L1401" s="112"/>
      <c r="M1401" s="112"/>
    </row>
    <row r="1402" spans="1:13" s="63" customFormat="1" ht="12" customHeight="1" x14ac:dyDescent="0.15">
      <c r="A1402" s="134"/>
      <c r="B1402" s="112"/>
      <c r="C1402" s="112"/>
      <c r="D1402" s="112"/>
      <c r="E1402" s="112"/>
      <c r="F1402" s="112"/>
      <c r="G1402" s="112"/>
      <c r="H1402" s="112"/>
      <c r="I1402" s="112"/>
      <c r="J1402" s="112"/>
      <c r="K1402" s="112"/>
      <c r="L1402" s="112"/>
      <c r="M1402" s="112"/>
    </row>
    <row r="1403" spans="1:13" s="63" customFormat="1" ht="12" customHeight="1" x14ac:dyDescent="0.15">
      <c r="A1403" s="134"/>
      <c r="B1403" s="112"/>
      <c r="C1403" s="112"/>
      <c r="D1403" s="112"/>
      <c r="E1403" s="112"/>
      <c r="F1403" s="112"/>
      <c r="G1403" s="112"/>
      <c r="H1403" s="112"/>
      <c r="I1403" s="112"/>
      <c r="J1403" s="112"/>
      <c r="K1403" s="112"/>
      <c r="L1403" s="112"/>
      <c r="M1403" s="112"/>
    </row>
    <row r="1404" spans="1:13" s="63" customFormat="1" ht="12" customHeight="1" x14ac:dyDescent="0.15">
      <c r="A1404" s="134"/>
      <c r="B1404" s="112"/>
      <c r="C1404" s="112"/>
      <c r="D1404" s="112"/>
      <c r="E1404" s="112"/>
      <c r="F1404" s="112"/>
      <c r="G1404" s="112"/>
      <c r="H1404" s="112"/>
      <c r="I1404" s="112"/>
      <c r="J1404" s="112"/>
      <c r="K1404" s="112"/>
      <c r="L1404" s="112"/>
      <c r="M1404" s="112"/>
    </row>
    <row r="1405" spans="1:13" s="63" customFormat="1" ht="12" customHeight="1" x14ac:dyDescent="0.15">
      <c r="A1405" s="134"/>
      <c r="B1405" s="112"/>
      <c r="C1405" s="112"/>
      <c r="D1405" s="112"/>
      <c r="E1405" s="112"/>
      <c r="F1405" s="112"/>
      <c r="G1405" s="112"/>
      <c r="H1405" s="112"/>
      <c r="I1405" s="112"/>
      <c r="J1405" s="112"/>
      <c r="K1405" s="112"/>
      <c r="L1405" s="112"/>
      <c r="M1405" s="112"/>
    </row>
    <row r="1406" spans="1:13" s="63" customFormat="1" ht="12" customHeight="1" x14ac:dyDescent="0.15">
      <c r="A1406" s="134"/>
      <c r="B1406" s="112"/>
      <c r="C1406" s="112"/>
      <c r="D1406" s="112"/>
      <c r="E1406" s="112"/>
      <c r="F1406" s="112"/>
      <c r="G1406" s="112"/>
      <c r="H1406" s="112"/>
      <c r="I1406" s="112"/>
      <c r="J1406" s="112"/>
      <c r="K1406" s="112"/>
      <c r="L1406" s="112"/>
      <c r="M1406" s="112"/>
    </row>
    <row r="1407" spans="1:13" s="63" customFormat="1" ht="12" customHeight="1" x14ac:dyDescent="0.15">
      <c r="A1407" s="134"/>
      <c r="B1407" s="112"/>
      <c r="C1407" s="112"/>
      <c r="D1407" s="112"/>
      <c r="E1407" s="112"/>
      <c r="F1407" s="112"/>
      <c r="G1407" s="112"/>
      <c r="H1407" s="112"/>
      <c r="I1407" s="112"/>
      <c r="J1407" s="112"/>
      <c r="K1407" s="112"/>
      <c r="L1407" s="112"/>
      <c r="M1407" s="112"/>
    </row>
    <row r="1408" spans="1:13" s="63" customFormat="1" ht="12" customHeight="1" x14ac:dyDescent="0.15">
      <c r="A1408" s="134"/>
      <c r="B1408" s="112"/>
      <c r="C1408" s="112"/>
      <c r="D1408" s="112"/>
      <c r="E1408" s="112"/>
      <c r="F1408" s="112"/>
      <c r="G1408" s="112"/>
      <c r="H1408" s="112"/>
      <c r="I1408" s="112"/>
      <c r="J1408" s="112"/>
      <c r="K1408" s="112"/>
      <c r="L1408" s="112"/>
      <c r="M1408" s="112"/>
    </row>
    <row r="1409" spans="1:13" s="63" customFormat="1" ht="12" customHeight="1" x14ac:dyDescent="0.15">
      <c r="A1409" s="134"/>
      <c r="B1409" s="112"/>
      <c r="C1409" s="112"/>
      <c r="D1409" s="112"/>
      <c r="E1409" s="112"/>
      <c r="F1409" s="112"/>
      <c r="G1409" s="112"/>
      <c r="H1409" s="112"/>
      <c r="I1409" s="112"/>
      <c r="J1409" s="112"/>
      <c r="K1409" s="112"/>
      <c r="L1409" s="112"/>
      <c r="M1409" s="112"/>
    </row>
    <row r="1410" spans="1:13" s="63" customFormat="1" ht="12" customHeight="1" x14ac:dyDescent="0.15">
      <c r="A1410" s="134"/>
      <c r="B1410" s="112"/>
      <c r="C1410" s="112"/>
      <c r="D1410" s="112"/>
      <c r="E1410" s="112"/>
      <c r="F1410" s="112"/>
      <c r="G1410" s="112"/>
      <c r="H1410" s="112"/>
      <c r="I1410" s="112"/>
      <c r="J1410" s="112"/>
      <c r="K1410" s="112"/>
      <c r="L1410" s="112"/>
      <c r="M1410" s="112"/>
    </row>
    <row r="1411" spans="1:13" s="63" customFormat="1" ht="12" customHeight="1" x14ac:dyDescent="0.15">
      <c r="A1411" s="134"/>
      <c r="B1411" s="112"/>
      <c r="C1411" s="112"/>
      <c r="D1411" s="112"/>
      <c r="E1411" s="112"/>
      <c r="F1411" s="112"/>
      <c r="G1411" s="112"/>
      <c r="H1411" s="112"/>
      <c r="I1411" s="112"/>
      <c r="J1411" s="112"/>
      <c r="K1411" s="112"/>
      <c r="L1411" s="112"/>
      <c r="M1411" s="112"/>
    </row>
    <row r="1412" spans="1:13" s="63" customFormat="1" ht="12" customHeight="1" x14ac:dyDescent="0.15">
      <c r="A1412" s="134"/>
      <c r="B1412" s="112"/>
      <c r="C1412" s="112"/>
      <c r="D1412" s="112"/>
      <c r="E1412" s="112"/>
      <c r="F1412" s="112"/>
      <c r="G1412" s="112"/>
      <c r="H1412" s="112"/>
      <c r="I1412" s="112"/>
      <c r="J1412" s="112"/>
      <c r="K1412" s="112"/>
      <c r="L1412" s="112"/>
      <c r="M1412" s="112"/>
    </row>
    <row r="1413" spans="1:13" s="63" customFormat="1" ht="12" customHeight="1" x14ac:dyDescent="0.15">
      <c r="A1413" s="134"/>
      <c r="B1413" s="112"/>
      <c r="C1413" s="112"/>
      <c r="D1413" s="112"/>
      <c r="E1413" s="112"/>
      <c r="F1413" s="112"/>
      <c r="G1413" s="112"/>
      <c r="H1413" s="112"/>
      <c r="I1413" s="112"/>
      <c r="J1413" s="112"/>
      <c r="K1413" s="112"/>
      <c r="L1413" s="112"/>
      <c r="M1413" s="112"/>
    </row>
    <row r="1414" spans="1:13" s="63" customFormat="1" ht="12" customHeight="1" x14ac:dyDescent="0.15">
      <c r="A1414" s="134"/>
      <c r="B1414" s="112"/>
      <c r="C1414" s="112"/>
      <c r="D1414" s="112"/>
      <c r="E1414" s="112"/>
      <c r="F1414" s="112"/>
      <c r="G1414" s="112"/>
      <c r="H1414" s="112"/>
      <c r="I1414" s="112"/>
      <c r="J1414" s="112"/>
      <c r="K1414" s="112"/>
      <c r="L1414" s="112"/>
      <c r="M1414" s="112"/>
    </row>
    <row r="1415" spans="1:13" s="63" customFormat="1" ht="12" customHeight="1" x14ac:dyDescent="0.15">
      <c r="A1415" s="134"/>
      <c r="B1415" s="112"/>
      <c r="C1415" s="112"/>
      <c r="D1415" s="112"/>
      <c r="E1415" s="112"/>
      <c r="F1415" s="112"/>
      <c r="G1415" s="112"/>
      <c r="H1415" s="112"/>
      <c r="I1415" s="112"/>
      <c r="J1415" s="112"/>
      <c r="K1415" s="112"/>
      <c r="L1415" s="112"/>
      <c r="M1415" s="112"/>
    </row>
    <row r="1416" spans="1:13" s="63" customFormat="1" ht="12" customHeight="1" x14ac:dyDescent="0.15">
      <c r="A1416" s="134"/>
      <c r="B1416" s="112"/>
      <c r="C1416" s="112"/>
      <c r="D1416" s="112"/>
      <c r="E1416" s="112"/>
      <c r="F1416" s="112"/>
      <c r="G1416" s="112"/>
      <c r="H1416" s="112"/>
      <c r="I1416" s="112"/>
      <c r="J1416" s="112"/>
      <c r="K1416" s="112"/>
      <c r="L1416" s="112"/>
      <c r="M1416" s="112"/>
    </row>
    <row r="1417" spans="1:13" s="63" customFormat="1" ht="12" customHeight="1" x14ac:dyDescent="0.15">
      <c r="A1417" s="134"/>
      <c r="B1417" s="112"/>
      <c r="C1417" s="112"/>
      <c r="D1417" s="112"/>
      <c r="E1417" s="112"/>
      <c r="F1417" s="112"/>
      <c r="G1417" s="112"/>
      <c r="H1417" s="112"/>
      <c r="I1417" s="112"/>
      <c r="J1417" s="112"/>
      <c r="K1417" s="112"/>
      <c r="L1417" s="112"/>
      <c r="M1417" s="112"/>
    </row>
    <row r="1418" spans="1:13" s="63" customFormat="1" ht="12" customHeight="1" x14ac:dyDescent="0.15">
      <c r="A1418" s="134"/>
      <c r="B1418" s="112"/>
      <c r="C1418" s="112"/>
      <c r="D1418" s="112"/>
      <c r="E1418" s="112"/>
      <c r="F1418" s="112"/>
      <c r="G1418" s="112"/>
      <c r="H1418" s="112"/>
      <c r="I1418" s="112"/>
      <c r="J1418" s="112"/>
      <c r="K1418" s="112"/>
      <c r="L1418" s="112"/>
      <c r="M1418" s="112"/>
    </row>
    <row r="1419" spans="1:13" s="63" customFormat="1" ht="12" customHeight="1" x14ac:dyDescent="0.15">
      <c r="A1419" s="134"/>
      <c r="B1419" s="112"/>
      <c r="C1419" s="112"/>
      <c r="D1419" s="112"/>
      <c r="E1419" s="112"/>
      <c r="F1419" s="112"/>
      <c r="G1419" s="112"/>
      <c r="H1419" s="112"/>
      <c r="I1419" s="112"/>
      <c r="J1419" s="112"/>
      <c r="K1419" s="112"/>
      <c r="L1419" s="112"/>
      <c r="M1419" s="112"/>
    </row>
    <row r="1420" spans="1:13" s="63" customFormat="1" ht="12" customHeight="1" x14ac:dyDescent="0.15">
      <c r="A1420" s="134"/>
      <c r="B1420" s="112"/>
      <c r="C1420" s="112"/>
      <c r="D1420" s="112"/>
      <c r="E1420" s="112"/>
      <c r="F1420" s="112"/>
      <c r="G1420" s="112"/>
      <c r="H1420" s="112"/>
      <c r="I1420" s="112"/>
      <c r="J1420" s="112"/>
      <c r="K1420" s="112"/>
      <c r="L1420" s="112"/>
      <c r="M1420" s="112"/>
    </row>
    <row r="1421" spans="1:13" s="63" customFormat="1" ht="12" customHeight="1" x14ac:dyDescent="0.15">
      <c r="A1421" s="134"/>
      <c r="B1421" s="112"/>
      <c r="C1421" s="112"/>
      <c r="D1421" s="112"/>
      <c r="E1421" s="112"/>
      <c r="F1421" s="112"/>
      <c r="G1421" s="112"/>
      <c r="H1421" s="112"/>
      <c r="I1421" s="112"/>
      <c r="J1421" s="112"/>
      <c r="K1421" s="112"/>
      <c r="L1421" s="112"/>
      <c r="M1421" s="112"/>
    </row>
    <row r="1422" spans="1:13" s="63" customFormat="1" ht="12" customHeight="1" x14ac:dyDescent="0.15">
      <c r="A1422" s="134"/>
      <c r="B1422" s="112"/>
      <c r="C1422" s="112"/>
      <c r="D1422" s="112"/>
      <c r="E1422" s="112"/>
      <c r="F1422" s="112"/>
      <c r="G1422" s="112"/>
      <c r="H1422" s="112"/>
      <c r="I1422" s="112"/>
      <c r="J1422" s="112"/>
      <c r="K1422" s="112"/>
      <c r="L1422" s="112"/>
      <c r="M1422" s="112"/>
    </row>
    <row r="1423" spans="1:13" s="63" customFormat="1" ht="12" customHeight="1" x14ac:dyDescent="0.15">
      <c r="A1423" s="134"/>
      <c r="B1423" s="112"/>
      <c r="C1423" s="112"/>
      <c r="D1423" s="112"/>
      <c r="E1423" s="112"/>
      <c r="F1423" s="112"/>
      <c r="G1423" s="112"/>
      <c r="H1423" s="112"/>
      <c r="I1423" s="112"/>
      <c r="J1423" s="112"/>
      <c r="K1423" s="112"/>
      <c r="L1423" s="112"/>
      <c r="M1423" s="112"/>
    </row>
    <row r="1424" spans="1:13" s="63" customFormat="1" ht="12" customHeight="1" x14ac:dyDescent="0.15">
      <c r="A1424" s="134"/>
      <c r="B1424" s="112"/>
      <c r="C1424" s="112"/>
      <c r="D1424" s="112"/>
      <c r="E1424" s="112"/>
      <c r="F1424" s="112"/>
      <c r="G1424" s="112"/>
      <c r="H1424" s="112"/>
      <c r="I1424" s="112"/>
      <c r="J1424" s="112"/>
      <c r="K1424" s="112"/>
      <c r="L1424" s="112"/>
      <c r="M1424" s="112"/>
    </row>
    <row r="1425" spans="1:13" s="63" customFormat="1" ht="12" customHeight="1" x14ac:dyDescent="0.15">
      <c r="A1425" s="134"/>
      <c r="B1425" s="112"/>
      <c r="C1425" s="112"/>
      <c r="D1425" s="112"/>
      <c r="E1425" s="112"/>
      <c r="F1425" s="112"/>
      <c r="G1425" s="112"/>
      <c r="H1425" s="112"/>
      <c r="I1425" s="112"/>
      <c r="J1425" s="112"/>
      <c r="K1425" s="112"/>
      <c r="L1425" s="112"/>
      <c r="M1425" s="112"/>
    </row>
    <row r="1426" spans="1:13" s="63" customFormat="1" ht="12" customHeight="1" x14ac:dyDescent="0.15">
      <c r="A1426" s="134"/>
      <c r="B1426" s="112"/>
      <c r="C1426" s="112"/>
      <c r="D1426" s="112"/>
      <c r="E1426" s="112"/>
      <c r="F1426" s="112"/>
      <c r="G1426" s="112"/>
      <c r="H1426" s="112"/>
      <c r="I1426" s="112"/>
      <c r="J1426" s="112"/>
      <c r="K1426" s="112"/>
      <c r="L1426" s="112"/>
      <c r="M1426" s="112"/>
    </row>
    <row r="1427" spans="1:13" s="63" customFormat="1" ht="12" customHeight="1" x14ac:dyDescent="0.15">
      <c r="A1427" s="134"/>
      <c r="B1427" s="112"/>
      <c r="C1427" s="112"/>
      <c r="D1427" s="112"/>
      <c r="E1427" s="112"/>
      <c r="F1427" s="112"/>
      <c r="G1427" s="112"/>
      <c r="H1427" s="112"/>
      <c r="I1427" s="112"/>
      <c r="J1427" s="112"/>
      <c r="K1427" s="112"/>
      <c r="L1427" s="112"/>
      <c r="M1427" s="112"/>
    </row>
    <row r="1428" spans="1:13" s="63" customFormat="1" ht="12" customHeight="1" x14ac:dyDescent="0.15">
      <c r="A1428" s="134"/>
      <c r="B1428" s="112"/>
      <c r="C1428" s="112"/>
      <c r="D1428" s="112"/>
      <c r="E1428" s="112"/>
      <c r="F1428" s="112"/>
      <c r="G1428" s="112"/>
      <c r="H1428" s="112"/>
      <c r="I1428" s="112"/>
      <c r="J1428" s="112"/>
      <c r="K1428" s="112"/>
      <c r="L1428" s="112"/>
      <c r="M1428" s="112"/>
    </row>
    <row r="1429" spans="1:13" s="63" customFormat="1" ht="12" customHeight="1" x14ac:dyDescent="0.15">
      <c r="A1429" s="134"/>
      <c r="B1429" s="112"/>
      <c r="C1429" s="112"/>
      <c r="D1429" s="112"/>
      <c r="E1429" s="112"/>
      <c r="F1429" s="112"/>
      <c r="G1429" s="112"/>
      <c r="H1429" s="112"/>
      <c r="I1429" s="112"/>
      <c r="J1429" s="112"/>
      <c r="K1429" s="112"/>
      <c r="L1429" s="112"/>
      <c r="M1429" s="112"/>
    </row>
    <row r="1430" spans="1:13" s="63" customFormat="1" ht="12" customHeight="1" x14ac:dyDescent="0.15">
      <c r="A1430" s="134"/>
      <c r="B1430" s="112"/>
      <c r="C1430" s="112"/>
      <c r="D1430" s="112"/>
      <c r="E1430" s="112"/>
      <c r="F1430" s="112"/>
      <c r="G1430" s="112"/>
      <c r="H1430" s="112"/>
      <c r="I1430" s="112"/>
      <c r="J1430" s="112"/>
      <c r="K1430" s="112"/>
      <c r="L1430" s="112"/>
      <c r="M1430" s="112"/>
    </row>
    <row r="1431" spans="1:13" s="63" customFormat="1" ht="12" customHeight="1" x14ac:dyDescent="0.15">
      <c r="A1431" s="134"/>
      <c r="B1431" s="112"/>
      <c r="C1431" s="112"/>
      <c r="D1431" s="112"/>
      <c r="E1431" s="112"/>
      <c r="F1431" s="112"/>
      <c r="G1431" s="112"/>
      <c r="H1431" s="112"/>
      <c r="I1431" s="112"/>
      <c r="J1431" s="112"/>
      <c r="K1431" s="112"/>
      <c r="L1431" s="112"/>
      <c r="M1431" s="112"/>
    </row>
    <row r="1432" spans="1:13" s="63" customFormat="1" ht="12" customHeight="1" x14ac:dyDescent="0.15">
      <c r="A1432" s="134"/>
      <c r="B1432" s="112"/>
      <c r="C1432" s="112"/>
      <c r="D1432" s="112"/>
      <c r="E1432" s="112"/>
      <c r="F1432" s="112"/>
      <c r="G1432" s="112"/>
      <c r="H1432" s="112"/>
      <c r="I1432" s="112"/>
      <c r="J1432" s="112"/>
      <c r="K1432" s="112"/>
      <c r="L1432" s="112"/>
      <c r="M1432" s="112"/>
    </row>
    <row r="1433" spans="1:13" s="63" customFormat="1" ht="12" customHeight="1" x14ac:dyDescent="0.15">
      <c r="A1433" s="134"/>
      <c r="B1433" s="112"/>
      <c r="C1433" s="112"/>
      <c r="D1433" s="112"/>
      <c r="E1433" s="112"/>
      <c r="F1433" s="112"/>
      <c r="G1433" s="112"/>
      <c r="H1433" s="112"/>
      <c r="I1433" s="112"/>
      <c r="J1433" s="112"/>
      <c r="K1433" s="112"/>
      <c r="L1433" s="112"/>
      <c r="M1433" s="112"/>
    </row>
    <row r="1434" spans="1:13" s="63" customFormat="1" ht="12" customHeight="1" x14ac:dyDescent="0.15">
      <c r="A1434" s="134"/>
      <c r="B1434" s="112"/>
      <c r="C1434" s="112"/>
      <c r="D1434" s="112"/>
      <c r="E1434" s="112"/>
      <c r="F1434" s="112"/>
      <c r="G1434" s="112"/>
      <c r="H1434" s="112"/>
      <c r="I1434" s="112"/>
      <c r="J1434" s="112"/>
      <c r="K1434" s="112"/>
      <c r="L1434" s="112"/>
      <c r="M1434" s="112"/>
    </row>
    <row r="1435" spans="1:13" s="63" customFormat="1" ht="12" customHeight="1" x14ac:dyDescent="0.15">
      <c r="A1435" s="134"/>
      <c r="B1435" s="112"/>
      <c r="C1435" s="112"/>
      <c r="D1435" s="112"/>
      <c r="E1435" s="112"/>
      <c r="F1435" s="112"/>
      <c r="G1435" s="112"/>
      <c r="H1435" s="112"/>
      <c r="I1435" s="112"/>
      <c r="J1435" s="112"/>
      <c r="K1435" s="112"/>
      <c r="L1435" s="112"/>
      <c r="M1435" s="112"/>
    </row>
    <row r="1436" spans="1:13" s="63" customFormat="1" ht="12" customHeight="1" x14ac:dyDescent="0.15">
      <c r="A1436" s="134"/>
      <c r="B1436" s="112"/>
      <c r="C1436" s="112"/>
      <c r="D1436" s="112"/>
      <c r="E1436" s="112"/>
      <c r="F1436" s="112"/>
      <c r="G1436" s="112"/>
      <c r="H1436" s="112"/>
      <c r="I1436" s="112"/>
      <c r="J1436" s="112"/>
      <c r="K1436" s="112"/>
      <c r="L1436" s="112"/>
      <c r="M1436" s="112"/>
    </row>
    <row r="1437" spans="1:13" s="63" customFormat="1" ht="12" customHeight="1" x14ac:dyDescent="0.15">
      <c r="A1437" s="134"/>
      <c r="B1437" s="112"/>
      <c r="C1437" s="112"/>
      <c r="D1437" s="112"/>
      <c r="E1437" s="112"/>
      <c r="F1437" s="112"/>
      <c r="G1437" s="112"/>
      <c r="H1437" s="112"/>
      <c r="I1437" s="112"/>
      <c r="J1437" s="112"/>
      <c r="K1437" s="112"/>
      <c r="L1437" s="112"/>
      <c r="M1437" s="112"/>
    </row>
    <row r="1438" spans="1:13" s="63" customFormat="1" ht="12" customHeight="1" x14ac:dyDescent="0.15">
      <c r="A1438" s="134"/>
      <c r="B1438" s="112"/>
      <c r="C1438" s="112"/>
      <c r="D1438" s="112"/>
      <c r="E1438" s="112"/>
      <c r="F1438" s="112"/>
      <c r="G1438" s="112"/>
      <c r="H1438" s="112"/>
      <c r="I1438" s="112"/>
      <c r="J1438" s="112"/>
      <c r="K1438" s="112"/>
      <c r="L1438" s="112"/>
      <c r="M1438" s="112"/>
    </row>
    <row r="1439" spans="1:13" s="63" customFormat="1" ht="12" customHeight="1" x14ac:dyDescent="0.15">
      <c r="A1439" s="134"/>
      <c r="B1439" s="112"/>
      <c r="C1439" s="112"/>
      <c r="D1439" s="112"/>
      <c r="E1439" s="112"/>
      <c r="F1439" s="112"/>
      <c r="G1439" s="112"/>
      <c r="H1439" s="112"/>
      <c r="I1439" s="112"/>
      <c r="J1439" s="112"/>
      <c r="K1439" s="112"/>
      <c r="L1439" s="112"/>
      <c r="M1439" s="112"/>
    </row>
    <row r="1440" spans="1:13" s="63" customFormat="1" ht="12" customHeight="1" x14ac:dyDescent="0.15">
      <c r="A1440" s="134"/>
      <c r="B1440" s="112"/>
      <c r="C1440" s="112"/>
      <c r="D1440" s="112"/>
      <c r="E1440" s="112"/>
      <c r="F1440" s="112"/>
      <c r="G1440" s="112"/>
      <c r="H1440" s="112"/>
      <c r="I1440" s="112"/>
      <c r="J1440" s="112"/>
      <c r="K1440" s="112"/>
      <c r="L1440" s="112"/>
      <c r="M1440" s="112"/>
    </row>
    <row r="1441" spans="1:13" s="63" customFormat="1" ht="12" customHeight="1" x14ac:dyDescent="0.15">
      <c r="A1441" s="134"/>
      <c r="B1441" s="112"/>
      <c r="C1441" s="112"/>
      <c r="D1441" s="112"/>
      <c r="E1441" s="112"/>
      <c r="F1441" s="112"/>
      <c r="G1441" s="112"/>
      <c r="H1441" s="112"/>
      <c r="I1441" s="112"/>
      <c r="J1441" s="112"/>
      <c r="K1441" s="112"/>
      <c r="L1441" s="112"/>
      <c r="M1441" s="112"/>
    </row>
    <row r="1442" spans="1:13" s="63" customFormat="1" ht="12" customHeight="1" x14ac:dyDescent="0.15">
      <c r="A1442" s="134"/>
      <c r="B1442" s="112"/>
      <c r="C1442" s="112"/>
      <c r="D1442" s="112"/>
      <c r="E1442" s="112"/>
      <c r="F1442" s="112"/>
      <c r="G1442" s="112"/>
      <c r="H1442" s="112"/>
      <c r="I1442" s="112"/>
      <c r="J1442" s="112"/>
      <c r="K1442" s="112"/>
      <c r="L1442" s="112"/>
      <c r="M1442" s="112"/>
    </row>
    <row r="1443" spans="1:13" s="63" customFormat="1" ht="12" customHeight="1" x14ac:dyDescent="0.15">
      <c r="A1443" s="134"/>
      <c r="B1443" s="112"/>
      <c r="C1443" s="112"/>
      <c r="D1443" s="112"/>
      <c r="E1443" s="112"/>
      <c r="F1443" s="112"/>
      <c r="G1443" s="112"/>
      <c r="H1443" s="112"/>
      <c r="I1443" s="112"/>
      <c r="J1443" s="112"/>
      <c r="K1443" s="112"/>
      <c r="L1443" s="112"/>
      <c r="M1443" s="112"/>
    </row>
    <row r="1444" spans="1:13" ht="12" customHeight="1" x14ac:dyDescent="0.2"/>
    <row r="1445" spans="1:13" ht="12" customHeight="1" x14ac:dyDescent="0.2"/>
    <row r="1446" spans="1:13" ht="12" customHeight="1" x14ac:dyDescent="0.2"/>
    <row r="1447" spans="1:13" ht="12" customHeight="1" x14ac:dyDescent="0.2"/>
    <row r="1448" spans="1:13" ht="12" customHeight="1" x14ac:dyDescent="0.2"/>
    <row r="1449" spans="1:13" ht="12" customHeight="1" x14ac:dyDescent="0.2"/>
    <row r="1450" spans="1:13" ht="12" customHeight="1" x14ac:dyDescent="0.2"/>
    <row r="1451" spans="1:13" ht="12" customHeight="1" x14ac:dyDescent="0.2"/>
    <row r="1452" spans="1:13" ht="12" customHeight="1" x14ac:dyDescent="0.2"/>
    <row r="1453" spans="1:13" ht="12" customHeight="1" x14ac:dyDescent="0.2"/>
    <row r="1454" spans="1:13" ht="12" customHeight="1" x14ac:dyDescent="0.2"/>
    <row r="1455" spans="1:13" ht="12" customHeight="1" x14ac:dyDescent="0.2"/>
    <row r="1456" spans="1:13" ht="12" customHeight="1" x14ac:dyDescent="0.2"/>
    <row r="1457" ht="12" customHeight="1" x14ac:dyDescent="0.2"/>
    <row r="1458" ht="12" customHeight="1" x14ac:dyDescent="0.2"/>
    <row r="1459" ht="12" customHeight="1" x14ac:dyDescent="0.2"/>
    <row r="1460" ht="12" customHeight="1" x14ac:dyDescent="0.2"/>
    <row r="1461" ht="12" customHeight="1" x14ac:dyDescent="0.2"/>
    <row r="1462" ht="12" customHeight="1" x14ac:dyDescent="0.2"/>
    <row r="1463" ht="12" customHeight="1" x14ac:dyDescent="0.2"/>
    <row r="1464" ht="12" customHeight="1" x14ac:dyDescent="0.2"/>
    <row r="1465" ht="12" customHeight="1" x14ac:dyDescent="0.2"/>
    <row r="1466" ht="12" customHeight="1" x14ac:dyDescent="0.2"/>
    <row r="1467" ht="12" customHeight="1" x14ac:dyDescent="0.2"/>
    <row r="1468" ht="12" customHeight="1" x14ac:dyDescent="0.2"/>
    <row r="1469" ht="12" customHeight="1" x14ac:dyDescent="0.2"/>
    <row r="1470" ht="12" customHeight="1" x14ac:dyDescent="0.2"/>
    <row r="1471" ht="12" customHeight="1" x14ac:dyDescent="0.2"/>
    <row r="1472" ht="12" customHeight="1" x14ac:dyDescent="0.2"/>
    <row r="1473" ht="12" customHeight="1" x14ac:dyDescent="0.2"/>
    <row r="1474" ht="12" customHeight="1" x14ac:dyDescent="0.2"/>
    <row r="1475" ht="12" customHeight="1" x14ac:dyDescent="0.2"/>
    <row r="1476" ht="12" customHeight="1" x14ac:dyDescent="0.2"/>
    <row r="1477" ht="12" customHeight="1" x14ac:dyDescent="0.2"/>
    <row r="1478" ht="12" customHeight="1" x14ac:dyDescent="0.2"/>
    <row r="1479" ht="12" customHeight="1" x14ac:dyDescent="0.2"/>
    <row r="1480" ht="12" customHeight="1" x14ac:dyDescent="0.2"/>
    <row r="1481" ht="12" customHeight="1" x14ac:dyDescent="0.2"/>
    <row r="1482" ht="12" customHeight="1" x14ac:dyDescent="0.2"/>
    <row r="1483" ht="12" customHeight="1" x14ac:dyDescent="0.2"/>
    <row r="1484" ht="12" customHeight="1" x14ac:dyDescent="0.2"/>
    <row r="1485" ht="12" customHeight="1" x14ac:dyDescent="0.2"/>
    <row r="1486" ht="12" customHeight="1" x14ac:dyDescent="0.2"/>
    <row r="1487" ht="12" customHeight="1" x14ac:dyDescent="0.2"/>
    <row r="1488" ht="12" customHeight="1" x14ac:dyDescent="0.2"/>
    <row r="1489" ht="12" customHeight="1" x14ac:dyDescent="0.2"/>
    <row r="1490" ht="12" customHeight="1" x14ac:dyDescent="0.2"/>
    <row r="1491" ht="12" customHeight="1" x14ac:dyDescent="0.2"/>
    <row r="1492" ht="12" customHeight="1" x14ac:dyDescent="0.2"/>
    <row r="1493" ht="12" customHeight="1" x14ac:dyDescent="0.2"/>
    <row r="1494" ht="12" customHeight="1" x14ac:dyDescent="0.2"/>
    <row r="1495" ht="12" customHeight="1" x14ac:dyDescent="0.2"/>
    <row r="1496" ht="12" customHeight="1" x14ac:dyDescent="0.2"/>
    <row r="1497" ht="12" customHeight="1" x14ac:dyDescent="0.2"/>
    <row r="1498" ht="12" customHeight="1" x14ac:dyDescent="0.2"/>
    <row r="1499" ht="12" customHeight="1" x14ac:dyDescent="0.2"/>
    <row r="1500" ht="12" customHeight="1" x14ac:dyDescent="0.2"/>
    <row r="1501" ht="12" customHeight="1" x14ac:dyDescent="0.2"/>
    <row r="1502" ht="12" customHeight="1" x14ac:dyDescent="0.2"/>
    <row r="1503" ht="12" customHeight="1" x14ac:dyDescent="0.2"/>
    <row r="1504" ht="12" customHeight="1" x14ac:dyDescent="0.2"/>
    <row r="1505" ht="12" customHeight="1" x14ac:dyDescent="0.2"/>
    <row r="1506" ht="12" customHeight="1" x14ac:dyDescent="0.2"/>
    <row r="1507" ht="12" customHeight="1" x14ac:dyDescent="0.2"/>
    <row r="1508" ht="12" customHeight="1" x14ac:dyDescent="0.2"/>
    <row r="1509" ht="12" customHeight="1" x14ac:dyDescent="0.2"/>
    <row r="1510" ht="12" customHeight="1" x14ac:dyDescent="0.2"/>
    <row r="1511" ht="12" customHeight="1" x14ac:dyDescent="0.2"/>
    <row r="1512" ht="12" customHeight="1" x14ac:dyDescent="0.2"/>
    <row r="1513" ht="12" customHeight="1" x14ac:dyDescent="0.2"/>
    <row r="1514" ht="12" customHeight="1" x14ac:dyDescent="0.2"/>
    <row r="1515" ht="12" customHeight="1" x14ac:dyDescent="0.2"/>
    <row r="1516" ht="12" customHeight="1" x14ac:dyDescent="0.2"/>
    <row r="1517" ht="12" customHeight="1" x14ac:dyDescent="0.2"/>
    <row r="1518" ht="12" customHeight="1" x14ac:dyDescent="0.2"/>
    <row r="1519" ht="12" customHeight="1" x14ac:dyDescent="0.2"/>
    <row r="1520" ht="12" customHeight="1" x14ac:dyDescent="0.2"/>
    <row r="1521" ht="12" customHeight="1" x14ac:dyDescent="0.2"/>
    <row r="1522" ht="12" customHeight="1" x14ac:dyDescent="0.2"/>
    <row r="1523" ht="12" customHeight="1" x14ac:dyDescent="0.2"/>
    <row r="1524" ht="12" customHeight="1" x14ac:dyDescent="0.2"/>
    <row r="1525" ht="12" customHeight="1" x14ac:dyDescent="0.2"/>
    <row r="1526" ht="12" customHeight="1" x14ac:dyDescent="0.2"/>
    <row r="1527" ht="12" customHeight="1" x14ac:dyDescent="0.2"/>
    <row r="1528" ht="12" customHeight="1" x14ac:dyDescent="0.2"/>
    <row r="1529" ht="12" customHeight="1" x14ac:dyDescent="0.2"/>
    <row r="1530" ht="12" customHeight="1" x14ac:dyDescent="0.2"/>
    <row r="1531" ht="12" customHeight="1" x14ac:dyDescent="0.2"/>
    <row r="1532" ht="12" customHeight="1" x14ac:dyDescent="0.2"/>
    <row r="1533" ht="12" customHeight="1" x14ac:dyDescent="0.2"/>
    <row r="1534" ht="12" customHeight="1" x14ac:dyDescent="0.2"/>
    <row r="1535" ht="12" customHeight="1" x14ac:dyDescent="0.2"/>
    <row r="1536" ht="12" customHeight="1" x14ac:dyDescent="0.2"/>
    <row r="1537" ht="12" customHeight="1" x14ac:dyDescent="0.2"/>
    <row r="1538" ht="12" customHeight="1" x14ac:dyDescent="0.2"/>
    <row r="1539" ht="12" customHeight="1" x14ac:dyDescent="0.2"/>
    <row r="1540" ht="12" customHeight="1" x14ac:dyDescent="0.2"/>
    <row r="1541" ht="12" customHeight="1" x14ac:dyDescent="0.2"/>
    <row r="1542" ht="12" customHeight="1" x14ac:dyDescent="0.2"/>
    <row r="1543" ht="12" customHeight="1" x14ac:dyDescent="0.2"/>
    <row r="1544" ht="12" customHeight="1" x14ac:dyDescent="0.2"/>
    <row r="1545" ht="12" customHeight="1" x14ac:dyDescent="0.2"/>
    <row r="1546" ht="12" customHeight="1" x14ac:dyDescent="0.2"/>
    <row r="1547" ht="12" customHeight="1" x14ac:dyDescent="0.2"/>
    <row r="1548" ht="12" customHeight="1" x14ac:dyDescent="0.2"/>
    <row r="1549" ht="12" customHeight="1" x14ac:dyDescent="0.2"/>
    <row r="1550" ht="12" customHeight="1" x14ac:dyDescent="0.2"/>
    <row r="1551" ht="12" customHeight="1" x14ac:dyDescent="0.2"/>
    <row r="1552" ht="12" customHeight="1" x14ac:dyDescent="0.2"/>
    <row r="1553" ht="12" customHeight="1" x14ac:dyDescent="0.2"/>
    <row r="1554" ht="12" customHeight="1" x14ac:dyDescent="0.2"/>
    <row r="1555" ht="12" customHeight="1" x14ac:dyDescent="0.2"/>
    <row r="1556" ht="12" customHeight="1" x14ac:dyDescent="0.2"/>
    <row r="1557" ht="12" customHeight="1" x14ac:dyDescent="0.2"/>
    <row r="1558" ht="12" customHeight="1" x14ac:dyDescent="0.2"/>
    <row r="1559" ht="12" customHeight="1" x14ac:dyDescent="0.2"/>
    <row r="1560" ht="12" customHeight="1" x14ac:dyDescent="0.2"/>
    <row r="1561" ht="12" customHeight="1" x14ac:dyDescent="0.2"/>
    <row r="1562" ht="12" customHeight="1" x14ac:dyDescent="0.2"/>
    <row r="1563" ht="12" customHeight="1" x14ac:dyDescent="0.2"/>
    <row r="1564" ht="12" customHeight="1" x14ac:dyDescent="0.2"/>
    <row r="1565" ht="12" customHeight="1" x14ac:dyDescent="0.2"/>
    <row r="1566" ht="12" customHeight="1" x14ac:dyDescent="0.2"/>
    <row r="1567" ht="12" customHeight="1" x14ac:dyDescent="0.2"/>
    <row r="1568" ht="12" customHeight="1" x14ac:dyDescent="0.2"/>
    <row r="1569" ht="12" customHeight="1" x14ac:dyDescent="0.2"/>
    <row r="1570" ht="12" customHeight="1" x14ac:dyDescent="0.2"/>
    <row r="1571" ht="12" customHeight="1" x14ac:dyDescent="0.2"/>
    <row r="1572" ht="12" customHeight="1" x14ac:dyDescent="0.2"/>
    <row r="1573" ht="12" customHeight="1" x14ac:dyDescent="0.2"/>
    <row r="1574" ht="12" customHeight="1" x14ac:dyDescent="0.2"/>
    <row r="1575" ht="12" customHeight="1" x14ac:dyDescent="0.2"/>
    <row r="1576" ht="12" customHeight="1" x14ac:dyDescent="0.2"/>
    <row r="1577" ht="12" customHeight="1" x14ac:dyDescent="0.2"/>
    <row r="1578" ht="12" customHeight="1" x14ac:dyDescent="0.2"/>
    <row r="1579" ht="12" customHeight="1" x14ac:dyDescent="0.2"/>
    <row r="1580" ht="12" customHeight="1" x14ac:dyDescent="0.2"/>
    <row r="1581" ht="12" customHeight="1" x14ac:dyDescent="0.2"/>
    <row r="1582" ht="12" customHeight="1" x14ac:dyDescent="0.2"/>
    <row r="1583" ht="12" customHeight="1" x14ac:dyDescent="0.2"/>
    <row r="1584" ht="12" customHeight="1" x14ac:dyDescent="0.2"/>
    <row r="1585" ht="12" customHeight="1" x14ac:dyDescent="0.2"/>
    <row r="1586" ht="12" customHeight="1" x14ac:dyDescent="0.2"/>
    <row r="1587" ht="12" customHeight="1" x14ac:dyDescent="0.2"/>
    <row r="1588" ht="12" customHeight="1" x14ac:dyDescent="0.2"/>
    <row r="1589" ht="12" customHeight="1" x14ac:dyDescent="0.2"/>
    <row r="1590" ht="12" customHeight="1" x14ac:dyDescent="0.2"/>
    <row r="1591" ht="12" customHeight="1" x14ac:dyDescent="0.2"/>
    <row r="1592" ht="12" customHeight="1" x14ac:dyDescent="0.2"/>
    <row r="1593" ht="12" customHeight="1" x14ac:dyDescent="0.2"/>
    <row r="1594" ht="12" customHeight="1" x14ac:dyDescent="0.2"/>
    <row r="1595" ht="12" customHeight="1" x14ac:dyDescent="0.2"/>
    <row r="1596" ht="12" customHeight="1" x14ac:dyDescent="0.2"/>
    <row r="1597" ht="12" customHeight="1" x14ac:dyDescent="0.2"/>
    <row r="1598" ht="12" customHeight="1" x14ac:dyDescent="0.2"/>
    <row r="1599" ht="12" customHeight="1" x14ac:dyDescent="0.2"/>
    <row r="1600" ht="12" customHeight="1" x14ac:dyDescent="0.2"/>
    <row r="1601" ht="12" customHeight="1" x14ac:dyDescent="0.2"/>
    <row r="1602" ht="12" customHeight="1" x14ac:dyDescent="0.2"/>
    <row r="1603" ht="12" customHeight="1" x14ac:dyDescent="0.2"/>
    <row r="1604" ht="12" customHeight="1" x14ac:dyDescent="0.2"/>
    <row r="1605" ht="12" customHeight="1" x14ac:dyDescent="0.2"/>
    <row r="1606" ht="12" customHeight="1" x14ac:dyDescent="0.2"/>
    <row r="1607" ht="12" customHeight="1" x14ac:dyDescent="0.2"/>
    <row r="1608" ht="12" customHeight="1" x14ac:dyDescent="0.2"/>
    <row r="1609" ht="12" customHeight="1" x14ac:dyDescent="0.2"/>
    <row r="1610" ht="12" customHeight="1" x14ac:dyDescent="0.2"/>
    <row r="1611" ht="12" customHeight="1" x14ac:dyDescent="0.2"/>
    <row r="1612" ht="12" customHeight="1" x14ac:dyDescent="0.2"/>
    <row r="1613" ht="12" customHeight="1" x14ac:dyDescent="0.2"/>
    <row r="1614" ht="12" customHeight="1" x14ac:dyDescent="0.2"/>
    <row r="1615" ht="12" customHeight="1" x14ac:dyDescent="0.2"/>
    <row r="1616" ht="12" customHeight="1" x14ac:dyDescent="0.2"/>
    <row r="1617" ht="12" customHeight="1" x14ac:dyDescent="0.2"/>
    <row r="1618" ht="12" customHeight="1" x14ac:dyDescent="0.2"/>
    <row r="1619" ht="12" customHeight="1" x14ac:dyDescent="0.2"/>
    <row r="1620" ht="12" customHeight="1" x14ac:dyDescent="0.2"/>
    <row r="1621" ht="12" customHeight="1" x14ac:dyDescent="0.2"/>
    <row r="1622" ht="12" customHeight="1" x14ac:dyDescent="0.2"/>
    <row r="1623" ht="12" customHeight="1" x14ac:dyDescent="0.2"/>
    <row r="1624" ht="12" customHeight="1" x14ac:dyDescent="0.2"/>
    <row r="1625" ht="12" customHeight="1" x14ac:dyDescent="0.2"/>
    <row r="1626" ht="12" customHeight="1" x14ac:dyDescent="0.2"/>
    <row r="1627" ht="12" customHeight="1" x14ac:dyDescent="0.2"/>
    <row r="1628" ht="12" customHeight="1" x14ac:dyDescent="0.2"/>
    <row r="1629" ht="12" customHeight="1" x14ac:dyDescent="0.2"/>
    <row r="1630" ht="12" customHeight="1" x14ac:dyDescent="0.2"/>
    <row r="1631" ht="12" customHeight="1" x14ac:dyDescent="0.2"/>
    <row r="1632" ht="12" customHeight="1" x14ac:dyDescent="0.2"/>
    <row r="1633" ht="12" customHeight="1" x14ac:dyDescent="0.2"/>
    <row r="1634" ht="12" customHeight="1" x14ac:dyDescent="0.2"/>
    <row r="1635" ht="12" customHeight="1" x14ac:dyDescent="0.2"/>
    <row r="1636" ht="12" customHeight="1" x14ac:dyDescent="0.2"/>
    <row r="1637" ht="12" customHeight="1" x14ac:dyDescent="0.2"/>
    <row r="1638" ht="12" customHeight="1" x14ac:dyDescent="0.2"/>
    <row r="1639" ht="12" customHeight="1" x14ac:dyDescent="0.2"/>
    <row r="1640" ht="12" customHeight="1" x14ac:dyDescent="0.2"/>
    <row r="1641" ht="12" customHeight="1" x14ac:dyDescent="0.2"/>
    <row r="1642" ht="12" customHeight="1" x14ac:dyDescent="0.2"/>
    <row r="1643" ht="12" customHeight="1" x14ac:dyDescent="0.2"/>
    <row r="1644" ht="12" customHeight="1" x14ac:dyDescent="0.2"/>
    <row r="1645" ht="12" customHeight="1" x14ac:dyDescent="0.2"/>
    <row r="1646" ht="12" customHeight="1" x14ac:dyDescent="0.2"/>
    <row r="1647" ht="12" customHeight="1" x14ac:dyDescent="0.2"/>
    <row r="1648" ht="12" customHeight="1" x14ac:dyDescent="0.2"/>
    <row r="1649" ht="12" customHeight="1" x14ac:dyDescent="0.2"/>
    <row r="1650" ht="12" customHeight="1" x14ac:dyDescent="0.2"/>
    <row r="1651" ht="12" customHeight="1" x14ac:dyDescent="0.2"/>
    <row r="1652" ht="12" customHeight="1" x14ac:dyDescent="0.2"/>
    <row r="1653" ht="12" customHeight="1" x14ac:dyDescent="0.2"/>
    <row r="1654" ht="12" customHeight="1" x14ac:dyDescent="0.2"/>
    <row r="1655" ht="12" customHeight="1" x14ac:dyDescent="0.2"/>
    <row r="1656" ht="12" customHeight="1" x14ac:dyDescent="0.2"/>
    <row r="1657" ht="12" customHeight="1" x14ac:dyDescent="0.2"/>
    <row r="1658" ht="12" customHeight="1" x14ac:dyDescent="0.2"/>
    <row r="1659" ht="12" customHeight="1" x14ac:dyDescent="0.2"/>
    <row r="1660" ht="12" customHeight="1" x14ac:dyDescent="0.2"/>
    <row r="1661" ht="12" customHeight="1" x14ac:dyDescent="0.2"/>
    <row r="1662" ht="12" customHeight="1" x14ac:dyDescent="0.2"/>
    <row r="1663" ht="12" customHeight="1" x14ac:dyDescent="0.2"/>
    <row r="1664" ht="12" customHeight="1" x14ac:dyDescent="0.2"/>
    <row r="1665" ht="12" customHeight="1" x14ac:dyDescent="0.2"/>
    <row r="1666" ht="12" customHeight="1" x14ac:dyDescent="0.2"/>
    <row r="1667" ht="12" customHeight="1" x14ac:dyDescent="0.2"/>
    <row r="1668" ht="12" customHeight="1" x14ac:dyDescent="0.2"/>
    <row r="1669" ht="12" customHeight="1" x14ac:dyDescent="0.2"/>
    <row r="1670" ht="12" customHeight="1" x14ac:dyDescent="0.2"/>
    <row r="1671" ht="12" customHeight="1" x14ac:dyDescent="0.2"/>
    <row r="1672" ht="12" customHeight="1" x14ac:dyDescent="0.2"/>
    <row r="1673" ht="12" customHeight="1" x14ac:dyDescent="0.2"/>
    <row r="1674" ht="12" customHeight="1" x14ac:dyDescent="0.2"/>
    <row r="1675" ht="12" customHeight="1" x14ac:dyDescent="0.2"/>
    <row r="1676" ht="12" customHeight="1" x14ac:dyDescent="0.2"/>
    <row r="1677" ht="12" customHeight="1" x14ac:dyDescent="0.2"/>
    <row r="1678" ht="12" customHeight="1" x14ac:dyDescent="0.2"/>
    <row r="1679" ht="12" customHeight="1" x14ac:dyDescent="0.2"/>
    <row r="1680" ht="12" customHeight="1" x14ac:dyDescent="0.2"/>
    <row r="1681" ht="12" customHeight="1" x14ac:dyDescent="0.2"/>
    <row r="1682" ht="12" customHeight="1" x14ac:dyDescent="0.2"/>
    <row r="1683" ht="12" customHeight="1" x14ac:dyDescent="0.2"/>
    <row r="1684" ht="12" customHeight="1" x14ac:dyDescent="0.2"/>
    <row r="1685" ht="12" customHeight="1" x14ac:dyDescent="0.2"/>
    <row r="1686" ht="12" customHeight="1" x14ac:dyDescent="0.2"/>
    <row r="1687" ht="12" customHeight="1" x14ac:dyDescent="0.2"/>
    <row r="1688" ht="12" customHeight="1" x14ac:dyDescent="0.2"/>
    <row r="1689" ht="12" customHeight="1" x14ac:dyDescent="0.2"/>
    <row r="1690" ht="12" customHeight="1" x14ac:dyDescent="0.2"/>
    <row r="1691" ht="12" customHeight="1" x14ac:dyDescent="0.2"/>
    <row r="1692" ht="12" customHeight="1" x14ac:dyDescent="0.2"/>
    <row r="1693" ht="12" customHeight="1" x14ac:dyDescent="0.2"/>
    <row r="1694" ht="12" customHeight="1" x14ac:dyDescent="0.2"/>
    <row r="1695" ht="12" customHeight="1" x14ac:dyDescent="0.2"/>
    <row r="1696" ht="12" customHeight="1" x14ac:dyDescent="0.2"/>
    <row r="1697" ht="12" customHeight="1" x14ac:dyDescent="0.2"/>
    <row r="1698" ht="12" customHeight="1" x14ac:dyDescent="0.2"/>
    <row r="1699" ht="12" customHeight="1" x14ac:dyDescent="0.2"/>
    <row r="1700" ht="12" customHeight="1" x14ac:dyDescent="0.2"/>
    <row r="1701" ht="12" customHeight="1" x14ac:dyDescent="0.2"/>
    <row r="1702" ht="12" customHeight="1" x14ac:dyDescent="0.2"/>
    <row r="1703" ht="12" customHeight="1" x14ac:dyDescent="0.2"/>
    <row r="1704" ht="12" customHeight="1" x14ac:dyDescent="0.2"/>
    <row r="1705" ht="12" customHeight="1" x14ac:dyDescent="0.2"/>
    <row r="1706" ht="12" customHeight="1" x14ac:dyDescent="0.2"/>
    <row r="1707" ht="12" customHeight="1" x14ac:dyDescent="0.2"/>
    <row r="1708" ht="12" customHeight="1" x14ac:dyDescent="0.2"/>
    <row r="1709" ht="12" customHeight="1" x14ac:dyDescent="0.2"/>
    <row r="1710" ht="12" customHeight="1" x14ac:dyDescent="0.2"/>
    <row r="1711" ht="12" customHeight="1" x14ac:dyDescent="0.2"/>
    <row r="1712" ht="12" customHeight="1" x14ac:dyDescent="0.2"/>
    <row r="1713" ht="12" customHeight="1" x14ac:dyDescent="0.2"/>
    <row r="1714" ht="12" customHeight="1" x14ac:dyDescent="0.2"/>
    <row r="1715" ht="12" customHeight="1" x14ac:dyDescent="0.2"/>
    <row r="1716" ht="12" customHeight="1" x14ac:dyDescent="0.2"/>
    <row r="1717" ht="12" customHeight="1" x14ac:dyDescent="0.2"/>
    <row r="1718" ht="12" customHeight="1" x14ac:dyDescent="0.2"/>
    <row r="1719" ht="12" customHeight="1" x14ac:dyDescent="0.2"/>
    <row r="1720" ht="12" customHeight="1" x14ac:dyDescent="0.2"/>
    <row r="1721" ht="12" customHeight="1" x14ac:dyDescent="0.2"/>
    <row r="1722" ht="12" customHeight="1" x14ac:dyDescent="0.2"/>
    <row r="1723" ht="12" customHeight="1" x14ac:dyDescent="0.2"/>
    <row r="1724" ht="12" customHeight="1" x14ac:dyDescent="0.2"/>
    <row r="1725" ht="12" customHeight="1" x14ac:dyDescent="0.2"/>
    <row r="1726" ht="12" customHeight="1" x14ac:dyDescent="0.2"/>
    <row r="1727" ht="12" customHeight="1" x14ac:dyDescent="0.2"/>
    <row r="1728" ht="12" customHeight="1" x14ac:dyDescent="0.2"/>
    <row r="1729" ht="12" customHeight="1" x14ac:dyDescent="0.2"/>
    <row r="1730" ht="12" customHeight="1" x14ac:dyDescent="0.2"/>
    <row r="1731" ht="12" customHeight="1" x14ac:dyDescent="0.2"/>
    <row r="1732" ht="12" customHeight="1" x14ac:dyDescent="0.2"/>
    <row r="1733" ht="12" customHeight="1" x14ac:dyDescent="0.2"/>
    <row r="1734" ht="12" customHeight="1" x14ac:dyDescent="0.2"/>
    <row r="1735" ht="12" customHeight="1" x14ac:dyDescent="0.2"/>
    <row r="1736" ht="12" customHeight="1" x14ac:dyDescent="0.2"/>
    <row r="1737" ht="12" customHeight="1" x14ac:dyDescent="0.2"/>
    <row r="1738" ht="12" customHeight="1" x14ac:dyDescent="0.2"/>
    <row r="1739" ht="12" customHeight="1" x14ac:dyDescent="0.2"/>
    <row r="1740" ht="12" customHeight="1" x14ac:dyDescent="0.2"/>
    <row r="1741" ht="12" customHeight="1" x14ac:dyDescent="0.2"/>
    <row r="1742" ht="12" customHeight="1" x14ac:dyDescent="0.2"/>
    <row r="1743" ht="12" customHeight="1" x14ac:dyDescent="0.2"/>
    <row r="1744" ht="12" customHeight="1" x14ac:dyDescent="0.2"/>
    <row r="1745" ht="12" customHeight="1" x14ac:dyDescent="0.2"/>
    <row r="1746" ht="12" customHeight="1" x14ac:dyDescent="0.2"/>
    <row r="1747" ht="12" customHeight="1" x14ac:dyDescent="0.2"/>
    <row r="1748" ht="12" customHeight="1" x14ac:dyDescent="0.2"/>
    <row r="1749" ht="12" customHeight="1" x14ac:dyDescent="0.2"/>
    <row r="1750" ht="12" customHeight="1" x14ac:dyDescent="0.2"/>
    <row r="1751" ht="12" customHeight="1" x14ac:dyDescent="0.2"/>
    <row r="1752" ht="12" customHeight="1" x14ac:dyDescent="0.2"/>
    <row r="1753" ht="12" customHeight="1" x14ac:dyDescent="0.2"/>
    <row r="1754" ht="12" customHeight="1" x14ac:dyDescent="0.2"/>
    <row r="1755" ht="12" customHeight="1" x14ac:dyDescent="0.2"/>
    <row r="1756" ht="12" customHeight="1" x14ac:dyDescent="0.2"/>
    <row r="1757" ht="12" customHeight="1" x14ac:dyDescent="0.2"/>
    <row r="1758" ht="12" customHeight="1" x14ac:dyDescent="0.2"/>
    <row r="1759" ht="12" customHeight="1" x14ac:dyDescent="0.2"/>
    <row r="1760" ht="12" customHeight="1" x14ac:dyDescent="0.2"/>
    <row r="1761" ht="12" customHeight="1" x14ac:dyDescent="0.2"/>
    <row r="1762" ht="12" customHeight="1" x14ac:dyDescent="0.2"/>
    <row r="1763" ht="12" customHeight="1" x14ac:dyDescent="0.2"/>
    <row r="1764" ht="12" customHeight="1" x14ac:dyDescent="0.2"/>
    <row r="1765" ht="12" customHeight="1" x14ac:dyDescent="0.2"/>
    <row r="1766" ht="12" customHeight="1" x14ac:dyDescent="0.2"/>
    <row r="1767" ht="12" customHeight="1" x14ac:dyDescent="0.2"/>
    <row r="1768" ht="12" customHeight="1" x14ac:dyDescent="0.2"/>
    <row r="1769" ht="12" customHeight="1" x14ac:dyDescent="0.2"/>
    <row r="1770" ht="12" customHeight="1" x14ac:dyDescent="0.2"/>
    <row r="1771" ht="12" customHeight="1" x14ac:dyDescent="0.2"/>
    <row r="1772" ht="12" customHeight="1" x14ac:dyDescent="0.2"/>
    <row r="1773" ht="12" customHeight="1" x14ac:dyDescent="0.2"/>
    <row r="1774" ht="12" customHeight="1" x14ac:dyDescent="0.2"/>
    <row r="1775" ht="12" customHeight="1" x14ac:dyDescent="0.2"/>
    <row r="1776" ht="12" customHeight="1" x14ac:dyDescent="0.2"/>
    <row r="1777" ht="12" customHeight="1" x14ac:dyDescent="0.2"/>
    <row r="1778" ht="12" customHeight="1" x14ac:dyDescent="0.2"/>
    <row r="1779" ht="12" customHeight="1" x14ac:dyDescent="0.2"/>
    <row r="1780" ht="12" customHeight="1" x14ac:dyDescent="0.2"/>
    <row r="1781" ht="12" customHeight="1" x14ac:dyDescent="0.2"/>
    <row r="1782" ht="12" customHeight="1" x14ac:dyDescent="0.2"/>
    <row r="1783" ht="12" customHeight="1" x14ac:dyDescent="0.2"/>
    <row r="1784" ht="12" customHeight="1" x14ac:dyDescent="0.2"/>
    <row r="1785" ht="12" customHeight="1" x14ac:dyDescent="0.2"/>
    <row r="1786" ht="12" customHeight="1" x14ac:dyDescent="0.2"/>
    <row r="1787" ht="12" customHeight="1" x14ac:dyDescent="0.2"/>
    <row r="1788" ht="12" customHeight="1" x14ac:dyDescent="0.2"/>
    <row r="1789" ht="12" customHeight="1" x14ac:dyDescent="0.2"/>
    <row r="1790" ht="12" customHeight="1" x14ac:dyDescent="0.2"/>
    <row r="1791" ht="12" customHeight="1" x14ac:dyDescent="0.2"/>
    <row r="1792" ht="12" customHeight="1" x14ac:dyDescent="0.2"/>
    <row r="1793" ht="12" customHeight="1" x14ac:dyDescent="0.2"/>
    <row r="1794" ht="12" customHeight="1" x14ac:dyDescent="0.2"/>
    <row r="1795" ht="12" customHeight="1" x14ac:dyDescent="0.2"/>
    <row r="1796" ht="12" customHeight="1" x14ac:dyDescent="0.2"/>
    <row r="1797" ht="12" customHeight="1" x14ac:dyDescent="0.2"/>
    <row r="1798" ht="12" customHeight="1" x14ac:dyDescent="0.2"/>
    <row r="1799" ht="12" customHeight="1" x14ac:dyDescent="0.2"/>
    <row r="1800" ht="12" customHeight="1" x14ac:dyDescent="0.2"/>
    <row r="1801" ht="12" customHeight="1" x14ac:dyDescent="0.2"/>
    <row r="1802" ht="12" customHeight="1" x14ac:dyDescent="0.2"/>
    <row r="1803" ht="12" customHeight="1" x14ac:dyDescent="0.2"/>
    <row r="1804" ht="12" customHeight="1" x14ac:dyDescent="0.2"/>
    <row r="1805" ht="12" customHeight="1" x14ac:dyDescent="0.2"/>
    <row r="1806" ht="12" customHeight="1" x14ac:dyDescent="0.2"/>
    <row r="1807" ht="12" customHeight="1" x14ac:dyDescent="0.2"/>
    <row r="1808" ht="12" customHeight="1" x14ac:dyDescent="0.2"/>
    <row r="1809" ht="12" customHeight="1" x14ac:dyDescent="0.2"/>
    <row r="1810" ht="12" customHeight="1" x14ac:dyDescent="0.2"/>
    <row r="1811" ht="12" customHeight="1" x14ac:dyDescent="0.2"/>
    <row r="1812" ht="12" customHeight="1" x14ac:dyDescent="0.2"/>
    <row r="1813" ht="12" customHeight="1" x14ac:dyDescent="0.2"/>
    <row r="1814" ht="12" customHeight="1" x14ac:dyDescent="0.2"/>
    <row r="1815" ht="12" customHeight="1" x14ac:dyDescent="0.2"/>
    <row r="1816" ht="12" customHeight="1" x14ac:dyDescent="0.2"/>
    <row r="1817" ht="12" customHeight="1" x14ac:dyDescent="0.2"/>
    <row r="1818" ht="12" customHeight="1" x14ac:dyDescent="0.2"/>
    <row r="1819" ht="12" customHeight="1" x14ac:dyDescent="0.2"/>
    <row r="1820" ht="12" customHeight="1" x14ac:dyDescent="0.2"/>
    <row r="1821" ht="12" customHeight="1" x14ac:dyDescent="0.2"/>
    <row r="1822" ht="12" customHeight="1" x14ac:dyDescent="0.2"/>
    <row r="1823" ht="12" customHeight="1" x14ac:dyDescent="0.2"/>
    <row r="1824" ht="12" customHeight="1" x14ac:dyDescent="0.2"/>
    <row r="1825" ht="12" customHeight="1" x14ac:dyDescent="0.2"/>
    <row r="1826" ht="12" customHeight="1" x14ac:dyDescent="0.2"/>
    <row r="1827" ht="12" customHeight="1" x14ac:dyDescent="0.2"/>
    <row r="1828" ht="12" customHeight="1" x14ac:dyDescent="0.2"/>
    <row r="1829" ht="12" customHeight="1" x14ac:dyDescent="0.2"/>
    <row r="1830" ht="12" customHeight="1" x14ac:dyDescent="0.2"/>
    <row r="1831" ht="12" customHeight="1" x14ac:dyDescent="0.2"/>
    <row r="1832" ht="12" customHeight="1" x14ac:dyDescent="0.2"/>
    <row r="1833" ht="12" customHeight="1" x14ac:dyDescent="0.2"/>
    <row r="1834" ht="12" customHeight="1" x14ac:dyDescent="0.2"/>
    <row r="1835" ht="12" customHeight="1" x14ac:dyDescent="0.2"/>
    <row r="1836" ht="12" customHeight="1" x14ac:dyDescent="0.2"/>
    <row r="1837" ht="12" customHeight="1" x14ac:dyDescent="0.2"/>
    <row r="1838" ht="12" customHeight="1" x14ac:dyDescent="0.2"/>
    <row r="1839" ht="12" customHeight="1" x14ac:dyDescent="0.2"/>
    <row r="1840" ht="12" customHeight="1" x14ac:dyDescent="0.2"/>
    <row r="1841" ht="12" customHeight="1" x14ac:dyDescent="0.2"/>
    <row r="1842" ht="12" customHeight="1" x14ac:dyDescent="0.2"/>
    <row r="1843" ht="12" customHeight="1" x14ac:dyDescent="0.2"/>
    <row r="1844" ht="12" customHeight="1" x14ac:dyDescent="0.2"/>
    <row r="1845" ht="12" customHeight="1" x14ac:dyDescent="0.2"/>
    <row r="1846" ht="12" customHeight="1" x14ac:dyDescent="0.2"/>
    <row r="1847" ht="12" customHeight="1" x14ac:dyDescent="0.2"/>
    <row r="1848" ht="12" customHeight="1" x14ac:dyDescent="0.2"/>
    <row r="1849" ht="12" customHeight="1" x14ac:dyDescent="0.2"/>
    <row r="1850" ht="12" customHeight="1" x14ac:dyDescent="0.2"/>
    <row r="1851" ht="12" customHeight="1" x14ac:dyDescent="0.2"/>
    <row r="1852" ht="12" customHeight="1" x14ac:dyDescent="0.2"/>
    <row r="1853" ht="12" customHeight="1" x14ac:dyDescent="0.2"/>
    <row r="1854" ht="12" customHeight="1" x14ac:dyDescent="0.2"/>
    <row r="1855" ht="12" customHeight="1" x14ac:dyDescent="0.2"/>
    <row r="1856" ht="12" customHeight="1" x14ac:dyDescent="0.2"/>
    <row r="1857" ht="12" customHeight="1" x14ac:dyDescent="0.2"/>
    <row r="1858" ht="12" customHeight="1" x14ac:dyDescent="0.2"/>
    <row r="1859" ht="12" customHeight="1" x14ac:dyDescent="0.2"/>
    <row r="1860" ht="12" customHeight="1" x14ac:dyDescent="0.2"/>
    <row r="1861" ht="12" customHeight="1" x14ac:dyDescent="0.2"/>
    <row r="1862" ht="12" customHeight="1" x14ac:dyDescent="0.2"/>
    <row r="1863" ht="12" customHeight="1" x14ac:dyDescent="0.2"/>
    <row r="1864" ht="12" customHeight="1" x14ac:dyDescent="0.2"/>
    <row r="1865" ht="12" customHeight="1" x14ac:dyDescent="0.2"/>
    <row r="1866" ht="12" customHeight="1" x14ac:dyDescent="0.2"/>
    <row r="1867" ht="12" customHeight="1" x14ac:dyDescent="0.2"/>
    <row r="1868" ht="12" customHeight="1" x14ac:dyDescent="0.2"/>
    <row r="1869" ht="12" customHeight="1" x14ac:dyDescent="0.2"/>
    <row r="1870" ht="12" customHeight="1" x14ac:dyDescent="0.2"/>
    <row r="1871" ht="12" customHeight="1" x14ac:dyDescent="0.2"/>
    <row r="1872" ht="12" customHeight="1" x14ac:dyDescent="0.2"/>
    <row r="1873" ht="12" customHeight="1" x14ac:dyDescent="0.2"/>
    <row r="1874" ht="12" customHeight="1" x14ac:dyDescent="0.2"/>
    <row r="1875" ht="12" customHeight="1" x14ac:dyDescent="0.2"/>
    <row r="1876" ht="12" customHeight="1" x14ac:dyDescent="0.2"/>
    <row r="1877" ht="12" customHeight="1" x14ac:dyDescent="0.2"/>
    <row r="1878" ht="12" customHeight="1" x14ac:dyDescent="0.2"/>
    <row r="1879" ht="12" customHeight="1" x14ac:dyDescent="0.2"/>
    <row r="1880" ht="12" customHeight="1" x14ac:dyDescent="0.2"/>
    <row r="1881" ht="12" customHeight="1" x14ac:dyDescent="0.2"/>
    <row r="1882" ht="12" customHeight="1" x14ac:dyDescent="0.2"/>
    <row r="1883" ht="12" customHeight="1" x14ac:dyDescent="0.2"/>
    <row r="1884" ht="12" customHeight="1" x14ac:dyDescent="0.2"/>
    <row r="1885" ht="12" customHeight="1" x14ac:dyDescent="0.2"/>
    <row r="1886" ht="12" customHeight="1" x14ac:dyDescent="0.2"/>
    <row r="1887" ht="12" customHeight="1" x14ac:dyDescent="0.2"/>
    <row r="1888" ht="12" customHeight="1" x14ac:dyDescent="0.2"/>
    <row r="1889" ht="12" customHeight="1" x14ac:dyDescent="0.2"/>
    <row r="1890" ht="12" customHeight="1" x14ac:dyDescent="0.2"/>
    <row r="1891" ht="12" customHeight="1" x14ac:dyDescent="0.2"/>
    <row r="1892" ht="12" customHeight="1" x14ac:dyDescent="0.2"/>
    <row r="1893" ht="12" customHeight="1" x14ac:dyDescent="0.2"/>
    <row r="1894" ht="12" customHeight="1" x14ac:dyDescent="0.2"/>
    <row r="1895" ht="12" customHeight="1" x14ac:dyDescent="0.2"/>
    <row r="1896" ht="12" customHeight="1" x14ac:dyDescent="0.2"/>
    <row r="1897" ht="12" customHeight="1" x14ac:dyDescent="0.2"/>
    <row r="1898" ht="12" customHeight="1" x14ac:dyDescent="0.2"/>
    <row r="1899" ht="12" customHeight="1" x14ac:dyDescent="0.2"/>
    <row r="1900" ht="12" customHeight="1" x14ac:dyDescent="0.2"/>
    <row r="1901" ht="12" customHeight="1" x14ac:dyDescent="0.2"/>
    <row r="1902" ht="12" customHeight="1" x14ac:dyDescent="0.2"/>
    <row r="1903" ht="12" customHeight="1" x14ac:dyDescent="0.2"/>
    <row r="1904" ht="12" customHeight="1" x14ac:dyDescent="0.2"/>
    <row r="1905" ht="12" customHeight="1" x14ac:dyDescent="0.2"/>
    <row r="1906" ht="12" customHeight="1" x14ac:dyDescent="0.2"/>
    <row r="1907" ht="12" customHeight="1" x14ac:dyDescent="0.2"/>
    <row r="1908" ht="12" customHeight="1" x14ac:dyDescent="0.2"/>
    <row r="1909" ht="12" customHeight="1" x14ac:dyDescent="0.2"/>
    <row r="1910" ht="12" customHeight="1" x14ac:dyDescent="0.2"/>
    <row r="1911" ht="12" customHeight="1" x14ac:dyDescent="0.2"/>
    <row r="1912" ht="12" customHeight="1" x14ac:dyDescent="0.2"/>
    <row r="1913" ht="12" customHeight="1" x14ac:dyDescent="0.2"/>
    <row r="1914" ht="12" customHeight="1" x14ac:dyDescent="0.2"/>
    <row r="1915" ht="12" customHeight="1" x14ac:dyDescent="0.2"/>
    <row r="1916" ht="12" customHeight="1" x14ac:dyDescent="0.2"/>
    <row r="1917" ht="12" customHeight="1" x14ac:dyDescent="0.2"/>
    <row r="1918" ht="12" customHeight="1" x14ac:dyDescent="0.2"/>
    <row r="1919" ht="12" customHeight="1" x14ac:dyDescent="0.2"/>
    <row r="1920" ht="12" customHeight="1" x14ac:dyDescent="0.2"/>
    <row r="1921" ht="12" customHeight="1" x14ac:dyDescent="0.2"/>
    <row r="1922" ht="12" customHeight="1" x14ac:dyDescent="0.2"/>
    <row r="1923" ht="12" customHeight="1" x14ac:dyDescent="0.2"/>
    <row r="1924" ht="12" customHeight="1" x14ac:dyDescent="0.2"/>
    <row r="1925" ht="12" customHeight="1" x14ac:dyDescent="0.2"/>
    <row r="1926" ht="12" customHeight="1" x14ac:dyDescent="0.2"/>
    <row r="1927" ht="12" customHeight="1" x14ac:dyDescent="0.2"/>
    <row r="1928" ht="12" customHeight="1" x14ac:dyDescent="0.2"/>
    <row r="1929" ht="12" customHeight="1" x14ac:dyDescent="0.2"/>
    <row r="1930" ht="12" customHeight="1" x14ac:dyDescent="0.2"/>
    <row r="1931" ht="12" customHeight="1" x14ac:dyDescent="0.2"/>
    <row r="1932" ht="12" customHeight="1" x14ac:dyDescent="0.2"/>
    <row r="1933" ht="12" customHeight="1" x14ac:dyDescent="0.2"/>
    <row r="1934" ht="12" customHeight="1" x14ac:dyDescent="0.2"/>
    <row r="1935" ht="12" customHeight="1" x14ac:dyDescent="0.2"/>
    <row r="1936" ht="12" customHeight="1" x14ac:dyDescent="0.2"/>
    <row r="1937" ht="12" customHeight="1" x14ac:dyDescent="0.2"/>
    <row r="1938" ht="12" customHeight="1" x14ac:dyDescent="0.2"/>
    <row r="1939" ht="12" customHeight="1" x14ac:dyDescent="0.2"/>
    <row r="1940" ht="12" customHeight="1" x14ac:dyDescent="0.2"/>
    <row r="1941" ht="12" customHeight="1" x14ac:dyDescent="0.2"/>
    <row r="1942" ht="12" customHeight="1" x14ac:dyDescent="0.2"/>
    <row r="1943" ht="12" customHeight="1" x14ac:dyDescent="0.2"/>
    <row r="1944" ht="12" customHeight="1" x14ac:dyDescent="0.2"/>
    <row r="1945" ht="12" customHeight="1" x14ac:dyDescent="0.2"/>
    <row r="1946" ht="12" customHeight="1" x14ac:dyDescent="0.2"/>
    <row r="1947" ht="12" customHeight="1" x14ac:dyDescent="0.2"/>
    <row r="1948" ht="12" customHeight="1" x14ac:dyDescent="0.2"/>
    <row r="1949" ht="12" customHeight="1" x14ac:dyDescent="0.2"/>
    <row r="1950" ht="12" customHeight="1" x14ac:dyDescent="0.2"/>
    <row r="1951" ht="12" customHeight="1" x14ac:dyDescent="0.2"/>
    <row r="1952" ht="12" customHeight="1" x14ac:dyDescent="0.2"/>
    <row r="1953" ht="12" customHeight="1" x14ac:dyDescent="0.2"/>
    <row r="1954" ht="12" customHeight="1" x14ac:dyDescent="0.2"/>
    <row r="1955" ht="12" customHeight="1" x14ac:dyDescent="0.2"/>
    <row r="1956" ht="12" customHeight="1" x14ac:dyDescent="0.2"/>
    <row r="1957" ht="12" customHeight="1" x14ac:dyDescent="0.2"/>
    <row r="1958" ht="12" customHeight="1" x14ac:dyDescent="0.2"/>
    <row r="1959" ht="12" customHeight="1" x14ac:dyDescent="0.2"/>
    <row r="1960" ht="12" customHeight="1" x14ac:dyDescent="0.2"/>
    <row r="1961" ht="12" customHeight="1" x14ac:dyDescent="0.2"/>
    <row r="1962" ht="12" customHeight="1" x14ac:dyDescent="0.2"/>
    <row r="1963" ht="12" customHeight="1" x14ac:dyDescent="0.2"/>
    <row r="1964" ht="12" customHeight="1" x14ac:dyDescent="0.2"/>
    <row r="1965" ht="12" customHeight="1" x14ac:dyDescent="0.2"/>
    <row r="1966" ht="12" customHeight="1" x14ac:dyDescent="0.2"/>
    <row r="1967" ht="12" customHeight="1" x14ac:dyDescent="0.2"/>
    <row r="1968" ht="12" customHeight="1" x14ac:dyDescent="0.2"/>
    <row r="1969" ht="12" customHeight="1" x14ac:dyDescent="0.2"/>
    <row r="1970" ht="12" customHeight="1" x14ac:dyDescent="0.2"/>
    <row r="1971" ht="12" customHeight="1" x14ac:dyDescent="0.2"/>
    <row r="1972" ht="12" customHeight="1" x14ac:dyDescent="0.2"/>
    <row r="1973" ht="12" customHeight="1" x14ac:dyDescent="0.2"/>
    <row r="1974" ht="12" customHeight="1" x14ac:dyDescent="0.2"/>
    <row r="1975" ht="12" customHeight="1" x14ac:dyDescent="0.2"/>
    <row r="1976" ht="12" customHeight="1" x14ac:dyDescent="0.2"/>
    <row r="1977" ht="12" customHeight="1" x14ac:dyDescent="0.2"/>
    <row r="1978" ht="12" customHeight="1" x14ac:dyDescent="0.2"/>
    <row r="1979" ht="12" customHeight="1" x14ac:dyDescent="0.2"/>
    <row r="1980" ht="12" customHeight="1" x14ac:dyDescent="0.2"/>
    <row r="1981" ht="12" customHeight="1" x14ac:dyDescent="0.2"/>
    <row r="1982" ht="12" customHeight="1" x14ac:dyDescent="0.2"/>
    <row r="1983" ht="12" customHeight="1" x14ac:dyDescent="0.2"/>
    <row r="1984" ht="12" customHeight="1" x14ac:dyDescent="0.2"/>
    <row r="1985" ht="12" customHeight="1" x14ac:dyDescent="0.2"/>
    <row r="1986" ht="12" customHeight="1" x14ac:dyDescent="0.2"/>
    <row r="1987" ht="12" customHeight="1" x14ac:dyDescent="0.2"/>
    <row r="1988" ht="12" customHeight="1" x14ac:dyDescent="0.2"/>
    <row r="1989" ht="12" customHeight="1" x14ac:dyDescent="0.2"/>
    <row r="1990" ht="12" customHeight="1" x14ac:dyDescent="0.2"/>
    <row r="1991" ht="12" customHeight="1" x14ac:dyDescent="0.2"/>
    <row r="1992" ht="12" customHeight="1" x14ac:dyDescent="0.2"/>
    <row r="1993" ht="12" customHeight="1" x14ac:dyDescent="0.2"/>
    <row r="1994" ht="12" customHeight="1" x14ac:dyDescent="0.2"/>
    <row r="1995" ht="12" customHeight="1" x14ac:dyDescent="0.2"/>
    <row r="1996" ht="12" customHeight="1" x14ac:dyDescent="0.2"/>
    <row r="1997" ht="12" customHeight="1" x14ac:dyDescent="0.2"/>
    <row r="1998" ht="12" customHeight="1" x14ac:dyDescent="0.2"/>
    <row r="1999" ht="12" customHeight="1" x14ac:dyDescent="0.2"/>
    <row r="2000" ht="12" customHeight="1" x14ac:dyDescent="0.2"/>
    <row r="2001" ht="12" customHeight="1" x14ac:dyDescent="0.2"/>
    <row r="2002" ht="12" customHeight="1" x14ac:dyDescent="0.2"/>
    <row r="2003" ht="12" customHeight="1" x14ac:dyDescent="0.2"/>
    <row r="2004" ht="12" customHeight="1" x14ac:dyDescent="0.2"/>
    <row r="2005" ht="12" customHeight="1" x14ac:dyDescent="0.2"/>
    <row r="2006" ht="12" customHeight="1" x14ac:dyDescent="0.2"/>
    <row r="2007" ht="12" customHeight="1" x14ac:dyDescent="0.2"/>
    <row r="2008" ht="12" customHeight="1" x14ac:dyDescent="0.2"/>
    <row r="2009" ht="12" customHeight="1" x14ac:dyDescent="0.2"/>
    <row r="2010" ht="12" customHeight="1" x14ac:dyDescent="0.2"/>
    <row r="2011" ht="12" customHeight="1" x14ac:dyDescent="0.2"/>
    <row r="2012" ht="12" customHeight="1" x14ac:dyDescent="0.2"/>
    <row r="2013" ht="12" customHeight="1" x14ac:dyDescent="0.2"/>
    <row r="2014" ht="12" customHeight="1" x14ac:dyDescent="0.2"/>
    <row r="2015" ht="12" customHeight="1" x14ac:dyDescent="0.2"/>
    <row r="2016" ht="12" customHeight="1" x14ac:dyDescent="0.2"/>
    <row r="2017" ht="12" customHeight="1" x14ac:dyDescent="0.2"/>
    <row r="2018" ht="12" customHeight="1" x14ac:dyDescent="0.2"/>
    <row r="2019" ht="12" customHeight="1" x14ac:dyDescent="0.2"/>
    <row r="2020" ht="12" customHeight="1" x14ac:dyDescent="0.2"/>
    <row r="2021" ht="12" customHeight="1" x14ac:dyDescent="0.2"/>
    <row r="2022" ht="12" customHeight="1" x14ac:dyDescent="0.2"/>
    <row r="2023" ht="12" customHeight="1" x14ac:dyDescent="0.2"/>
    <row r="2024" ht="12" customHeight="1" x14ac:dyDescent="0.2"/>
    <row r="2025" ht="12" customHeight="1" x14ac:dyDescent="0.2"/>
    <row r="2026" ht="12" customHeight="1" x14ac:dyDescent="0.2"/>
    <row r="2027" ht="12" customHeight="1" x14ac:dyDescent="0.2"/>
    <row r="2028" ht="12" customHeight="1" x14ac:dyDescent="0.2"/>
    <row r="2029" ht="12" customHeight="1" x14ac:dyDescent="0.2"/>
    <row r="2030" ht="12" customHeight="1" x14ac:dyDescent="0.2"/>
    <row r="2031" ht="12" customHeight="1" x14ac:dyDescent="0.2"/>
    <row r="2032" ht="12" customHeight="1" x14ac:dyDescent="0.2"/>
    <row r="2033" ht="12" customHeight="1" x14ac:dyDescent="0.2"/>
    <row r="2034" ht="12" customHeight="1" x14ac:dyDescent="0.2"/>
    <row r="2035" ht="12" customHeight="1" x14ac:dyDescent="0.2"/>
    <row r="2036" ht="12" customHeight="1" x14ac:dyDescent="0.2"/>
    <row r="2037" ht="12" customHeight="1" x14ac:dyDescent="0.2"/>
    <row r="2038" ht="12" customHeight="1" x14ac:dyDescent="0.2"/>
    <row r="2039" ht="12" customHeight="1" x14ac:dyDescent="0.2"/>
    <row r="2040" ht="12" customHeight="1" x14ac:dyDescent="0.2"/>
    <row r="2041" ht="12" customHeight="1" x14ac:dyDescent="0.2"/>
    <row r="2042" ht="12" customHeight="1" x14ac:dyDescent="0.2"/>
    <row r="2043" ht="12" customHeight="1" x14ac:dyDescent="0.2"/>
    <row r="2044" ht="12" customHeight="1" x14ac:dyDescent="0.2"/>
    <row r="2045" ht="12" customHeight="1" x14ac:dyDescent="0.2"/>
    <row r="2046" ht="12" customHeight="1" x14ac:dyDescent="0.2"/>
    <row r="2047" ht="12" customHeight="1" x14ac:dyDescent="0.2"/>
    <row r="2048" ht="12" customHeight="1" x14ac:dyDescent="0.2"/>
    <row r="2049" ht="12" customHeight="1" x14ac:dyDescent="0.2"/>
    <row r="2050" ht="12" customHeight="1" x14ac:dyDescent="0.2"/>
    <row r="2051" ht="12" customHeight="1" x14ac:dyDescent="0.2"/>
    <row r="2052" ht="12" customHeight="1" x14ac:dyDescent="0.2"/>
    <row r="2053" ht="12" customHeight="1" x14ac:dyDescent="0.2"/>
    <row r="2054" ht="12" customHeight="1" x14ac:dyDescent="0.2"/>
    <row r="2055" ht="12" customHeight="1" x14ac:dyDescent="0.2"/>
    <row r="2056" ht="12" customHeight="1" x14ac:dyDescent="0.2"/>
    <row r="2057" ht="12" customHeight="1" x14ac:dyDescent="0.2"/>
    <row r="2058" ht="12" customHeight="1" x14ac:dyDescent="0.2"/>
    <row r="2059" ht="12" customHeight="1" x14ac:dyDescent="0.2"/>
    <row r="2060" ht="12" customHeight="1" x14ac:dyDescent="0.2"/>
    <row r="2061" ht="12" customHeight="1" x14ac:dyDescent="0.2"/>
    <row r="2062" ht="12" customHeight="1" x14ac:dyDescent="0.2"/>
    <row r="2063" ht="12" customHeight="1" x14ac:dyDescent="0.2"/>
    <row r="2064" ht="12" customHeight="1" x14ac:dyDescent="0.2"/>
    <row r="2065" ht="12" customHeight="1" x14ac:dyDescent="0.2"/>
    <row r="2066" ht="12" customHeight="1" x14ac:dyDescent="0.2"/>
    <row r="2067" ht="12" customHeight="1" x14ac:dyDescent="0.2"/>
    <row r="2068" ht="12" customHeight="1" x14ac:dyDescent="0.2"/>
    <row r="2069" ht="12" customHeight="1" x14ac:dyDescent="0.2"/>
    <row r="2070" ht="12" customHeight="1" x14ac:dyDescent="0.2"/>
    <row r="2071" ht="12" customHeight="1" x14ac:dyDescent="0.2"/>
    <row r="2072" ht="12" customHeight="1" x14ac:dyDescent="0.2"/>
    <row r="2073" ht="12" customHeight="1" x14ac:dyDescent="0.2"/>
    <row r="2074" ht="12" customHeight="1" x14ac:dyDescent="0.2"/>
    <row r="2075" ht="12" customHeight="1" x14ac:dyDescent="0.2"/>
    <row r="2076" ht="12" customHeight="1" x14ac:dyDescent="0.2"/>
    <row r="2077" ht="12" customHeight="1" x14ac:dyDescent="0.2"/>
    <row r="2078" ht="12" customHeight="1" x14ac:dyDescent="0.2"/>
    <row r="2079" ht="12" customHeight="1" x14ac:dyDescent="0.2"/>
    <row r="2080" ht="12" customHeight="1" x14ac:dyDescent="0.2"/>
    <row r="2081" ht="12" customHeight="1" x14ac:dyDescent="0.2"/>
    <row r="2082" ht="12" customHeight="1" x14ac:dyDescent="0.2"/>
    <row r="2083" ht="12" customHeight="1" x14ac:dyDescent="0.2"/>
    <row r="2084" ht="12" customHeight="1" x14ac:dyDescent="0.2"/>
    <row r="2085" ht="12" customHeight="1" x14ac:dyDescent="0.2"/>
    <row r="2086" ht="12" customHeight="1" x14ac:dyDescent="0.2"/>
    <row r="2087" ht="12" customHeight="1" x14ac:dyDescent="0.2"/>
    <row r="2088" ht="12" customHeight="1" x14ac:dyDescent="0.2"/>
    <row r="2089" ht="12" customHeight="1" x14ac:dyDescent="0.2"/>
    <row r="2090" ht="12" customHeight="1" x14ac:dyDescent="0.2"/>
    <row r="2091" ht="12" customHeight="1" x14ac:dyDescent="0.2"/>
    <row r="2092" ht="12" customHeight="1" x14ac:dyDescent="0.2"/>
    <row r="2093" ht="12" customHeight="1" x14ac:dyDescent="0.2"/>
    <row r="2094" ht="12" customHeight="1" x14ac:dyDescent="0.2"/>
    <row r="2095" ht="12" customHeight="1" x14ac:dyDescent="0.2"/>
    <row r="2096" ht="12" customHeight="1" x14ac:dyDescent="0.2"/>
    <row r="2097" ht="12" customHeight="1" x14ac:dyDescent="0.2"/>
    <row r="2098" ht="12" customHeight="1" x14ac:dyDescent="0.2"/>
    <row r="2099" ht="12" customHeight="1" x14ac:dyDescent="0.2"/>
    <row r="2100" ht="12" customHeight="1" x14ac:dyDescent="0.2"/>
    <row r="2101" ht="12" customHeight="1" x14ac:dyDescent="0.2"/>
    <row r="2102" ht="12" customHeight="1" x14ac:dyDescent="0.2"/>
    <row r="2103" ht="12" customHeight="1" x14ac:dyDescent="0.2"/>
    <row r="2104" ht="12" customHeight="1" x14ac:dyDescent="0.2"/>
    <row r="2105" ht="12" customHeight="1" x14ac:dyDescent="0.2"/>
    <row r="2106" ht="12" customHeight="1" x14ac:dyDescent="0.2"/>
    <row r="2107" ht="12" customHeight="1" x14ac:dyDescent="0.2"/>
    <row r="2108" ht="12" customHeight="1" x14ac:dyDescent="0.2"/>
    <row r="2109" ht="12" customHeight="1" x14ac:dyDescent="0.2"/>
    <row r="2110" ht="12" customHeight="1" x14ac:dyDescent="0.2"/>
    <row r="2111" ht="12" customHeight="1" x14ac:dyDescent="0.2"/>
    <row r="2112" ht="12" customHeight="1" x14ac:dyDescent="0.2"/>
    <row r="2113" ht="12" customHeight="1" x14ac:dyDescent="0.2"/>
    <row r="2114" ht="12" customHeight="1" x14ac:dyDescent="0.2"/>
    <row r="2115" ht="12" customHeight="1" x14ac:dyDescent="0.2"/>
    <row r="2116" ht="12" customHeight="1" x14ac:dyDescent="0.2"/>
    <row r="2117" ht="12" customHeight="1" x14ac:dyDescent="0.2"/>
    <row r="2118" ht="12" customHeight="1" x14ac:dyDescent="0.2"/>
    <row r="2119" ht="12" customHeight="1" x14ac:dyDescent="0.2"/>
    <row r="2120" ht="12" customHeight="1" x14ac:dyDescent="0.2"/>
    <row r="2121" ht="12" customHeight="1" x14ac:dyDescent="0.2"/>
    <row r="2122" ht="12" customHeight="1" x14ac:dyDescent="0.2"/>
    <row r="2123" ht="12" customHeight="1" x14ac:dyDescent="0.2"/>
    <row r="2124" ht="12" customHeight="1" x14ac:dyDescent="0.2"/>
    <row r="2125" ht="12" customHeight="1" x14ac:dyDescent="0.2"/>
    <row r="2126" ht="12" customHeight="1" x14ac:dyDescent="0.2"/>
    <row r="2127" ht="12" customHeight="1" x14ac:dyDescent="0.2"/>
    <row r="2128" ht="12" customHeight="1" x14ac:dyDescent="0.2"/>
    <row r="2129" ht="12" customHeight="1" x14ac:dyDescent="0.2"/>
    <row r="2130" ht="12" customHeight="1" x14ac:dyDescent="0.2"/>
    <row r="2131" ht="12" customHeight="1" x14ac:dyDescent="0.2"/>
    <row r="2132" ht="12" customHeight="1" x14ac:dyDescent="0.2"/>
    <row r="2133" ht="12" customHeight="1" x14ac:dyDescent="0.2"/>
    <row r="2134" ht="12" customHeight="1" x14ac:dyDescent="0.2"/>
    <row r="2135" ht="12" customHeight="1" x14ac:dyDescent="0.2"/>
    <row r="2136" ht="12" customHeight="1" x14ac:dyDescent="0.2"/>
    <row r="2137" ht="12" customHeight="1" x14ac:dyDescent="0.2"/>
    <row r="2138" ht="12" customHeight="1" x14ac:dyDescent="0.2"/>
    <row r="2139" ht="12" customHeight="1" x14ac:dyDescent="0.2"/>
    <row r="2140" ht="12" customHeight="1" x14ac:dyDescent="0.2"/>
    <row r="2141" ht="12" customHeight="1" x14ac:dyDescent="0.2"/>
    <row r="2142" ht="12" customHeight="1" x14ac:dyDescent="0.2"/>
    <row r="2143" ht="12" customHeight="1" x14ac:dyDescent="0.2"/>
    <row r="2144" ht="12" customHeight="1" x14ac:dyDescent="0.2"/>
    <row r="2145" ht="12" customHeight="1" x14ac:dyDescent="0.2"/>
    <row r="2146" ht="12" customHeight="1" x14ac:dyDescent="0.2"/>
    <row r="2147" ht="12" customHeight="1" x14ac:dyDescent="0.2"/>
    <row r="2148" ht="12" customHeight="1" x14ac:dyDescent="0.2"/>
    <row r="2149" ht="12" customHeight="1" x14ac:dyDescent="0.2"/>
    <row r="2150" ht="12" customHeight="1" x14ac:dyDescent="0.2"/>
    <row r="2151" ht="12" customHeight="1" x14ac:dyDescent="0.2"/>
    <row r="2152" ht="12" customHeight="1" x14ac:dyDescent="0.2"/>
    <row r="2153" ht="12" customHeight="1" x14ac:dyDescent="0.2"/>
    <row r="2154" ht="12" customHeight="1" x14ac:dyDescent="0.2"/>
    <row r="2155" ht="12" customHeight="1" x14ac:dyDescent="0.2"/>
    <row r="2156" ht="12" customHeight="1" x14ac:dyDescent="0.2"/>
    <row r="2157" ht="12" customHeight="1" x14ac:dyDescent="0.2"/>
    <row r="2158" ht="12" customHeight="1" x14ac:dyDescent="0.2"/>
    <row r="2159" ht="12" customHeight="1" x14ac:dyDescent="0.2"/>
    <row r="2160" ht="12" customHeight="1" x14ac:dyDescent="0.2"/>
    <row r="2161" ht="12" customHeight="1" x14ac:dyDescent="0.2"/>
    <row r="2162" ht="12" customHeight="1" x14ac:dyDescent="0.2"/>
    <row r="2163" ht="12" customHeight="1" x14ac:dyDescent="0.2"/>
    <row r="2164" ht="12" customHeight="1" x14ac:dyDescent="0.2"/>
    <row r="2165" ht="12" customHeight="1" x14ac:dyDescent="0.2"/>
    <row r="2166" ht="12" customHeight="1" x14ac:dyDescent="0.2"/>
    <row r="2167" ht="12" customHeight="1" x14ac:dyDescent="0.2"/>
    <row r="2168" ht="12" customHeight="1" x14ac:dyDescent="0.2"/>
    <row r="2169" ht="12" customHeight="1" x14ac:dyDescent="0.2"/>
    <row r="2170" ht="12" customHeight="1" x14ac:dyDescent="0.2"/>
    <row r="2171" ht="12" customHeight="1" x14ac:dyDescent="0.2"/>
    <row r="2172" ht="12" customHeight="1" x14ac:dyDescent="0.2"/>
    <row r="2173" ht="12" customHeight="1" x14ac:dyDescent="0.2"/>
    <row r="2174" ht="12" customHeight="1" x14ac:dyDescent="0.2"/>
    <row r="2175" ht="12" customHeight="1" x14ac:dyDescent="0.2"/>
    <row r="2176" ht="12" customHeight="1" x14ac:dyDescent="0.2"/>
    <row r="2177" ht="12" customHeight="1" x14ac:dyDescent="0.2"/>
    <row r="2178" ht="12" customHeight="1" x14ac:dyDescent="0.2"/>
    <row r="2179" ht="12" customHeight="1" x14ac:dyDescent="0.2"/>
    <row r="2180" ht="12" customHeight="1" x14ac:dyDescent="0.2"/>
    <row r="2181" ht="12" customHeight="1" x14ac:dyDescent="0.2"/>
    <row r="2182" ht="12" customHeight="1" x14ac:dyDescent="0.2"/>
    <row r="2183" ht="12" customHeight="1" x14ac:dyDescent="0.2"/>
    <row r="2184" ht="12" customHeight="1" x14ac:dyDescent="0.2"/>
    <row r="2185" ht="12" customHeight="1" x14ac:dyDescent="0.2"/>
    <row r="2186" ht="12" customHeight="1" x14ac:dyDescent="0.2"/>
    <row r="2187" ht="12" customHeight="1" x14ac:dyDescent="0.2"/>
    <row r="2188" ht="12" customHeight="1" x14ac:dyDescent="0.2"/>
    <row r="2189" ht="12" customHeight="1" x14ac:dyDescent="0.2"/>
    <row r="2190" ht="12" customHeight="1" x14ac:dyDescent="0.2"/>
    <row r="2191" ht="12" customHeight="1" x14ac:dyDescent="0.2"/>
    <row r="2192" ht="12" customHeight="1" x14ac:dyDescent="0.2"/>
    <row r="2193" ht="12" customHeight="1" x14ac:dyDescent="0.2"/>
    <row r="2194" ht="12" customHeight="1" x14ac:dyDescent="0.2"/>
    <row r="2195" ht="12" customHeight="1" x14ac:dyDescent="0.2"/>
    <row r="2196" ht="12" customHeight="1" x14ac:dyDescent="0.2"/>
    <row r="2197" ht="12" customHeight="1" x14ac:dyDescent="0.2"/>
    <row r="2198" ht="12" customHeight="1" x14ac:dyDescent="0.2"/>
    <row r="2199" ht="12" customHeight="1" x14ac:dyDescent="0.2"/>
    <row r="2200" ht="12" customHeight="1" x14ac:dyDescent="0.2"/>
    <row r="2201" ht="12" customHeight="1" x14ac:dyDescent="0.2"/>
    <row r="2202" ht="12" customHeight="1" x14ac:dyDescent="0.2"/>
    <row r="2203" ht="12" customHeight="1" x14ac:dyDescent="0.2"/>
    <row r="2204" ht="12" customHeight="1" x14ac:dyDescent="0.2"/>
    <row r="2205" ht="12" customHeight="1" x14ac:dyDescent="0.2"/>
    <row r="2206" ht="12" customHeight="1" x14ac:dyDescent="0.2"/>
    <row r="2207" ht="12" customHeight="1" x14ac:dyDescent="0.2"/>
    <row r="2208" ht="12" customHeight="1" x14ac:dyDescent="0.2"/>
    <row r="2209" ht="12" customHeight="1" x14ac:dyDescent="0.2"/>
    <row r="2210" ht="12" customHeight="1" x14ac:dyDescent="0.2"/>
    <row r="2211" ht="12" customHeight="1" x14ac:dyDescent="0.2"/>
    <row r="2212" ht="12" customHeight="1" x14ac:dyDescent="0.2"/>
    <row r="2213" ht="12" customHeight="1" x14ac:dyDescent="0.2"/>
    <row r="2214" ht="12" customHeight="1" x14ac:dyDescent="0.2"/>
    <row r="2215" ht="12" customHeight="1" x14ac:dyDescent="0.2"/>
    <row r="2216" ht="12" customHeight="1" x14ac:dyDescent="0.2"/>
    <row r="2217" ht="12" customHeight="1" x14ac:dyDescent="0.2"/>
    <row r="2218" ht="12" customHeight="1" x14ac:dyDescent="0.2"/>
    <row r="2219" ht="12" customHeight="1" x14ac:dyDescent="0.2"/>
    <row r="2220" ht="12" customHeight="1" x14ac:dyDescent="0.2"/>
    <row r="2221" ht="12" customHeight="1" x14ac:dyDescent="0.2"/>
    <row r="2222" ht="12" customHeight="1" x14ac:dyDescent="0.2"/>
    <row r="2223" ht="12" customHeight="1" x14ac:dyDescent="0.2"/>
    <row r="2224" ht="12" customHeight="1" x14ac:dyDescent="0.2"/>
    <row r="2225" ht="12" customHeight="1" x14ac:dyDescent="0.2"/>
    <row r="2226" ht="12" customHeight="1" x14ac:dyDescent="0.2"/>
    <row r="2227" ht="12" customHeight="1" x14ac:dyDescent="0.2"/>
    <row r="2228" ht="12" customHeight="1" x14ac:dyDescent="0.2"/>
    <row r="2229" ht="12" customHeight="1" x14ac:dyDescent="0.2"/>
    <row r="2230" ht="12" customHeight="1" x14ac:dyDescent="0.2"/>
    <row r="2231" ht="12" customHeight="1" x14ac:dyDescent="0.2"/>
    <row r="2232" ht="12" customHeight="1" x14ac:dyDescent="0.2"/>
    <row r="2233" ht="12" customHeight="1" x14ac:dyDescent="0.2"/>
    <row r="2234" ht="12" customHeight="1" x14ac:dyDescent="0.2"/>
    <row r="2235" ht="12" customHeight="1" x14ac:dyDescent="0.2"/>
    <row r="2236" ht="12" customHeight="1" x14ac:dyDescent="0.2"/>
    <row r="2237" ht="12" customHeight="1" x14ac:dyDescent="0.2"/>
    <row r="2238" ht="12" customHeight="1" x14ac:dyDescent="0.2"/>
    <row r="2239" ht="12" customHeight="1" x14ac:dyDescent="0.2"/>
    <row r="2240" ht="12" customHeight="1" x14ac:dyDescent="0.2"/>
    <row r="2241" ht="12" customHeight="1" x14ac:dyDescent="0.2"/>
    <row r="2242" ht="12" customHeight="1" x14ac:dyDescent="0.2"/>
    <row r="2243" ht="12" customHeight="1" x14ac:dyDescent="0.2"/>
    <row r="2244" ht="12" customHeight="1" x14ac:dyDescent="0.2"/>
    <row r="2245" ht="12" customHeight="1" x14ac:dyDescent="0.2"/>
    <row r="2246" ht="12" customHeight="1" x14ac:dyDescent="0.2"/>
    <row r="2247" ht="12" customHeight="1" x14ac:dyDescent="0.2"/>
    <row r="2248" ht="12" customHeight="1" x14ac:dyDescent="0.2"/>
    <row r="2249" ht="12" customHeight="1" x14ac:dyDescent="0.2"/>
    <row r="2250" ht="12" customHeight="1" x14ac:dyDescent="0.2"/>
    <row r="2251" ht="12" customHeight="1" x14ac:dyDescent="0.2"/>
    <row r="2252" ht="12" customHeight="1" x14ac:dyDescent="0.2"/>
    <row r="2253" ht="12" customHeight="1" x14ac:dyDescent="0.2"/>
    <row r="2254" ht="12" customHeight="1" x14ac:dyDescent="0.2"/>
    <row r="2255" ht="12" customHeight="1" x14ac:dyDescent="0.2"/>
    <row r="2256" ht="12" customHeight="1" x14ac:dyDescent="0.2"/>
    <row r="2257" ht="12" customHeight="1" x14ac:dyDescent="0.2"/>
    <row r="2258" ht="12" customHeight="1" x14ac:dyDescent="0.2"/>
    <row r="2259" ht="12" customHeight="1" x14ac:dyDescent="0.2"/>
    <row r="2260" ht="12" customHeight="1" x14ac:dyDescent="0.2"/>
    <row r="2261" ht="12" customHeight="1" x14ac:dyDescent="0.2"/>
    <row r="2262" ht="12" customHeight="1" x14ac:dyDescent="0.2"/>
    <row r="2263" ht="12" customHeight="1" x14ac:dyDescent="0.2"/>
    <row r="2264" ht="12" customHeight="1" x14ac:dyDescent="0.2"/>
    <row r="2265" ht="12" customHeight="1" x14ac:dyDescent="0.2"/>
    <row r="2266" ht="12" customHeight="1" x14ac:dyDescent="0.2"/>
    <row r="2267" ht="12" customHeight="1" x14ac:dyDescent="0.2"/>
    <row r="2268" ht="12" customHeight="1" x14ac:dyDescent="0.2"/>
    <row r="2269" ht="12" customHeight="1" x14ac:dyDescent="0.2"/>
    <row r="2270" ht="12" customHeight="1" x14ac:dyDescent="0.2"/>
    <row r="2271" ht="12" customHeight="1" x14ac:dyDescent="0.2"/>
    <row r="2272" ht="12" customHeight="1" x14ac:dyDescent="0.2"/>
    <row r="2273" ht="12" customHeight="1" x14ac:dyDescent="0.2"/>
    <row r="2274" ht="12" customHeight="1" x14ac:dyDescent="0.2"/>
    <row r="2275" ht="12" customHeight="1" x14ac:dyDescent="0.2"/>
    <row r="2276" ht="12" customHeight="1" x14ac:dyDescent="0.2"/>
    <row r="2277" ht="12" customHeight="1" x14ac:dyDescent="0.2"/>
    <row r="2278" ht="12" customHeight="1" x14ac:dyDescent="0.2"/>
    <row r="2279" ht="12" customHeight="1" x14ac:dyDescent="0.2"/>
    <row r="2280" ht="12" customHeight="1" x14ac:dyDescent="0.2"/>
    <row r="2281" ht="12" customHeight="1" x14ac:dyDescent="0.2"/>
    <row r="2282" ht="12" customHeight="1" x14ac:dyDescent="0.2"/>
    <row r="2283" ht="12" customHeight="1" x14ac:dyDescent="0.2"/>
    <row r="2284" ht="12" customHeight="1" x14ac:dyDescent="0.2"/>
    <row r="2285" ht="12" customHeight="1" x14ac:dyDescent="0.2"/>
    <row r="2286" ht="12" customHeight="1" x14ac:dyDescent="0.2"/>
    <row r="2287" ht="12" customHeight="1" x14ac:dyDescent="0.2"/>
    <row r="2288" ht="12" customHeight="1" x14ac:dyDescent="0.2"/>
    <row r="2289" ht="12" customHeight="1" x14ac:dyDescent="0.2"/>
    <row r="2290" ht="12" customHeight="1" x14ac:dyDescent="0.2"/>
    <row r="2291" ht="12" customHeight="1" x14ac:dyDescent="0.2"/>
    <row r="2292" ht="12" customHeight="1" x14ac:dyDescent="0.2"/>
    <row r="2293" ht="12" customHeight="1" x14ac:dyDescent="0.2"/>
    <row r="2294" ht="12" customHeight="1" x14ac:dyDescent="0.2"/>
    <row r="2295" ht="12" customHeight="1" x14ac:dyDescent="0.2"/>
    <row r="2296" ht="12" customHeight="1" x14ac:dyDescent="0.2"/>
    <row r="2297" ht="12" customHeight="1" x14ac:dyDescent="0.2"/>
    <row r="2298" ht="12" customHeight="1" x14ac:dyDescent="0.2"/>
    <row r="2299" ht="12" customHeight="1" x14ac:dyDescent="0.2"/>
    <row r="2300" ht="12" customHeight="1" x14ac:dyDescent="0.2"/>
    <row r="2301" ht="12" customHeight="1" x14ac:dyDescent="0.2"/>
    <row r="2302" ht="12" customHeight="1" x14ac:dyDescent="0.2"/>
    <row r="2303" ht="12" customHeight="1" x14ac:dyDescent="0.2"/>
    <row r="2304" ht="12" customHeight="1" x14ac:dyDescent="0.2"/>
    <row r="2305" ht="12" customHeight="1" x14ac:dyDescent="0.2"/>
    <row r="2306" ht="12" customHeight="1" x14ac:dyDescent="0.2"/>
    <row r="2307" ht="12" customHeight="1" x14ac:dyDescent="0.2"/>
    <row r="2308" ht="12" customHeight="1" x14ac:dyDescent="0.2"/>
    <row r="2309" ht="12" customHeight="1" x14ac:dyDescent="0.2"/>
    <row r="2310" ht="12" customHeight="1" x14ac:dyDescent="0.2"/>
    <row r="2311" ht="12" customHeight="1" x14ac:dyDescent="0.2"/>
    <row r="2312" ht="12" customHeight="1" x14ac:dyDescent="0.2"/>
    <row r="2313" ht="12" customHeight="1" x14ac:dyDescent="0.2"/>
    <row r="2314" ht="12" customHeight="1" x14ac:dyDescent="0.2"/>
    <row r="2315" ht="12" customHeight="1" x14ac:dyDescent="0.2"/>
    <row r="2316" ht="12" customHeight="1" x14ac:dyDescent="0.2"/>
    <row r="2317" ht="12" customHeight="1" x14ac:dyDescent="0.2"/>
    <row r="2318" ht="12" customHeight="1" x14ac:dyDescent="0.2"/>
    <row r="2319" ht="12" customHeight="1" x14ac:dyDescent="0.2"/>
    <row r="2320" ht="12" customHeight="1" x14ac:dyDescent="0.2"/>
    <row r="2321" ht="12" customHeight="1" x14ac:dyDescent="0.2"/>
  </sheetData>
  <mergeCells count="38">
    <mergeCell ref="J5:M5"/>
    <mergeCell ref="B6:B9"/>
    <mergeCell ref="C6:E6"/>
    <mergeCell ref="F6:F9"/>
    <mergeCell ref="G6:I6"/>
    <mergeCell ref="J6:J9"/>
    <mergeCell ref="K6:M6"/>
    <mergeCell ref="A546:E546"/>
    <mergeCell ref="K7:K9"/>
    <mergeCell ref="L7:L9"/>
    <mergeCell ref="M7:M9"/>
    <mergeCell ref="A62:E62"/>
    <mergeCell ref="A118:E118"/>
    <mergeCell ref="A171:E171"/>
    <mergeCell ref="C7:C9"/>
    <mergeCell ref="D7:D9"/>
    <mergeCell ref="E7:E9"/>
    <mergeCell ref="G7:G9"/>
    <mergeCell ref="H7:H9"/>
    <mergeCell ref="I7:I9"/>
    <mergeCell ref="A5:A9"/>
    <mergeCell ref="B5:E5"/>
    <mergeCell ref="F5:I5"/>
    <mergeCell ref="A224:E224"/>
    <mergeCell ref="A277:E277"/>
    <mergeCell ref="A387:E387"/>
    <mergeCell ref="A440:E440"/>
    <mergeCell ref="A493:E493"/>
    <mergeCell ref="A1080:E1080"/>
    <mergeCell ref="A1133:E1133"/>
    <mergeCell ref="A1186:E1186"/>
    <mergeCell ref="A1250:E1250"/>
    <mergeCell ref="A601:E601"/>
    <mergeCell ref="A654:E654"/>
    <mergeCell ref="A709:E709"/>
    <mergeCell ref="A815:E815"/>
    <mergeCell ref="A868:E868"/>
    <mergeCell ref="A1027:E1027"/>
  </mergeCells>
  <conditionalFormatting sqref="B1251:M2113 B616:M617 B725:M726 B778:M779 B831:M832 B883:M884 B935:M936 B989:M990 B1042:M1043 B1095:M1096 B1148:M1149 B293 C327:M331 B280 B254 B200 B148 B99:B103 B65 B75 B87 B135 B174 B188 B227 B241 C24:M25 C38:M39 C64:M65 C74:M75 C86:M87 C134:M135 C147:M148 C173:M174 C187:M188 C199:M200 C226:M227 C240:M241 C253:M254 C279:M280 C292:M293 B306:M308 B360:M361 B453:M454 B557:M558 B120:M121 B602:M604 B334:M335 B389:M390 B400:M401 B412:M413 B465:M466 B495:M496 B507:M508 B516:M517 B565:M566 B577:M578 B667:M668 B680:M681 B738:M739 B791:M792 B844:M845 B897:M899 B949:M950 B1161:M1162 F118:M118 F171:M171 F224:M224 F277:M277 F332:M332 J423:M441 B548:M549 B442:M443 B347:M348 B656:M657 B711:M712 B764:M765 B817:M818 B870:M871 B921:M922 B976:M977 B1029:M1030 B1082:M1083 B1135:M1136 B1188:M1189 C52:M62 C99:M117 C161:M170 C211:M223 C266:M276 O369:R369 P366:R368 B362:I386 B388:I388 P371:R388 C387:I387 B491:E492 C488:E490 B451:I452 B494 P510:R514 B542:E545 B547 P568:R572 B575:I576 C648:E653 B630:M631 B618:I629 B632:I647 B655:I655 F648:I654 C704:E708 B710 B669:I679 C757:E761 O729:R729 B763 B727:I737 P782:R787 B816 B780:I790 P836:R841 B869 B833:I843 B885:I896 B975 B937:I948 C1022:E1026 B1002:M1003 B991:I1001 B1028 C1075:E1079 B1056:M1057 B1081 P1100:R1104 B1107:M1108 B1134 C1181:E1185 P1160:R1160 B1187 C1244:E1250 B1202:M1243">
    <cfRule type="cellIs" dxfId="88" priority="89" stopIfTrue="1" operator="equal">
      <formula>0</formula>
    </cfRule>
  </conditionalFormatting>
  <conditionalFormatting sqref="B13:I23">
    <cfRule type="cellIs" dxfId="87" priority="88" stopIfTrue="1" operator="equal">
      <formula>0</formula>
    </cfRule>
  </conditionalFormatting>
  <conditionalFormatting sqref="B26:I37">
    <cfRule type="cellIs" dxfId="86" priority="87" stopIfTrue="1" operator="equal">
      <formula>0</formula>
    </cfRule>
  </conditionalFormatting>
  <conditionalFormatting sqref="B40:I51">
    <cfRule type="cellIs" dxfId="85" priority="86" stopIfTrue="1" operator="equal">
      <formula>0</formula>
    </cfRule>
  </conditionalFormatting>
  <conditionalFormatting sqref="B66:I73">
    <cfRule type="cellIs" dxfId="84" priority="85" stopIfTrue="1" operator="equal">
      <formula>0</formula>
    </cfRule>
  </conditionalFormatting>
  <conditionalFormatting sqref="B76:I85">
    <cfRule type="cellIs" dxfId="83" priority="84" stopIfTrue="1" operator="equal">
      <formula>0</formula>
    </cfRule>
  </conditionalFormatting>
  <conditionalFormatting sqref="B88:I98">
    <cfRule type="cellIs" dxfId="82" priority="83" stopIfTrue="1" operator="equal">
      <formula>0</formula>
    </cfRule>
  </conditionalFormatting>
  <conditionalFormatting sqref="B122:I133">
    <cfRule type="cellIs" dxfId="81" priority="82" stopIfTrue="1" operator="equal">
      <formula>0</formula>
    </cfRule>
  </conditionalFormatting>
  <conditionalFormatting sqref="B136:I146">
    <cfRule type="cellIs" dxfId="80" priority="81" stopIfTrue="1" operator="equal">
      <formula>0</formula>
    </cfRule>
  </conditionalFormatting>
  <conditionalFormatting sqref="B149:I160">
    <cfRule type="cellIs" dxfId="79" priority="80" stopIfTrue="1" operator="equal">
      <formula>0</formula>
    </cfRule>
  </conditionalFormatting>
  <conditionalFormatting sqref="B175:I186">
    <cfRule type="cellIs" dxfId="78" priority="79" stopIfTrue="1" operator="equal">
      <formula>0</formula>
    </cfRule>
  </conditionalFormatting>
  <conditionalFormatting sqref="B189:I198">
    <cfRule type="cellIs" dxfId="77" priority="78" stopIfTrue="1" operator="equal">
      <formula>0</formula>
    </cfRule>
  </conditionalFormatting>
  <conditionalFormatting sqref="B201:I210">
    <cfRule type="cellIs" dxfId="76" priority="77" stopIfTrue="1" operator="equal">
      <formula>0</formula>
    </cfRule>
  </conditionalFormatting>
  <conditionalFormatting sqref="B228:I239">
    <cfRule type="cellIs" dxfId="75" priority="76" stopIfTrue="1" operator="equal">
      <formula>0</formula>
    </cfRule>
  </conditionalFormatting>
  <conditionalFormatting sqref="B242:I252">
    <cfRule type="cellIs" dxfId="74" priority="75" stopIfTrue="1" operator="equal">
      <formula>0</formula>
    </cfRule>
  </conditionalFormatting>
  <conditionalFormatting sqref="B255:I265">
    <cfRule type="cellIs" dxfId="73" priority="74" stopIfTrue="1" operator="equal">
      <formula>0</formula>
    </cfRule>
  </conditionalFormatting>
  <conditionalFormatting sqref="B281:I291">
    <cfRule type="cellIs" dxfId="72" priority="73" stopIfTrue="1" operator="equal">
      <formula>0</formula>
    </cfRule>
  </conditionalFormatting>
  <conditionalFormatting sqref="B294:I305">
    <cfRule type="cellIs" dxfId="71" priority="72" stopIfTrue="1" operator="equal">
      <formula>0</formula>
    </cfRule>
  </conditionalFormatting>
  <conditionalFormatting sqref="B309:I316">
    <cfRule type="cellIs" dxfId="70" priority="71" stopIfTrue="1" operator="equal">
      <formula>0</formula>
    </cfRule>
  </conditionalFormatting>
  <conditionalFormatting sqref="B336:I344">
    <cfRule type="cellIs" dxfId="69" priority="70" stopIfTrue="1" operator="equal">
      <formula>0</formula>
    </cfRule>
  </conditionalFormatting>
  <conditionalFormatting sqref="B349:I357">
    <cfRule type="cellIs" dxfId="68" priority="69" stopIfTrue="1" operator="equal">
      <formula>0</formula>
    </cfRule>
  </conditionalFormatting>
  <conditionalFormatting sqref="B444:I450">
    <cfRule type="cellIs" dxfId="67" priority="68" stopIfTrue="1" operator="equal">
      <formula>0</formula>
    </cfRule>
  </conditionalFormatting>
  <conditionalFormatting sqref="B455:I462">
    <cfRule type="cellIs" dxfId="66" priority="67" stopIfTrue="1" operator="equal">
      <formula>0</formula>
    </cfRule>
  </conditionalFormatting>
  <conditionalFormatting sqref="B467:I474">
    <cfRule type="cellIs" dxfId="65" priority="66" stopIfTrue="1" operator="equal">
      <formula>0</formula>
    </cfRule>
  </conditionalFormatting>
  <conditionalFormatting sqref="B497:I504">
    <cfRule type="cellIs" dxfId="64" priority="65" stopIfTrue="1" operator="equal">
      <formula>0</formula>
    </cfRule>
  </conditionalFormatting>
  <conditionalFormatting sqref="B509:I513">
    <cfRule type="cellIs" dxfId="63" priority="64" stopIfTrue="1" operator="equal">
      <formula>0</formula>
    </cfRule>
  </conditionalFormatting>
  <conditionalFormatting sqref="B518:I525">
    <cfRule type="cellIs" dxfId="62" priority="63" stopIfTrue="1" operator="equal">
      <formula>0</formula>
    </cfRule>
  </conditionalFormatting>
  <conditionalFormatting sqref="B550:I556">
    <cfRule type="cellIs" dxfId="61" priority="62" stopIfTrue="1" operator="equal">
      <formula>0</formula>
    </cfRule>
  </conditionalFormatting>
  <conditionalFormatting sqref="B559:I564">
    <cfRule type="cellIs" dxfId="60" priority="61" stopIfTrue="1" operator="equal">
      <formula>0</formula>
    </cfRule>
  </conditionalFormatting>
  <conditionalFormatting sqref="B567:I574">
    <cfRule type="cellIs" dxfId="59" priority="60" stopIfTrue="1" operator="equal">
      <formula>0</formula>
    </cfRule>
  </conditionalFormatting>
  <conditionalFormatting sqref="B579:I587">
    <cfRule type="cellIs" dxfId="58" priority="59" stopIfTrue="1" operator="equal">
      <formula>0</formula>
    </cfRule>
  </conditionalFormatting>
  <conditionalFormatting sqref="B923:I934">
    <cfRule type="cellIs" dxfId="57" priority="47" stopIfTrue="1" operator="equal">
      <formula>0</formula>
    </cfRule>
  </conditionalFormatting>
  <conditionalFormatting sqref="C224:E224">
    <cfRule type="cellIs" dxfId="56" priority="31" stopIfTrue="1" operator="equal">
      <formula>0</formula>
    </cfRule>
  </conditionalFormatting>
  <conditionalFormatting sqref="B605:I615">
    <cfRule type="cellIs" dxfId="55" priority="58" stopIfTrue="1" operator="equal">
      <formula>0</formula>
    </cfRule>
  </conditionalFormatting>
  <conditionalFormatting sqref="B658:I666">
    <cfRule type="cellIs" dxfId="54" priority="57" stopIfTrue="1" operator="equal">
      <formula>0</formula>
    </cfRule>
  </conditionalFormatting>
  <conditionalFormatting sqref="B682:I703 C710:I710 F704:I709">
    <cfRule type="cellIs" dxfId="53" priority="56" stopIfTrue="1" operator="equal">
      <formula>0</formula>
    </cfRule>
  </conditionalFormatting>
  <conditionalFormatting sqref="B713:I724">
    <cfRule type="cellIs" dxfId="52" priority="55" stopIfTrue="1" operator="equal">
      <formula>0</formula>
    </cfRule>
  </conditionalFormatting>
  <conditionalFormatting sqref="B740:I755 C763:I763 F756:I762">
    <cfRule type="cellIs" dxfId="51" priority="54" stopIfTrue="1" operator="equal">
      <formula>0</formula>
    </cfRule>
  </conditionalFormatting>
  <conditionalFormatting sqref="B766:I777">
    <cfRule type="cellIs" dxfId="50" priority="53" stopIfTrue="1" operator="equal">
      <formula>0</formula>
    </cfRule>
  </conditionalFormatting>
  <conditionalFormatting sqref="B793:I814 C816:I816 F815:I815">
    <cfRule type="cellIs" dxfId="49" priority="52" stopIfTrue="1" operator="equal">
      <formula>0</formula>
    </cfRule>
  </conditionalFormatting>
  <conditionalFormatting sqref="B819:I830">
    <cfRule type="cellIs" dxfId="48" priority="51" stopIfTrue="1" operator="equal">
      <formula>0</formula>
    </cfRule>
  </conditionalFormatting>
  <conditionalFormatting sqref="B846:I867 C869:I869 F868:I868">
    <cfRule type="cellIs" dxfId="47" priority="50" stopIfTrue="1" operator="equal">
      <formula>0</formula>
    </cfRule>
  </conditionalFormatting>
  <conditionalFormatting sqref="B872:I882">
    <cfRule type="cellIs" dxfId="46" priority="49" stopIfTrue="1" operator="equal">
      <formula>0</formula>
    </cfRule>
  </conditionalFormatting>
  <conditionalFormatting sqref="B900:I919 C920:I920">
    <cfRule type="cellIs" dxfId="45" priority="48" stopIfTrue="1" operator="equal">
      <formula>0</formula>
    </cfRule>
  </conditionalFormatting>
  <conditionalFormatting sqref="B951:I974 C975:I975">
    <cfRule type="cellIs" dxfId="44" priority="46" stopIfTrue="1" operator="equal">
      <formula>0</formula>
    </cfRule>
  </conditionalFormatting>
  <conditionalFormatting sqref="B978:I988">
    <cfRule type="cellIs" dxfId="43" priority="45" stopIfTrue="1" operator="equal">
      <formula>0</formula>
    </cfRule>
  </conditionalFormatting>
  <conditionalFormatting sqref="B1004:I1021 C1028:I1028 F1022:I1027">
    <cfRule type="cellIs" dxfId="42" priority="44" stopIfTrue="1" operator="equal">
      <formula>0</formula>
    </cfRule>
  </conditionalFormatting>
  <conditionalFormatting sqref="B1031:I1041">
    <cfRule type="cellIs" dxfId="41" priority="43" stopIfTrue="1" operator="equal">
      <formula>0</formula>
    </cfRule>
  </conditionalFormatting>
  <conditionalFormatting sqref="B1044:I1055">
    <cfRule type="cellIs" dxfId="40" priority="42" stopIfTrue="1" operator="equal">
      <formula>0</formula>
    </cfRule>
  </conditionalFormatting>
  <conditionalFormatting sqref="B1058:I1074 C1081:I1081 F1075:I1080">
    <cfRule type="cellIs" dxfId="39" priority="41" stopIfTrue="1" operator="equal">
      <formula>0</formula>
    </cfRule>
  </conditionalFormatting>
  <conditionalFormatting sqref="B1084:I1094">
    <cfRule type="cellIs" dxfId="38" priority="40" stopIfTrue="1" operator="equal">
      <formula>0</formula>
    </cfRule>
  </conditionalFormatting>
  <conditionalFormatting sqref="B1097:I1106">
    <cfRule type="cellIs" dxfId="37" priority="39" stopIfTrue="1" operator="equal">
      <formula>0</formula>
    </cfRule>
  </conditionalFormatting>
  <conditionalFormatting sqref="B1109:I1132 C1134:I1134 F1133:I1133">
    <cfRule type="cellIs" dxfId="36" priority="38" stopIfTrue="1" operator="equal">
      <formula>0</formula>
    </cfRule>
  </conditionalFormatting>
  <conditionalFormatting sqref="B1137:I1147">
    <cfRule type="cellIs" dxfId="35" priority="37" stopIfTrue="1" operator="equal">
      <formula>0</formula>
    </cfRule>
  </conditionalFormatting>
  <conditionalFormatting sqref="B1150:I1160">
    <cfRule type="cellIs" dxfId="34" priority="36" stopIfTrue="1" operator="equal">
      <formula>0</formula>
    </cfRule>
  </conditionalFormatting>
  <conditionalFormatting sqref="B1163:I1180 C1187:I1187 F1181:I1186">
    <cfRule type="cellIs" dxfId="33" priority="35" stopIfTrue="1" operator="equal">
      <formula>0</formula>
    </cfRule>
  </conditionalFormatting>
  <conditionalFormatting sqref="B1190:I1201">
    <cfRule type="cellIs" dxfId="32" priority="34" stopIfTrue="1" operator="equal">
      <formula>0</formula>
    </cfRule>
  </conditionalFormatting>
  <conditionalFormatting sqref="C118:E118">
    <cfRule type="cellIs" dxfId="31" priority="33" stopIfTrue="1" operator="equal">
      <formula>0</formula>
    </cfRule>
  </conditionalFormatting>
  <conditionalFormatting sqref="C171:E171">
    <cfRule type="cellIs" dxfId="30" priority="32" stopIfTrue="1" operator="equal">
      <formula>0</formula>
    </cfRule>
  </conditionalFormatting>
  <conditionalFormatting sqref="C277:E277">
    <cfRule type="cellIs" dxfId="29" priority="30" stopIfTrue="1" operator="equal">
      <formula>0</formula>
    </cfRule>
  </conditionalFormatting>
  <conditionalFormatting sqref="C332:E332">
    <cfRule type="cellIs" dxfId="28" priority="29" stopIfTrue="1" operator="equal">
      <formula>0</formula>
    </cfRule>
  </conditionalFormatting>
  <conditionalFormatting sqref="C546:E546">
    <cfRule type="cellIs" dxfId="27" priority="28" stopIfTrue="1" operator="equal">
      <formula>0</formula>
    </cfRule>
  </conditionalFormatting>
  <conditionalFormatting sqref="C654:E654">
    <cfRule type="cellIs" dxfId="26" priority="27" stopIfTrue="1" operator="equal">
      <formula>0</formula>
    </cfRule>
  </conditionalFormatting>
  <conditionalFormatting sqref="C1027:E1027">
    <cfRule type="cellIs" dxfId="25" priority="26" stopIfTrue="1" operator="equal">
      <formula>0</formula>
    </cfRule>
  </conditionalFormatting>
  <conditionalFormatting sqref="C1080:E1080">
    <cfRule type="cellIs" dxfId="24" priority="25" stopIfTrue="1" operator="equal">
      <formula>0</formula>
    </cfRule>
  </conditionalFormatting>
  <conditionalFormatting sqref="C1133:E1133">
    <cfRule type="cellIs" dxfId="23" priority="24" stopIfTrue="1" operator="equal">
      <formula>0</formula>
    </cfRule>
  </conditionalFormatting>
  <conditionalFormatting sqref="B317:I322">
    <cfRule type="cellIs" dxfId="22" priority="23" stopIfTrue="1" operator="equal">
      <formula>0</formula>
    </cfRule>
  </conditionalFormatting>
  <conditionalFormatting sqref="B345:I346">
    <cfRule type="cellIs" dxfId="21" priority="22" stopIfTrue="1" operator="equal">
      <formula>0</formula>
    </cfRule>
  </conditionalFormatting>
  <conditionalFormatting sqref="B358:I359">
    <cfRule type="cellIs" dxfId="20" priority="21" stopIfTrue="1" operator="equal">
      <formula>0</formula>
    </cfRule>
  </conditionalFormatting>
  <conditionalFormatting sqref="B391:I399">
    <cfRule type="cellIs" dxfId="19" priority="20" stopIfTrue="1" operator="equal">
      <formula>0</formula>
    </cfRule>
  </conditionalFormatting>
  <conditionalFormatting sqref="B402:I411">
    <cfRule type="cellIs" dxfId="18" priority="19" stopIfTrue="1" operator="equal">
      <formula>0</formula>
    </cfRule>
  </conditionalFormatting>
  <conditionalFormatting sqref="B414:I434 F435:I441">
    <cfRule type="cellIs" dxfId="17" priority="18" stopIfTrue="1" operator="equal">
      <formula>0</formula>
    </cfRule>
  </conditionalFormatting>
  <conditionalFormatting sqref="B463:I464">
    <cfRule type="cellIs" dxfId="16" priority="17" stopIfTrue="1" operator="equal">
      <formula>0</formula>
    </cfRule>
  </conditionalFormatting>
  <conditionalFormatting sqref="B475:I487 C494:I494 F488:I493">
    <cfRule type="cellIs" dxfId="15" priority="16" stopIfTrue="1" operator="equal">
      <formula>0</formula>
    </cfRule>
  </conditionalFormatting>
  <conditionalFormatting sqref="B505:I506">
    <cfRule type="cellIs" dxfId="14" priority="15" stopIfTrue="1" operator="equal">
      <formula>0</formula>
    </cfRule>
  </conditionalFormatting>
  <conditionalFormatting sqref="B514:I515">
    <cfRule type="cellIs" dxfId="13" priority="14" stopIfTrue="1" operator="equal">
      <formula>0</formula>
    </cfRule>
  </conditionalFormatting>
  <conditionalFormatting sqref="B526:I541 C547:I547 F542:I546">
    <cfRule type="cellIs" dxfId="12" priority="13" stopIfTrue="1" operator="equal">
      <formula>0</formula>
    </cfRule>
  </conditionalFormatting>
  <conditionalFormatting sqref="B588:I600 F601:I601">
    <cfRule type="cellIs" dxfId="11" priority="12" stopIfTrue="1" operator="equal">
      <formula>0</formula>
    </cfRule>
  </conditionalFormatting>
  <conditionalFormatting sqref="C493:E493">
    <cfRule type="cellIs" dxfId="10" priority="11" stopIfTrue="1" operator="equal">
      <formula>0</formula>
    </cfRule>
  </conditionalFormatting>
  <conditionalFormatting sqref="B333:M333">
    <cfRule type="cellIs" dxfId="9" priority="10" stopIfTrue="1" operator="equal">
      <formula>0</formula>
    </cfRule>
  </conditionalFormatting>
  <conditionalFormatting sqref="C601:E601">
    <cfRule type="cellIs" dxfId="8" priority="9" stopIfTrue="1" operator="equal">
      <formula>0</formula>
    </cfRule>
  </conditionalFormatting>
  <conditionalFormatting sqref="C709:E709">
    <cfRule type="cellIs" dxfId="7" priority="8" stopIfTrue="1" operator="equal">
      <formula>0</formula>
    </cfRule>
  </conditionalFormatting>
  <conditionalFormatting sqref="C762:E762">
    <cfRule type="cellIs" dxfId="6" priority="7" stopIfTrue="1" operator="equal">
      <formula>0</formula>
    </cfRule>
  </conditionalFormatting>
  <conditionalFormatting sqref="C815:E815">
    <cfRule type="cellIs" dxfId="5" priority="6" stopIfTrue="1" operator="equal">
      <formula>0</formula>
    </cfRule>
  </conditionalFormatting>
  <conditionalFormatting sqref="C868:E868">
    <cfRule type="cellIs" dxfId="4" priority="5" stopIfTrue="1" operator="equal">
      <formula>0</formula>
    </cfRule>
  </conditionalFormatting>
  <conditionalFormatting sqref="C1186:E1186">
    <cfRule type="cellIs" dxfId="3" priority="4" stopIfTrue="1" operator="equal">
      <formula>0</formula>
    </cfRule>
  </conditionalFormatting>
  <conditionalFormatting sqref="B435:E439 C440:E440">
    <cfRule type="cellIs" dxfId="2" priority="3" stopIfTrue="1" operator="equal">
      <formula>0</formula>
    </cfRule>
  </conditionalFormatting>
  <conditionalFormatting sqref="B920">
    <cfRule type="cellIs" dxfId="1" priority="2" stopIfTrue="1" operator="equal">
      <formula>0</formula>
    </cfRule>
  </conditionalFormatting>
  <conditionalFormatting sqref="B441">
    <cfRule type="cellIs" dxfId="0" priority="1" stopIfTrue="1" operator="equal">
      <formula>0</formula>
    </cfRule>
  </conditionalFormatting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251" customWidth="1"/>
    <col min="2" max="2" width="43.85546875" style="251" customWidth="1"/>
    <col min="3" max="3" width="6.85546875" style="251" customWidth="1"/>
    <col min="4" max="4" width="35.42578125" style="251" customWidth="1"/>
    <col min="5" max="256" width="11.42578125" style="251"/>
    <col min="257" max="257" width="6.85546875" style="251" customWidth="1"/>
    <col min="258" max="258" width="43.85546875" style="251" customWidth="1"/>
    <col min="259" max="259" width="6.85546875" style="251" customWidth="1"/>
    <col min="260" max="260" width="35.42578125" style="251" customWidth="1"/>
    <col min="261" max="512" width="11.42578125" style="251"/>
    <col min="513" max="513" width="6.85546875" style="251" customWidth="1"/>
    <col min="514" max="514" width="43.85546875" style="251" customWidth="1"/>
    <col min="515" max="515" width="6.85546875" style="251" customWidth="1"/>
    <col min="516" max="516" width="35.42578125" style="251" customWidth="1"/>
    <col min="517" max="768" width="11.42578125" style="251"/>
    <col min="769" max="769" width="6.85546875" style="251" customWidth="1"/>
    <col min="770" max="770" width="43.85546875" style="251" customWidth="1"/>
    <col min="771" max="771" width="6.85546875" style="251" customWidth="1"/>
    <col min="772" max="772" width="35.42578125" style="251" customWidth="1"/>
    <col min="773" max="1024" width="11.42578125" style="251"/>
    <col min="1025" max="1025" width="6.85546875" style="251" customWidth="1"/>
    <col min="1026" max="1026" width="43.85546875" style="251" customWidth="1"/>
    <col min="1027" max="1027" width="6.85546875" style="251" customWidth="1"/>
    <col min="1028" max="1028" width="35.42578125" style="251" customWidth="1"/>
    <col min="1029" max="1280" width="11.42578125" style="251"/>
    <col min="1281" max="1281" width="6.85546875" style="251" customWidth="1"/>
    <col min="1282" max="1282" width="43.85546875" style="251" customWidth="1"/>
    <col min="1283" max="1283" width="6.85546875" style="251" customWidth="1"/>
    <col min="1284" max="1284" width="35.42578125" style="251" customWidth="1"/>
    <col min="1285" max="1536" width="11.42578125" style="251"/>
    <col min="1537" max="1537" width="6.85546875" style="251" customWidth="1"/>
    <col min="1538" max="1538" width="43.85546875" style="251" customWidth="1"/>
    <col min="1539" max="1539" width="6.85546875" style="251" customWidth="1"/>
    <col min="1540" max="1540" width="35.42578125" style="251" customWidth="1"/>
    <col min="1541" max="1792" width="11.42578125" style="251"/>
    <col min="1793" max="1793" width="6.85546875" style="251" customWidth="1"/>
    <col min="1794" max="1794" width="43.85546875" style="251" customWidth="1"/>
    <col min="1795" max="1795" width="6.85546875" style="251" customWidth="1"/>
    <col min="1796" max="1796" width="35.42578125" style="251" customWidth="1"/>
    <col min="1797" max="2048" width="11.42578125" style="251"/>
    <col min="2049" max="2049" width="6.85546875" style="251" customWidth="1"/>
    <col min="2050" max="2050" width="43.85546875" style="251" customWidth="1"/>
    <col min="2051" max="2051" width="6.85546875" style="251" customWidth="1"/>
    <col min="2052" max="2052" width="35.42578125" style="251" customWidth="1"/>
    <col min="2053" max="2304" width="11.42578125" style="251"/>
    <col min="2305" max="2305" width="6.85546875" style="251" customWidth="1"/>
    <col min="2306" max="2306" width="43.85546875" style="251" customWidth="1"/>
    <col min="2307" max="2307" width="6.85546875" style="251" customWidth="1"/>
    <col min="2308" max="2308" width="35.42578125" style="251" customWidth="1"/>
    <col min="2309" max="2560" width="11.42578125" style="251"/>
    <col min="2561" max="2561" width="6.85546875" style="251" customWidth="1"/>
    <col min="2562" max="2562" width="43.85546875" style="251" customWidth="1"/>
    <col min="2563" max="2563" width="6.85546875" style="251" customWidth="1"/>
    <col min="2564" max="2564" width="35.42578125" style="251" customWidth="1"/>
    <col min="2565" max="2816" width="11.42578125" style="251"/>
    <col min="2817" max="2817" width="6.85546875" style="251" customWidth="1"/>
    <col min="2818" max="2818" width="43.85546875" style="251" customWidth="1"/>
    <col min="2819" max="2819" width="6.85546875" style="251" customWidth="1"/>
    <col min="2820" max="2820" width="35.42578125" style="251" customWidth="1"/>
    <col min="2821" max="3072" width="11.42578125" style="251"/>
    <col min="3073" max="3073" width="6.85546875" style="251" customWidth="1"/>
    <col min="3074" max="3074" width="43.85546875" style="251" customWidth="1"/>
    <col min="3075" max="3075" width="6.85546875" style="251" customWidth="1"/>
    <col min="3076" max="3076" width="35.42578125" style="251" customWidth="1"/>
    <col min="3077" max="3328" width="11.42578125" style="251"/>
    <col min="3329" max="3329" width="6.85546875" style="251" customWidth="1"/>
    <col min="3330" max="3330" width="43.85546875" style="251" customWidth="1"/>
    <col min="3331" max="3331" width="6.85546875" style="251" customWidth="1"/>
    <col min="3332" max="3332" width="35.42578125" style="251" customWidth="1"/>
    <col min="3333" max="3584" width="11.42578125" style="251"/>
    <col min="3585" max="3585" width="6.85546875" style="251" customWidth="1"/>
    <col min="3586" max="3586" width="43.85546875" style="251" customWidth="1"/>
    <col min="3587" max="3587" width="6.85546875" style="251" customWidth="1"/>
    <col min="3588" max="3588" width="35.42578125" style="251" customWidth="1"/>
    <col min="3589" max="3840" width="11.42578125" style="251"/>
    <col min="3841" max="3841" width="6.85546875" style="251" customWidth="1"/>
    <col min="3842" max="3842" width="43.85546875" style="251" customWidth="1"/>
    <col min="3843" max="3843" width="6.85546875" style="251" customWidth="1"/>
    <col min="3844" max="3844" width="35.42578125" style="251" customWidth="1"/>
    <col min="3845" max="4096" width="11.42578125" style="251"/>
    <col min="4097" max="4097" width="6.85546875" style="251" customWidth="1"/>
    <col min="4098" max="4098" width="43.85546875" style="251" customWidth="1"/>
    <col min="4099" max="4099" width="6.85546875" style="251" customWidth="1"/>
    <col min="4100" max="4100" width="35.42578125" style="251" customWidth="1"/>
    <col min="4101" max="4352" width="11.42578125" style="251"/>
    <col min="4353" max="4353" width="6.85546875" style="251" customWidth="1"/>
    <col min="4354" max="4354" width="43.85546875" style="251" customWidth="1"/>
    <col min="4355" max="4355" width="6.85546875" style="251" customWidth="1"/>
    <col min="4356" max="4356" width="35.42578125" style="251" customWidth="1"/>
    <col min="4357" max="4608" width="11.42578125" style="251"/>
    <col min="4609" max="4609" width="6.85546875" style="251" customWidth="1"/>
    <col min="4610" max="4610" width="43.85546875" style="251" customWidth="1"/>
    <col min="4611" max="4611" width="6.85546875" style="251" customWidth="1"/>
    <col min="4612" max="4612" width="35.42578125" style="251" customWidth="1"/>
    <col min="4613" max="4864" width="11.42578125" style="251"/>
    <col min="4865" max="4865" width="6.85546875" style="251" customWidth="1"/>
    <col min="4866" max="4866" width="43.85546875" style="251" customWidth="1"/>
    <col min="4867" max="4867" width="6.85546875" style="251" customWidth="1"/>
    <col min="4868" max="4868" width="35.42578125" style="251" customWidth="1"/>
    <col min="4869" max="5120" width="11.42578125" style="251"/>
    <col min="5121" max="5121" width="6.85546875" style="251" customWidth="1"/>
    <col min="5122" max="5122" width="43.85546875" style="251" customWidth="1"/>
    <col min="5123" max="5123" width="6.85546875" style="251" customWidth="1"/>
    <col min="5124" max="5124" width="35.42578125" style="251" customWidth="1"/>
    <col min="5125" max="5376" width="11.42578125" style="251"/>
    <col min="5377" max="5377" width="6.85546875" style="251" customWidth="1"/>
    <col min="5378" max="5378" width="43.85546875" style="251" customWidth="1"/>
    <col min="5379" max="5379" width="6.85546875" style="251" customWidth="1"/>
    <col min="5380" max="5380" width="35.42578125" style="251" customWidth="1"/>
    <col min="5381" max="5632" width="11.42578125" style="251"/>
    <col min="5633" max="5633" width="6.85546875" style="251" customWidth="1"/>
    <col min="5634" max="5634" width="43.85546875" style="251" customWidth="1"/>
    <col min="5635" max="5635" width="6.85546875" style="251" customWidth="1"/>
    <col min="5636" max="5636" width="35.42578125" style="251" customWidth="1"/>
    <col min="5637" max="5888" width="11.42578125" style="251"/>
    <col min="5889" max="5889" width="6.85546875" style="251" customWidth="1"/>
    <col min="5890" max="5890" width="43.85546875" style="251" customWidth="1"/>
    <col min="5891" max="5891" width="6.85546875" style="251" customWidth="1"/>
    <col min="5892" max="5892" width="35.42578125" style="251" customWidth="1"/>
    <col min="5893" max="6144" width="11.42578125" style="251"/>
    <col min="6145" max="6145" width="6.85546875" style="251" customWidth="1"/>
    <col min="6146" max="6146" width="43.85546875" style="251" customWidth="1"/>
    <col min="6147" max="6147" width="6.85546875" style="251" customWidth="1"/>
    <col min="6148" max="6148" width="35.42578125" style="251" customWidth="1"/>
    <col min="6149" max="6400" width="11.42578125" style="251"/>
    <col min="6401" max="6401" width="6.85546875" style="251" customWidth="1"/>
    <col min="6402" max="6402" width="43.85546875" style="251" customWidth="1"/>
    <col min="6403" max="6403" width="6.85546875" style="251" customWidth="1"/>
    <col min="6404" max="6404" width="35.42578125" style="251" customWidth="1"/>
    <col min="6405" max="6656" width="11.42578125" style="251"/>
    <col min="6657" max="6657" width="6.85546875" style="251" customWidth="1"/>
    <col min="6658" max="6658" width="43.85546875" style="251" customWidth="1"/>
    <col min="6659" max="6659" width="6.85546875" style="251" customWidth="1"/>
    <col min="6660" max="6660" width="35.42578125" style="251" customWidth="1"/>
    <col min="6661" max="6912" width="11.42578125" style="251"/>
    <col min="6913" max="6913" width="6.85546875" style="251" customWidth="1"/>
    <col min="6914" max="6914" width="43.85546875" style="251" customWidth="1"/>
    <col min="6915" max="6915" width="6.85546875" style="251" customWidth="1"/>
    <col min="6916" max="6916" width="35.42578125" style="251" customWidth="1"/>
    <col min="6917" max="7168" width="11.42578125" style="251"/>
    <col min="7169" max="7169" width="6.85546875" style="251" customWidth="1"/>
    <col min="7170" max="7170" width="43.85546875" style="251" customWidth="1"/>
    <col min="7171" max="7171" width="6.85546875" style="251" customWidth="1"/>
    <col min="7172" max="7172" width="35.42578125" style="251" customWidth="1"/>
    <col min="7173" max="7424" width="11.42578125" style="251"/>
    <col min="7425" max="7425" width="6.85546875" style="251" customWidth="1"/>
    <col min="7426" max="7426" width="43.85546875" style="251" customWidth="1"/>
    <col min="7427" max="7427" width="6.85546875" style="251" customWidth="1"/>
    <col min="7428" max="7428" width="35.42578125" style="251" customWidth="1"/>
    <col min="7429" max="7680" width="11.42578125" style="251"/>
    <col min="7681" max="7681" width="6.85546875" style="251" customWidth="1"/>
    <col min="7682" max="7682" width="43.85546875" style="251" customWidth="1"/>
    <col min="7683" max="7683" width="6.85546875" style="251" customWidth="1"/>
    <col min="7684" max="7684" width="35.42578125" style="251" customWidth="1"/>
    <col min="7685" max="7936" width="11.42578125" style="251"/>
    <col min="7937" max="7937" width="6.85546875" style="251" customWidth="1"/>
    <col min="7938" max="7938" width="43.85546875" style="251" customWidth="1"/>
    <col min="7939" max="7939" width="6.85546875" style="251" customWidth="1"/>
    <col min="7940" max="7940" width="35.42578125" style="251" customWidth="1"/>
    <col min="7941" max="8192" width="11.42578125" style="251"/>
    <col min="8193" max="8193" width="6.85546875" style="251" customWidth="1"/>
    <col min="8194" max="8194" width="43.85546875" style="251" customWidth="1"/>
    <col min="8195" max="8195" width="6.85546875" style="251" customWidth="1"/>
    <col min="8196" max="8196" width="35.42578125" style="251" customWidth="1"/>
    <col min="8197" max="8448" width="11.42578125" style="251"/>
    <col min="8449" max="8449" width="6.85546875" style="251" customWidth="1"/>
    <col min="8450" max="8450" width="43.85546875" style="251" customWidth="1"/>
    <col min="8451" max="8451" width="6.85546875" style="251" customWidth="1"/>
    <col min="8452" max="8452" width="35.42578125" style="251" customWidth="1"/>
    <col min="8453" max="8704" width="11.42578125" style="251"/>
    <col min="8705" max="8705" width="6.85546875" style="251" customWidth="1"/>
    <col min="8706" max="8706" width="43.85546875" style="251" customWidth="1"/>
    <col min="8707" max="8707" width="6.85546875" style="251" customWidth="1"/>
    <col min="8708" max="8708" width="35.42578125" style="251" customWidth="1"/>
    <col min="8709" max="8960" width="11.42578125" style="251"/>
    <col min="8961" max="8961" width="6.85546875" style="251" customWidth="1"/>
    <col min="8962" max="8962" width="43.85546875" style="251" customWidth="1"/>
    <col min="8963" max="8963" width="6.85546875" style="251" customWidth="1"/>
    <col min="8964" max="8964" width="35.42578125" style="251" customWidth="1"/>
    <col min="8965" max="9216" width="11.42578125" style="251"/>
    <col min="9217" max="9217" width="6.85546875" style="251" customWidth="1"/>
    <col min="9218" max="9218" width="43.85546875" style="251" customWidth="1"/>
    <col min="9219" max="9219" width="6.85546875" style="251" customWidth="1"/>
    <col min="9220" max="9220" width="35.42578125" style="251" customWidth="1"/>
    <col min="9221" max="9472" width="11.42578125" style="251"/>
    <col min="9473" max="9473" width="6.85546875" style="251" customWidth="1"/>
    <col min="9474" max="9474" width="43.85546875" style="251" customWidth="1"/>
    <col min="9475" max="9475" width="6.85546875" style="251" customWidth="1"/>
    <col min="9476" max="9476" width="35.42578125" style="251" customWidth="1"/>
    <col min="9477" max="9728" width="11.42578125" style="251"/>
    <col min="9729" max="9729" width="6.85546875" style="251" customWidth="1"/>
    <col min="9730" max="9730" width="43.85546875" style="251" customWidth="1"/>
    <col min="9731" max="9731" width="6.85546875" style="251" customWidth="1"/>
    <col min="9732" max="9732" width="35.42578125" style="251" customWidth="1"/>
    <col min="9733" max="9984" width="11.42578125" style="251"/>
    <col min="9985" max="9985" width="6.85546875" style="251" customWidth="1"/>
    <col min="9986" max="9986" width="43.85546875" style="251" customWidth="1"/>
    <col min="9987" max="9987" width="6.85546875" style="251" customWidth="1"/>
    <col min="9988" max="9988" width="35.42578125" style="251" customWidth="1"/>
    <col min="9989" max="10240" width="11.42578125" style="251"/>
    <col min="10241" max="10241" width="6.85546875" style="251" customWidth="1"/>
    <col min="10242" max="10242" width="43.85546875" style="251" customWidth="1"/>
    <col min="10243" max="10243" width="6.85546875" style="251" customWidth="1"/>
    <col min="10244" max="10244" width="35.42578125" style="251" customWidth="1"/>
    <col min="10245" max="10496" width="11.42578125" style="251"/>
    <col min="10497" max="10497" width="6.85546875" style="251" customWidth="1"/>
    <col min="10498" max="10498" width="43.85546875" style="251" customWidth="1"/>
    <col min="10499" max="10499" width="6.85546875" style="251" customWidth="1"/>
    <col min="10500" max="10500" width="35.42578125" style="251" customWidth="1"/>
    <col min="10501" max="10752" width="11.42578125" style="251"/>
    <col min="10753" max="10753" width="6.85546875" style="251" customWidth="1"/>
    <col min="10754" max="10754" width="43.85546875" style="251" customWidth="1"/>
    <col min="10755" max="10755" width="6.85546875" style="251" customWidth="1"/>
    <col min="10756" max="10756" width="35.42578125" style="251" customWidth="1"/>
    <col min="10757" max="11008" width="11.42578125" style="251"/>
    <col min="11009" max="11009" width="6.85546875" style="251" customWidth="1"/>
    <col min="11010" max="11010" width="43.85546875" style="251" customWidth="1"/>
    <col min="11011" max="11011" width="6.85546875" style="251" customWidth="1"/>
    <col min="11012" max="11012" width="35.42578125" style="251" customWidth="1"/>
    <col min="11013" max="11264" width="11.42578125" style="251"/>
    <col min="11265" max="11265" width="6.85546875" style="251" customWidth="1"/>
    <col min="11266" max="11266" width="43.85546875" style="251" customWidth="1"/>
    <col min="11267" max="11267" width="6.85546875" style="251" customWidth="1"/>
    <col min="11268" max="11268" width="35.42578125" style="251" customWidth="1"/>
    <col min="11269" max="11520" width="11.42578125" style="251"/>
    <col min="11521" max="11521" width="6.85546875" style="251" customWidth="1"/>
    <col min="11522" max="11522" width="43.85546875" style="251" customWidth="1"/>
    <col min="11523" max="11523" width="6.85546875" style="251" customWidth="1"/>
    <col min="11524" max="11524" width="35.42578125" style="251" customWidth="1"/>
    <col min="11525" max="11776" width="11.42578125" style="251"/>
    <col min="11777" max="11777" width="6.85546875" style="251" customWidth="1"/>
    <col min="11778" max="11778" width="43.85546875" style="251" customWidth="1"/>
    <col min="11779" max="11779" width="6.85546875" style="251" customWidth="1"/>
    <col min="11780" max="11780" width="35.42578125" style="251" customWidth="1"/>
    <col min="11781" max="12032" width="11.42578125" style="251"/>
    <col min="12033" max="12033" width="6.85546875" style="251" customWidth="1"/>
    <col min="12034" max="12034" width="43.85546875" style="251" customWidth="1"/>
    <col min="12035" max="12035" width="6.85546875" style="251" customWidth="1"/>
    <col min="12036" max="12036" width="35.42578125" style="251" customWidth="1"/>
    <col min="12037" max="12288" width="11.42578125" style="251"/>
    <col min="12289" max="12289" width="6.85546875" style="251" customWidth="1"/>
    <col min="12290" max="12290" width="43.85546875" style="251" customWidth="1"/>
    <col min="12291" max="12291" width="6.85546875" style="251" customWidth="1"/>
    <col min="12292" max="12292" width="35.42578125" style="251" customWidth="1"/>
    <col min="12293" max="12544" width="11.42578125" style="251"/>
    <col min="12545" max="12545" width="6.85546875" style="251" customWidth="1"/>
    <col min="12546" max="12546" width="43.85546875" style="251" customWidth="1"/>
    <col min="12547" max="12547" width="6.85546875" style="251" customWidth="1"/>
    <col min="12548" max="12548" width="35.42578125" style="251" customWidth="1"/>
    <col min="12549" max="12800" width="11.42578125" style="251"/>
    <col min="12801" max="12801" width="6.85546875" style="251" customWidth="1"/>
    <col min="12802" max="12802" width="43.85546875" style="251" customWidth="1"/>
    <col min="12803" max="12803" width="6.85546875" style="251" customWidth="1"/>
    <col min="12804" max="12804" width="35.42578125" style="251" customWidth="1"/>
    <col min="12805" max="13056" width="11.42578125" style="251"/>
    <col min="13057" max="13057" width="6.85546875" style="251" customWidth="1"/>
    <col min="13058" max="13058" width="43.85546875" style="251" customWidth="1"/>
    <col min="13059" max="13059" width="6.85546875" style="251" customWidth="1"/>
    <col min="13060" max="13060" width="35.42578125" style="251" customWidth="1"/>
    <col min="13061" max="13312" width="11.42578125" style="251"/>
    <col min="13313" max="13313" width="6.85546875" style="251" customWidth="1"/>
    <col min="13314" max="13314" width="43.85546875" style="251" customWidth="1"/>
    <col min="13315" max="13315" width="6.85546875" style="251" customWidth="1"/>
    <col min="13316" max="13316" width="35.42578125" style="251" customWidth="1"/>
    <col min="13317" max="13568" width="11.42578125" style="251"/>
    <col min="13569" max="13569" width="6.85546875" style="251" customWidth="1"/>
    <col min="13570" max="13570" width="43.85546875" style="251" customWidth="1"/>
    <col min="13571" max="13571" width="6.85546875" style="251" customWidth="1"/>
    <col min="13572" max="13572" width="35.42578125" style="251" customWidth="1"/>
    <col min="13573" max="13824" width="11.42578125" style="251"/>
    <col min="13825" max="13825" width="6.85546875" style="251" customWidth="1"/>
    <col min="13826" max="13826" width="43.85546875" style="251" customWidth="1"/>
    <col min="13827" max="13827" width="6.85546875" style="251" customWidth="1"/>
    <col min="13828" max="13828" width="35.42578125" style="251" customWidth="1"/>
    <col min="13829" max="14080" width="11.42578125" style="251"/>
    <col min="14081" max="14081" width="6.85546875" style="251" customWidth="1"/>
    <col min="14082" max="14082" width="43.85546875" style="251" customWidth="1"/>
    <col min="14083" max="14083" width="6.85546875" style="251" customWidth="1"/>
    <col min="14084" max="14084" width="35.42578125" style="251" customWidth="1"/>
    <col min="14085" max="14336" width="11.42578125" style="251"/>
    <col min="14337" max="14337" width="6.85546875" style="251" customWidth="1"/>
    <col min="14338" max="14338" width="43.85546875" style="251" customWidth="1"/>
    <col min="14339" max="14339" width="6.85546875" style="251" customWidth="1"/>
    <col min="14340" max="14340" width="35.42578125" style="251" customWidth="1"/>
    <col min="14341" max="14592" width="11.42578125" style="251"/>
    <col min="14593" max="14593" width="6.85546875" style="251" customWidth="1"/>
    <col min="14594" max="14594" width="43.85546875" style="251" customWidth="1"/>
    <col min="14595" max="14595" width="6.85546875" style="251" customWidth="1"/>
    <col min="14596" max="14596" width="35.42578125" style="251" customWidth="1"/>
    <col min="14597" max="14848" width="11.42578125" style="251"/>
    <col min="14849" max="14849" width="6.85546875" style="251" customWidth="1"/>
    <col min="14850" max="14850" width="43.85546875" style="251" customWidth="1"/>
    <col min="14851" max="14851" width="6.85546875" style="251" customWidth="1"/>
    <col min="14852" max="14852" width="35.42578125" style="251" customWidth="1"/>
    <col min="14853" max="15104" width="11.42578125" style="251"/>
    <col min="15105" max="15105" width="6.85546875" style="251" customWidth="1"/>
    <col min="15106" max="15106" width="43.85546875" style="251" customWidth="1"/>
    <col min="15107" max="15107" width="6.85546875" style="251" customWidth="1"/>
    <col min="15108" max="15108" width="35.42578125" style="251" customWidth="1"/>
    <col min="15109" max="15360" width="11.42578125" style="251"/>
    <col min="15361" max="15361" width="6.85546875" style="251" customWidth="1"/>
    <col min="15362" max="15362" width="43.85546875" style="251" customWidth="1"/>
    <col min="15363" max="15363" width="6.85546875" style="251" customWidth="1"/>
    <col min="15364" max="15364" width="35.42578125" style="251" customWidth="1"/>
    <col min="15365" max="15616" width="11.42578125" style="251"/>
    <col min="15617" max="15617" width="6.85546875" style="251" customWidth="1"/>
    <col min="15618" max="15618" width="43.85546875" style="251" customWidth="1"/>
    <col min="15619" max="15619" width="6.85546875" style="251" customWidth="1"/>
    <col min="15620" max="15620" width="35.42578125" style="251" customWidth="1"/>
    <col min="15621" max="15872" width="11.42578125" style="251"/>
    <col min="15873" max="15873" width="6.85546875" style="251" customWidth="1"/>
    <col min="15874" max="15874" width="43.85546875" style="251" customWidth="1"/>
    <col min="15875" max="15875" width="6.85546875" style="251" customWidth="1"/>
    <col min="15876" max="15876" width="35.42578125" style="251" customWidth="1"/>
    <col min="15877" max="16128" width="11.42578125" style="251"/>
    <col min="16129" max="16129" width="6.85546875" style="251" customWidth="1"/>
    <col min="16130" max="16130" width="43.85546875" style="251" customWidth="1"/>
    <col min="16131" max="16131" width="6.85546875" style="251" customWidth="1"/>
    <col min="16132" max="16132" width="35.42578125" style="251" customWidth="1"/>
    <col min="16133" max="16384" width="11.42578125" style="251"/>
  </cols>
  <sheetData>
    <row r="1" spans="1:4" ht="15" customHeight="1" x14ac:dyDescent="0.2">
      <c r="A1" s="401" t="s">
        <v>952</v>
      </c>
      <c r="B1" s="401"/>
      <c r="C1" s="401"/>
      <c r="D1" s="401"/>
    </row>
    <row r="2" spans="1:4" ht="9" customHeight="1" x14ac:dyDescent="0.2">
      <c r="A2" s="252"/>
      <c r="C2" s="252"/>
    </row>
    <row r="3" spans="1:4" ht="12.75" customHeight="1" x14ac:dyDescent="0.2">
      <c r="A3" s="253" t="s">
        <v>953</v>
      </c>
      <c r="B3" s="254"/>
      <c r="C3" s="253" t="s">
        <v>954</v>
      </c>
      <c r="D3" s="254"/>
    </row>
    <row r="4" spans="1:4" ht="12.75" customHeight="1" x14ac:dyDescent="0.2">
      <c r="A4" s="254" t="s">
        <v>955</v>
      </c>
      <c r="B4" s="254"/>
      <c r="C4" s="253" t="s">
        <v>956</v>
      </c>
    </row>
    <row r="5" spans="1:4" ht="12.75" customHeight="1" x14ac:dyDescent="0.2">
      <c r="A5" s="251" t="s">
        <v>957</v>
      </c>
      <c r="B5" s="255" t="s">
        <v>958</v>
      </c>
      <c r="C5" s="254" t="s">
        <v>959</v>
      </c>
      <c r="D5" s="254"/>
    </row>
    <row r="6" spans="1:4" ht="12.75" customHeight="1" x14ac:dyDescent="0.2">
      <c r="A6" s="251" t="s">
        <v>960</v>
      </c>
      <c r="B6" s="255" t="s">
        <v>961</v>
      </c>
      <c r="C6" s="254" t="s">
        <v>962</v>
      </c>
      <c r="D6" s="254"/>
    </row>
    <row r="7" spans="1:4" ht="12.75" customHeight="1" x14ac:dyDescent="0.2">
      <c r="A7" s="251" t="s">
        <v>963</v>
      </c>
      <c r="B7" s="255" t="s">
        <v>964</v>
      </c>
      <c r="C7" s="251" t="s">
        <v>957</v>
      </c>
      <c r="D7" s="255" t="s">
        <v>965</v>
      </c>
    </row>
    <row r="8" spans="1:4" ht="12.75" customHeight="1" x14ac:dyDescent="0.2">
      <c r="A8" s="251" t="s">
        <v>966</v>
      </c>
      <c r="B8" s="255" t="s">
        <v>967</v>
      </c>
      <c r="C8" s="251" t="s">
        <v>960</v>
      </c>
      <c r="D8" s="255" t="s">
        <v>968</v>
      </c>
    </row>
    <row r="9" spans="1:4" ht="12.75" customHeight="1" x14ac:dyDescent="0.2">
      <c r="C9" s="251" t="s">
        <v>963</v>
      </c>
      <c r="D9" s="255" t="s">
        <v>969</v>
      </c>
    </row>
    <row r="10" spans="1:4" ht="12.75" customHeight="1" x14ac:dyDescent="0.2">
      <c r="B10" s="255"/>
      <c r="C10" s="251" t="s">
        <v>966</v>
      </c>
      <c r="D10" s="255" t="s">
        <v>970</v>
      </c>
    </row>
    <row r="11" spans="1:4" ht="9" customHeight="1" x14ac:dyDescent="0.2"/>
    <row r="12" spans="1:4" ht="12.75" customHeight="1" x14ac:dyDescent="0.2">
      <c r="A12" s="253" t="s">
        <v>971</v>
      </c>
      <c r="B12" s="254"/>
      <c r="C12" s="253" t="s">
        <v>972</v>
      </c>
      <c r="D12" s="254"/>
    </row>
    <row r="13" spans="1:4" ht="12.75" customHeight="1" x14ac:dyDescent="0.2">
      <c r="A13" s="253" t="s">
        <v>973</v>
      </c>
      <c r="B13" s="254"/>
      <c r="C13" s="252" t="s">
        <v>126</v>
      </c>
    </row>
    <row r="14" spans="1:4" ht="12.75" customHeight="1" x14ac:dyDescent="0.2">
      <c r="A14" s="254" t="s">
        <v>974</v>
      </c>
      <c r="B14" s="254"/>
      <c r="C14" s="251" t="s">
        <v>975</v>
      </c>
    </row>
    <row r="15" spans="1:4" ht="12.75" customHeight="1" x14ac:dyDescent="0.2">
      <c r="A15" s="251" t="s">
        <v>957</v>
      </c>
      <c r="B15" s="255" t="s">
        <v>976</v>
      </c>
      <c r="C15" s="254" t="s">
        <v>977</v>
      </c>
      <c r="D15" s="254"/>
    </row>
    <row r="16" spans="1:4" ht="12.75" customHeight="1" x14ac:dyDescent="0.2">
      <c r="A16" s="251" t="s">
        <v>960</v>
      </c>
      <c r="B16" s="255" t="s">
        <v>978</v>
      </c>
      <c r="C16" s="251" t="s">
        <v>957</v>
      </c>
      <c r="D16" s="255" t="s">
        <v>979</v>
      </c>
    </row>
    <row r="17" spans="1:4" ht="12.75" customHeight="1" x14ac:dyDescent="0.2">
      <c r="A17" s="251" t="s">
        <v>963</v>
      </c>
      <c r="B17" s="255" t="s">
        <v>980</v>
      </c>
      <c r="C17" s="251" t="s">
        <v>960</v>
      </c>
      <c r="D17" s="255" t="s">
        <v>981</v>
      </c>
    </row>
    <row r="18" spans="1:4" ht="12.75" customHeight="1" x14ac:dyDescent="0.2">
      <c r="A18" s="251" t="s">
        <v>966</v>
      </c>
      <c r="B18" s="255" t="s">
        <v>982</v>
      </c>
      <c r="C18" s="251" t="s">
        <v>963</v>
      </c>
      <c r="D18" s="255" t="s">
        <v>983</v>
      </c>
    </row>
    <row r="19" spans="1:4" ht="9" customHeight="1" x14ac:dyDescent="0.2">
      <c r="C19" s="251" t="s">
        <v>966</v>
      </c>
      <c r="D19" s="255" t="s">
        <v>984</v>
      </c>
    </row>
    <row r="20" spans="1:4" ht="9" customHeight="1" x14ac:dyDescent="0.2">
      <c r="D20" s="255"/>
    </row>
    <row r="21" spans="1:4" ht="12.75" customHeight="1" x14ac:dyDescent="0.2">
      <c r="A21" s="253" t="s">
        <v>985</v>
      </c>
      <c r="B21" s="254"/>
    </row>
    <row r="22" spans="1:4" ht="12.75" customHeight="1" x14ac:dyDescent="0.2">
      <c r="A22" s="253" t="s">
        <v>986</v>
      </c>
      <c r="B22" s="254"/>
      <c r="C22" s="253" t="s">
        <v>987</v>
      </c>
      <c r="D22" s="254"/>
    </row>
    <row r="23" spans="1:4" ht="12.75" customHeight="1" x14ac:dyDescent="0.2">
      <c r="A23" s="251" t="s">
        <v>988</v>
      </c>
      <c r="B23" s="255"/>
      <c r="C23" s="254" t="s">
        <v>989</v>
      </c>
      <c r="D23" s="254"/>
    </row>
    <row r="24" spans="1:4" ht="12.75" customHeight="1" x14ac:dyDescent="0.2">
      <c r="A24" s="251" t="s">
        <v>990</v>
      </c>
      <c r="B24" s="255"/>
      <c r="C24" s="251" t="s">
        <v>957</v>
      </c>
      <c r="D24" s="255" t="s">
        <v>991</v>
      </c>
    </row>
    <row r="25" spans="1:4" ht="12.75" customHeight="1" x14ac:dyDescent="0.2">
      <c r="A25" s="251" t="s">
        <v>992</v>
      </c>
      <c r="B25" s="256" t="s">
        <v>993</v>
      </c>
      <c r="C25" s="251" t="s">
        <v>960</v>
      </c>
      <c r="D25" s="255" t="s">
        <v>994</v>
      </c>
    </row>
    <row r="26" spans="1:4" ht="12.75" customHeight="1" x14ac:dyDescent="0.2">
      <c r="A26" s="251" t="s">
        <v>995</v>
      </c>
      <c r="B26" s="255" t="s">
        <v>996</v>
      </c>
      <c r="C26" s="251" t="s">
        <v>963</v>
      </c>
      <c r="D26" s="255" t="s">
        <v>997</v>
      </c>
    </row>
    <row r="27" spans="1:4" ht="12.75" customHeight="1" x14ac:dyDescent="0.2">
      <c r="A27" s="251" t="s">
        <v>963</v>
      </c>
      <c r="B27" s="251" t="s">
        <v>998</v>
      </c>
      <c r="C27" s="251" t="s">
        <v>966</v>
      </c>
      <c r="D27" s="255" t="s">
        <v>999</v>
      </c>
    </row>
    <row r="28" spans="1:4" ht="12.75" customHeight="1" x14ac:dyDescent="0.2">
      <c r="A28" s="251" t="s">
        <v>966</v>
      </c>
      <c r="B28" s="255" t="s">
        <v>1000</v>
      </c>
      <c r="D28" s="255"/>
    </row>
    <row r="29" spans="1:4" ht="9" customHeight="1" x14ac:dyDescent="0.2">
      <c r="B29" s="256"/>
    </row>
    <row r="30" spans="1:4" ht="12.75" customHeight="1" x14ac:dyDescent="0.2">
      <c r="A30" s="253" t="s">
        <v>985</v>
      </c>
      <c r="B30" s="254"/>
      <c r="C30" s="253" t="s">
        <v>1001</v>
      </c>
      <c r="D30" s="254"/>
    </row>
    <row r="31" spans="1:4" ht="12.75" customHeight="1" x14ac:dyDescent="0.2">
      <c r="A31" s="252" t="s">
        <v>1002</v>
      </c>
      <c r="C31" s="254" t="s">
        <v>1003</v>
      </c>
      <c r="D31" s="254"/>
    </row>
    <row r="32" spans="1:4" ht="12.75" customHeight="1" x14ac:dyDescent="0.2">
      <c r="A32" s="254" t="s">
        <v>1004</v>
      </c>
      <c r="B32" s="254"/>
      <c r="C32" s="254" t="s">
        <v>1005</v>
      </c>
      <c r="D32" s="254"/>
    </row>
    <row r="33" spans="1:4" ht="12.75" customHeight="1" x14ac:dyDescent="0.2">
      <c r="A33" s="254" t="s">
        <v>1006</v>
      </c>
      <c r="B33" s="254"/>
      <c r="C33" s="251" t="s">
        <v>957</v>
      </c>
      <c r="D33" s="255" t="s">
        <v>1007</v>
      </c>
    </row>
    <row r="34" spans="1:4" ht="12.75" customHeight="1" x14ac:dyDescent="0.2">
      <c r="A34" s="251" t="s">
        <v>992</v>
      </c>
      <c r="B34" s="256" t="s">
        <v>993</v>
      </c>
      <c r="C34" s="251" t="s">
        <v>960</v>
      </c>
      <c r="D34" s="255" t="s">
        <v>1008</v>
      </c>
    </row>
    <row r="35" spans="1:4" ht="12.75" customHeight="1" x14ac:dyDescent="0.2">
      <c r="A35" s="251" t="s">
        <v>995</v>
      </c>
      <c r="B35" s="255" t="s">
        <v>996</v>
      </c>
      <c r="C35" s="251" t="s">
        <v>963</v>
      </c>
      <c r="D35" s="255" t="s">
        <v>1009</v>
      </c>
    </row>
    <row r="36" spans="1:4" ht="12.75" customHeight="1" x14ac:dyDescent="0.2">
      <c r="A36" s="251" t="s">
        <v>963</v>
      </c>
      <c r="B36" s="256" t="s">
        <v>998</v>
      </c>
      <c r="C36" s="251" t="s">
        <v>966</v>
      </c>
      <c r="D36" s="255" t="s">
        <v>1010</v>
      </c>
    </row>
    <row r="37" spans="1:4" ht="12.75" customHeight="1" x14ac:dyDescent="0.2">
      <c r="A37" s="251" t="s">
        <v>966</v>
      </c>
      <c r="B37" s="255" t="s">
        <v>1000</v>
      </c>
    </row>
    <row r="38" spans="1:4" ht="9" customHeight="1" x14ac:dyDescent="0.2">
      <c r="B38" s="255"/>
      <c r="C38" s="253"/>
      <c r="D38" s="254"/>
    </row>
    <row r="39" spans="1:4" ht="12.75" customHeight="1" x14ac:dyDescent="0.2">
      <c r="A39" s="253" t="s">
        <v>1011</v>
      </c>
      <c r="B39" s="254"/>
      <c r="C39" s="253" t="s">
        <v>1012</v>
      </c>
      <c r="D39" s="254"/>
    </row>
    <row r="40" spans="1:4" ht="12.75" customHeight="1" x14ac:dyDescent="0.2">
      <c r="A40" s="254" t="s">
        <v>1013</v>
      </c>
      <c r="B40" s="254"/>
      <c r="C40" s="254" t="s">
        <v>1014</v>
      </c>
      <c r="D40" s="254"/>
    </row>
    <row r="41" spans="1:4" ht="12.75" customHeight="1" x14ac:dyDescent="0.2">
      <c r="A41" s="254" t="s">
        <v>1015</v>
      </c>
      <c r="B41" s="254"/>
      <c r="C41" s="254" t="s">
        <v>1016</v>
      </c>
      <c r="D41" s="254"/>
    </row>
    <row r="42" spans="1:4" ht="12.75" customHeight="1" x14ac:dyDescent="0.2">
      <c r="A42" s="251" t="s">
        <v>957</v>
      </c>
      <c r="B42" s="255" t="s">
        <v>1017</v>
      </c>
      <c r="C42" s="251" t="s">
        <v>957</v>
      </c>
      <c r="D42" s="255" t="s">
        <v>1018</v>
      </c>
    </row>
    <row r="43" spans="1:4" ht="12.75" customHeight="1" x14ac:dyDescent="0.2">
      <c r="A43" s="251" t="s">
        <v>960</v>
      </c>
      <c r="B43" s="255" t="s">
        <v>1019</v>
      </c>
      <c r="C43" s="251" t="s">
        <v>960</v>
      </c>
      <c r="D43" s="255" t="s">
        <v>1020</v>
      </c>
    </row>
    <row r="44" spans="1:4" ht="12.75" customHeight="1" x14ac:dyDescent="0.2">
      <c r="A44" s="251" t="s">
        <v>963</v>
      </c>
      <c r="B44" s="251" t="s">
        <v>1021</v>
      </c>
      <c r="C44" s="251" t="s">
        <v>963</v>
      </c>
      <c r="D44" s="255" t="s">
        <v>1022</v>
      </c>
    </row>
    <row r="45" spans="1:4" ht="12.75" customHeight="1" x14ac:dyDescent="0.2">
      <c r="A45" s="251" t="s">
        <v>966</v>
      </c>
      <c r="B45" s="255" t="s">
        <v>1023</v>
      </c>
      <c r="C45" s="251" t="s">
        <v>966</v>
      </c>
      <c r="D45" s="255" t="s">
        <v>1024</v>
      </c>
    </row>
    <row r="46" spans="1:4" ht="9" customHeight="1" x14ac:dyDescent="0.2">
      <c r="B46" s="255"/>
    </row>
    <row r="47" spans="1:4" ht="12.75" customHeight="1" x14ac:dyDescent="0.2">
      <c r="A47" s="253" t="s">
        <v>1025</v>
      </c>
      <c r="B47" s="254"/>
      <c r="C47" s="253" t="s">
        <v>1026</v>
      </c>
      <c r="D47" s="254"/>
    </row>
    <row r="48" spans="1:4" ht="12.75" customHeight="1" x14ac:dyDescent="0.2">
      <c r="A48" s="253" t="s">
        <v>1027</v>
      </c>
      <c r="B48" s="254"/>
      <c r="C48" s="254" t="s">
        <v>1028</v>
      </c>
      <c r="D48" s="254"/>
    </row>
    <row r="49" spans="1:4" ht="12.75" customHeight="1" x14ac:dyDescent="0.2">
      <c r="A49" s="254" t="s">
        <v>1029</v>
      </c>
      <c r="B49" s="254"/>
      <c r="C49" s="254" t="s">
        <v>1030</v>
      </c>
      <c r="D49" s="254"/>
    </row>
    <row r="50" spans="1:4" ht="12.75" customHeight="1" x14ac:dyDescent="0.2">
      <c r="A50" s="251" t="s">
        <v>957</v>
      </c>
      <c r="B50" s="255" t="s">
        <v>1031</v>
      </c>
      <c r="C50" s="251" t="s">
        <v>957</v>
      </c>
      <c r="D50" s="255" t="s">
        <v>1032</v>
      </c>
    </row>
    <row r="51" spans="1:4" ht="12.75" customHeight="1" x14ac:dyDescent="0.2">
      <c r="A51" s="251" t="s">
        <v>960</v>
      </c>
      <c r="B51" s="255" t="s">
        <v>1033</v>
      </c>
      <c r="C51" s="251" t="s">
        <v>960</v>
      </c>
      <c r="D51" s="255" t="s">
        <v>1034</v>
      </c>
    </row>
    <row r="52" spans="1:4" ht="12.75" customHeight="1" x14ac:dyDescent="0.2">
      <c r="A52" s="251" t="s">
        <v>963</v>
      </c>
      <c r="B52" s="256" t="s">
        <v>1035</v>
      </c>
      <c r="C52" s="251" t="s">
        <v>963</v>
      </c>
      <c r="D52" s="255" t="s">
        <v>1036</v>
      </c>
    </row>
    <row r="53" spans="1:4" ht="12.75" customHeight="1" x14ac:dyDescent="0.2">
      <c r="A53" s="251" t="s">
        <v>966</v>
      </c>
      <c r="B53" s="256" t="s">
        <v>1037</v>
      </c>
      <c r="C53" s="251" t="s">
        <v>966</v>
      </c>
      <c r="D53" s="255" t="s">
        <v>1038</v>
      </c>
    </row>
    <row r="54" spans="1:4" ht="9" customHeight="1" x14ac:dyDescent="0.2"/>
    <row r="55" spans="1:4" ht="12.75" customHeight="1" x14ac:dyDescent="0.2">
      <c r="A55" s="253" t="s">
        <v>1039</v>
      </c>
      <c r="B55" s="254"/>
      <c r="C55" s="253" t="s">
        <v>1025</v>
      </c>
    </row>
    <row r="56" spans="1:4" ht="12.75" customHeight="1" x14ac:dyDescent="0.2">
      <c r="A56" s="254" t="s">
        <v>1040</v>
      </c>
      <c r="B56" s="254"/>
      <c r="C56" s="253" t="s">
        <v>1041</v>
      </c>
      <c r="D56" s="255"/>
    </row>
    <row r="57" spans="1:4" ht="12.75" customHeight="1" x14ac:dyDescent="0.2">
      <c r="A57" s="251" t="s">
        <v>957</v>
      </c>
      <c r="B57" s="255" t="s">
        <v>1042</v>
      </c>
      <c r="C57" s="254" t="s">
        <v>1043</v>
      </c>
      <c r="D57" s="254"/>
    </row>
    <row r="58" spans="1:4" ht="12.75" customHeight="1" x14ac:dyDescent="0.2">
      <c r="A58" s="251" t="s">
        <v>960</v>
      </c>
      <c r="B58" s="255" t="s">
        <v>1044</v>
      </c>
      <c r="C58" s="254" t="s">
        <v>1045</v>
      </c>
      <c r="D58" s="254"/>
    </row>
    <row r="59" spans="1:4" ht="12.75" customHeight="1" x14ac:dyDescent="0.2">
      <c r="A59" s="251" t="s">
        <v>963</v>
      </c>
      <c r="B59" s="256" t="s">
        <v>1046</v>
      </c>
      <c r="C59" s="251" t="s">
        <v>957</v>
      </c>
      <c r="D59" s="255" t="s">
        <v>1047</v>
      </c>
    </row>
    <row r="60" spans="1:4" ht="12.75" customHeight="1" x14ac:dyDescent="0.2">
      <c r="A60" s="251" t="s">
        <v>966</v>
      </c>
      <c r="B60" s="255" t="s">
        <v>1048</v>
      </c>
      <c r="C60" s="251" t="s">
        <v>960</v>
      </c>
      <c r="D60" s="255" t="s">
        <v>1049</v>
      </c>
    </row>
    <row r="61" spans="1:4" ht="12.75" customHeight="1" x14ac:dyDescent="0.2">
      <c r="C61" s="251" t="s">
        <v>963</v>
      </c>
      <c r="D61" s="256" t="s">
        <v>1035</v>
      </c>
    </row>
    <row r="62" spans="1:4" ht="12.75" customHeight="1" x14ac:dyDescent="0.2">
      <c r="C62" s="251" t="s">
        <v>966</v>
      </c>
      <c r="D62" s="255" t="s">
        <v>1037</v>
      </c>
    </row>
    <row r="63" spans="1:4" ht="9" customHeight="1" x14ac:dyDescent="0.2">
      <c r="D63" s="255"/>
    </row>
    <row r="64" spans="1:4" ht="12.75" customHeight="1" x14ac:dyDescent="0.2">
      <c r="A64" s="253" t="s">
        <v>1050</v>
      </c>
      <c r="B64" s="254"/>
      <c r="C64" s="253" t="s">
        <v>1051</v>
      </c>
      <c r="D64" s="254"/>
    </row>
    <row r="65" spans="1:4" ht="12.75" customHeight="1" x14ac:dyDescent="0.2">
      <c r="A65" s="254" t="s">
        <v>1052</v>
      </c>
      <c r="B65" s="254"/>
      <c r="C65" s="254" t="s">
        <v>1053</v>
      </c>
      <c r="D65" s="254"/>
    </row>
    <row r="66" spans="1:4" ht="12.75" customHeight="1" x14ac:dyDescent="0.2">
      <c r="A66" s="254" t="s">
        <v>1054</v>
      </c>
      <c r="B66" s="254"/>
      <c r="C66" s="254" t="s">
        <v>1055</v>
      </c>
      <c r="D66" s="254"/>
    </row>
    <row r="67" spans="1:4" ht="12.75" customHeight="1" x14ac:dyDescent="0.2">
      <c r="A67" s="251" t="s">
        <v>957</v>
      </c>
      <c r="B67" s="255" t="s">
        <v>1056</v>
      </c>
      <c r="C67" s="251" t="s">
        <v>957</v>
      </c>
      <c r="D67" s="255" t="s">
        <v>1057</v>
      </c>
    </row>
    <row r="68" spans="1:4" ht="12.75" customHeight="1" x14ac:dyDescent="0.2">
      <c r="A68" s="251" t="s">
        <v>960</v>
      </c>
      <c r="B68" s="255" t="s">
        <v>1058</v>
      </c>
      <c r="C68" s="251" t="s">
        <v>960</v>
      </c>
      <c r="D68" s="255" t="s">
        <v>1059</v>
      </c>
    </row>
    <row r="69" spans="1:4" ht="12.75" customHeight="1" x14ac:dyDescent="0.2">
      <c r="A69" s="251" t="s">
        <v>963</v>
      </c>
      <c r="B69" s="256" t="s">
        <v>1060</v>
      </c>
      <c r="C69" s="251" t="s">
        <v>963</v>
      </c>
      <c r="D69" s="256" t="s">
        <v>1061</v>
      </c>
    </row>
    <row r="70" spans="1:4" ht="12.75" customHeight="1" x14ac:dyDescent="0.2">
      <c r="A70" s="251" t="s">
        <v>966</v>
      </c>
      <c r="B70" s="255" t="s">
        <v>1062</v>
      </c>
      <c r="C70" s="251" t="s">
        <v>966</v>
      </c>
      <c r="D70" s="255" t="s">
        <v>1063</v>
      </c>
    </row>
    <row r="71" spans="1:4" ht="12.75" customHeight="1" x14ac:dyDescent="0.2">
      <c r="B71" s="256"/>
      <c r="D71" s="255"/>
    </row>
    <row r="72" spans="1:4" x14ac:dyDescent="0.15">
      <c r="A72" s="136" t="s">
        <v>73</v>
      </c>
    </row>
  </sheetData>
  <mergeCells count="1">
    <mergeCell ref="A1:D1"/>
  </mergeCells>
  <hyperlinks>
    <hyperlink ref="B7" r:id="rId1"/>
    <hyperlink ref="B17" r:id="rId2"/>
    <hyperlink ref="B44" r:id="rId3"/>
    <hyperlink ref="B60" r:id="rId4"/>
    <hyperlink ref="B8" r:id="rId5"/>
    <hyperlink ref="D9" r:id="rId6"/>
    <hyperlink ref="B53" r:id="rId7" display="http://www.statistik-nord.de"/>
    <hyperlink ref="B52" r:id="rId8"/>
    <hyperlink ref="D26" r:id="rId9" display="mailto:info@statistik.rlp.de"/>
    <hyperlink ref="B69" r:id="rId10"/>
    <hyperlink ref="D18" r:id="rId11"/>
    <hyperlink ref="D36" r:id="rId12"/>
    <hyperlink ref="D35" r:id="rId13"/>
    <hyperlink ref="D44" r:id="rId14"/>
    <hyperlink ref="D53" r:id="rId15"/>
    <hyperlink ref="D69" r:id="rId16"/>
    <hyperlink ref="D61" r:id="rId17"/>
    <hyperlink ref="D19" r:id="rId18"/>
    <hyperlink ref="B18" r:id="rId19"/>
    <hyperlink ref="B28" r:id="rId20"/>
    <hyperlink ref="B45" r:id="rId21"/>
    <hyperlink ref="B70" r:id="rId22"/>
    <hyperlink ref="D27" r:id="rId23"/>
    <hyperlink ref="D10" r:id="rId24"/>
    <hyperlink ref="D45" r:id="rId25"/>
    <hyperlink ref="D70" r:id="rId26"/>
  </hyperlinks>
  <pageMargins left="0.7" right="0.7" top="0.78740157499999996" bottom="0.78740157499999996" header="0.3" footer="0.3"/>
  <drawing r:id="rId27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showGridLines="0" workbookViewId="0">
      <pane ySplit="1" topLeftCell="A2" activePane="bottomLeft" state="frozen"/>
      <selection pane="bottomLeft" sqref="A1:D1"/>
    </sheetView>
  </sheetViews>
  <sheetFormatPr baseColWidth="10" defaultRowHeight="12.75" x14ac:dyDescent="0.2"/>
  <cols>
    <col min="1" max="1" width="6.85546875" style="257" customWidth="1"/>
    <col min="2" max="2" width="48.85546875" style="257" customWidth="1"/>
    <col min="3" max="3" width="6.85546875" style="257" customWidth="1"/>
    <col min="4" max="4" width="36.28515625" style="257" customWidth="1"/>
    <col min="5" max="256" width="11.42578125" style="257"/>
    <col min="257" max="257" width="6.85546875" style="257" customWidth="1"/>
    <col min="258" max="258" width="48.85546875" style="257" customWidth="1"/>
    <col min="259" max="259" width="6.85546875" style="257" customWidth="1"/>
    <col min="260" max="260" width="36.28515625" style="257" customWidth="1"/>
    <col min="261" max="512" width="11.42578125" style="257"/>
    <col min="513" max="513" width="6.85546875" style="257" customWidth="1"/>
    <col min="514" max="514" width="48.85546875" style="257" customWidth="1"/>
    <col min="515" max="515" width="6.85546875" style="257" customWidth="1"/>
    <col min="516" max="516" width="36.28515625" style="257" customWidth="1"/>
    <col min="517" max="768" width="11.42578125" style="257"/>
    <col min="769" max="769" width="6.85546875" style="257" customWidth="1"/>
    <col min="770" max="770" width="48.85546875" style="257" customWidth="1"/>
    <col min="771" max="771" width="6.85546875" style="257" customWidth="1"/>
    <col min="772" max="772" width="36.28515625" style="257" customWidth="1"/>
    <col min="773" max="1024" width="11.42578125" style="257"/>
    <col min="1025" max="1025" width="6.85546875" style="257" customWidth="1"/>
    <col min="1026" max="1026" width="48.85546875" style="257" customWidth="1"/>
    <col min="1027" max="1027" width="6.85546875" style="257" customWidth="1"/>
    <col min="1028" max="1028" width="36.28515625" style="257" customWidth="1"/>
    <col min="1029" max="1280" width="11.42578125" style="257"/>
    <col min="1281" max="1281" width="6.85546875" style="257" customWidth="1"/>
    <col min="1282" max="1282" width="48.85546875" style="257" customWidth="1"/>
    <col min="1283" max="1283" width="6.85546875" style="257" customWidth="1"/>
    <col min="1284" max="1284" width="36.28515625" style="257" customWidth="1"/>
    <col min="1285" max="1536" width="11.42578125" style="257"/>
    <col min="1537" max="1537" width="6.85546875" style="257" customWidth="1"/>
    <col min="1538" max="1538" width="48.85546875" style="257" customWidth="1"/>
    <col min="1539" max="1539" width="6.85546875" style="257" customWidth="1"/>
    <col min="1540" max="1540" width="36.28515625" style="257" customWidth="1"/>
    <col min="1541" max="1792" width="11.42578125" style="257"/>
    <col min="1793" max="1793" width="6.85546875" style="257" customWidth="1"/>
    <col min="1794" max="1794" width="48.85546875" style="257" customWidth="1"/>
    <col min="1795" max="1795" width="6.85546875" style="257" customWidth="1"/>
    <col min="1796" max="1796" width="36.28515625" style="257" customWidth="1"/>
    <col min="1797" max="2048" width="11.42578125" style="257"/>
    <col min="2049" max="2049" width="6.85546875" style="257" customWidth="1"/>
    <col min="2050" max="2050" width="48.85546875" style="257" customWidth="1"/>
    <col min="2051" max="2051" width="6.85546875" style="257" customWidth="1"/>
    <col min="2052" max="2052" width="36.28515625" style="257" customWidth="1"/>
    <col min="2053" max="2304" width="11.42578125" style="257"/>
    <col min="2305" max="2305" width="6.85546875" style="257" customWidth="1"/>
    <col min="2306" max="2306" width="48.85546875" style="257" customWidth="1"/>
    <col min="2307" max="2307" width="6.85546875" style="257" customWidth="1"/>
    <col min="2308" max="2308" width="36.28515625" style="257" customWidth="1"/>
    <col min="2309" max="2560" width="11.42578125" style="257"/>
    <col min="2561" max="2561" width="6.85546875" style="257" customWidth="1"/>
    <col min="2562" max="2562" width="48.85546875" style="257" customWidth="1"/>
    <col min="2563" max="2563" width="6.85546875" style="257" customWidth="1"/>
    <col min="2564" max="2564" width="36.28515625" style="257" customWidth="1"/>
    <col min="2565" max="2816" width="11.42578125" style="257"/>
    <col min="2817" max="2817" width="6.85546875" style="257" customWidth="1"/>
    <col min="2818" max="2818" width="48.85546875" style="257" customWidth="1"/>
    <col min="2819" max="2819" width="6.85546875" style="257" customWidth="1"/>
    <col min="2820" max="2820" width="36.28515625" style="257" customWidth="1"/>
    <col min="2821" max="3072" width="11.42578125" style="257"/>
    <col min="3073" max="3073" width="6.85546875" style="257" customWidth="1"/>
    <col min="3074" max="3074" width="48.85546875" style="257" customWidth="1"/>
    <col min="3075" max="3075" width="6.85546875" style="257" customWidth="1"/>
    <col min="3076" max="3076" width="36.28515625" style="257" customWidth="1"/>
    <col min="3077" max="3328" width="11.42578125" style="257"/>
    <col min="3329" max="3329" width="6.85546875" style="257" customWidth="1"/>
    <col min="3330" max="3330" width="48.85546875" style="257" customWidth="1"/>
    <col min="3331" max="3331" width="6.85546875" style="257" customWidth="1"/>
    <col min="3332" max="3332" width="36.28515625" style="257" customWidth="1"/>
    <col min="3333" max="3584" width="11.42578125" style="257"/>
    <col min="3585" max="3585" width="6.85546875" style="257" customWidth="1"/>
    <col min="3586" max="3586" width="48.85546875" style="257" customWidth="1"/>
    <col min="3587" max="3587" width="6.85546875" style="257" customWidth="1"/>
    <col min="3588" max="3588" width="36.28515625" style="257" customWidth="1"/>
    <col min="3589" max="3840" width="11.42578125" style="257"/>
    <col min="3841" max="3841" width="6.85546875" style="257" customWidth="1"/>
    <col min="3842" max="3842" width="48.85546875" style="257" customWidth="1"/>
    <col min="3843" max="3843" width="6.85546875" style="257" customWidth="1"/>
    <col min="3844" max="3844" width="36.28515625" style="257" customWidth="1"/>
    <col min="3845" max="4096" width="11.42578125" style="257"/>
    <col min="4097" max="4097" width="6.85546875" style="257" customWidth="1"/>
    <col min="4098" max="4098" width="48.85546875" style="257" customWidth="1"/>
    <col min="4099" max="4099" width="6.85546875" style="257" customWidth="1"/>
    <col min="4100" max="4100" width="36.28515625" style="257" customWidth="1"/>
    <col min="4101" max="4352" width="11.42578125" style="257"/>
    <col min="4353" max="4353" width="6.85546875" style="257" customWidth="1"/>
    <col min="4354" max="4354" width="48.85546875" style="257" customWidth="1"/>
    <col min="4355" max="4355" width="6.85546875" style="257" customWidth="1"/>
    <col min="4356" max="4356" width="36.28515625" style="257" customWidth="1"/>
    <col min="4357" max="4608" width="11.42578125" style="257"/>
    <col min="4609" max="4609" width="6.85546875" style="257" customWidth="1"/>
    <col min="4610" max="4610" width="48.85546875" style="257" customWidth="1"/>
    <col min="4611" max="4611" width="6.85546875" style="257" customWidth="1"/>
    <col min="4612" max="4612" width="36.28515625" style="257" customWidth="1"/>
    <col min="4613" max="4864" width="11.42578125" style="257"/>
    <col min="4865" max="4865" width="6.85546875" style="257" customWidth="1"/>
    <col min="4866" max="4866" width="48.85546875" style="257" customWidth="1"/>
    <col min="4867" max="4867" width="6.85546875" style="257" customWidth="1"/>
    <col min="4868" max="4868" width="36.28515625" style="257" customWidth="1"/>
    <col min="4869" max="5120" width="11.42578125" style="257"/>
    <col min="5121" max="5121" width="6.85546875" style="257" customWidth="1"/>
    <col min="5122" max="5122" width="48.85546875" style="257" customWidth="1"/>
    <col min="5123" max="5123" width="6.85546875" style="257" customWidth="1"/>
    <col min="5124" max="5124" width="36.28515625" style="257" customWidth="1"/>
    <col min="5125" max="5376" width="11.42578125" style="257"/>
    <col min="5377" max="5377" width="6.85546875" style="257" customWidth="1"/>
    <col min="5378" max="5378" width="48.85546875" style="257" customWidth="1"/>
    <col min="5379" max="5379" width="6.85546875" style="257" customWidth="1"/>
    <col min="5380" max="5380" width="36.28515625" style="257" customWidth="1"/>
    <col min="5381" max="5632" width="11.42578125" style="257"/>
    <col min="5633" max="5633" width="6.85546875" style="257" customWidth="1"/>
    <col min="5634" max="5634" width="48.85546875" style="257" customWidth="1"/>
    <col min="5635" max="5635" width="6.85546875" style="257" customWidth="1"/>
    <col min="5636" max="5636" width="36.28515625" style="257" customWidth="1"/>
    <col min="5637" max="5888" width="11.42578125" style="257"/>
    <col min="5889" max="5889" width="6.85546875" style="257" customWidth="1"/>
    <col min="5890" max="5890" width="48.85546875" style="257" customWidth="1"/>
    <col min="5891" max="5891" width="6.85546875" style="257" customWidth="1"/>
    <col min="5892" max="5892" width="36.28515625" style="257" customWidth="1"/>
    <col min="5893" max="6144" width="11.42578125" style="257"/>
    <col min="6145" max="6145" width="6.85546875" style="257" customWidth="1"/>
    <col min="6146" max="6146" width="48.85546875" style="257" customWidth="1"/>
    <col min="6147" max="6147" width="6.85546875" style="257" customWidth="1"/>
    <col min="6148" max="6148" width="36.28515625" style="257" customWidth="1"/>
    <col min="6149" max="6400" width="11.42578125" style="257"/>
    <col min="6401" max="6401" width="6.85546875" style="257" customWidth="1"/>
    <col min="6402" max="6402" width="48.85546875" style="257" customWidth="1"/>
    <col min="6403" max="6403" width="6.85546875" style="257" customWidth="1"/>
    <col min="6404" max="6404" width="36.28515625" style="257" customWidth="1"/>
    <col min="6405" max="6656" width="11.42578125" style="257"/>
    <col min="6657" max="6657" width="6.85546875" style="257" customWidth="1"/>
    <col min="6658" max="6658" width="48.85546875" style="257" customWidth="1"/>
    <col min="6659" max="6659" width="6.85546875" style="257" customWidth="1"/>
    <col min="6660" max="6660" width="36.28515625" style="257" customWidth="1"/>
    <col min="6661" max="6912" width="11.42578125" style="257"/>
    <col min="6913" max="6913" width="6.85546875" style="257" customWidth="1"/>
    <col min="6914" max="6914" width="48.85546875" style="257" customWidth="1"/>
    <col min="6915" max="6915" width="6.85546875" style="257" customWidth="1"/>
    <col min="6916" max="6916" width="36.28515625" style="257" customWidth="1"/>
    <col min="6917" max="7168" width="11.42578125" style="257"/>
    <col min="7169" max="7169" width="6.85546875" style="257" customWidth="1"/>
    <col min="7170" max="7170" width="48.85546875" style="257" customWidth="1"/>
    <col min="7171" max="7171" width="6.85546875" style="257" customWidth="1"/>
    <col min="7172" max="7172" width="36.28515625" style="257" customWidth="1"/>
    <col min="7173" max="7424" width="11.42578125" style="257"/>
    <col min="7425" max="7425" width="6.85546875" style="257" customWidth="1"/>
    <col min="7426" max="7426" width="48.85546875" style="257" customWidth="1"/>
    <col min="7427" max="7427" width="6.85546875" style="257" customWidth="1"/>
    <col min="7428" max="7428" width="36.28515625" style="257" customWidth="1"/>
    <col min="7429" max="7680" width="11.42578125" style="257"/>
    <col min="7681" max="7681" width="6.85546875" style="257" customWidth="1"/>
    <col min="7682" max="7682" width="48.85546875" style="257" customWidth="1"/>
    <col min="7683" max="7683" width="6.85546875" style="257" customWidth="1"/>
    <col min="7684" max="7684" width="36.28515625" style="257" customWidth="1"/>
    <col min="7685" max="7936" width="11.42578125" style="257"/>
    <col min="7937" max="7937" width="6.85546875" style="257" customWidth="1"/>
    <col min="7938" max="7938" width="48.85546875" style="257" customWidth="1"/>
    <col min="7939" max="7939" width="6.85546875" style="257" customWidth="1"/>
    <col min="7940" max="7940" width="36.28515625" style="257" customWidth="1"/>
    <col min="7941" max="8192" width="11.42578125" style="257"/>
    <col min="8193" max="8193" width="6.85546875" style="257" customWidth="1"/>
    <col min="8194" max="8194" width="48.85546875" style="257" customWidth="1"/>
    <col min="8195" max="8195" width="6.85546875" style="257" customWidth="1"/>
    <col min="8196" max="8196" width="36.28515625" style="257" customWidth="1"/>
    <col min="8197" max="8448" width="11.42578125" style="257"/>
    <col min="8449" max="8449" width="6.85546875" style="257" customWidth="1"/>
    <col min="8450" max="8450" width="48.85546875" style="257" customWidth="1"/>
    <col min="8451" max="8451" width="6.85546875" style="257" customWidth="1"/>
    <col min="8452" max="8452" width="36.28515625" style="257" customWidth="1"/>
    <col min="8453" max="8704" width="11.42578125" style="257"/>
    <col min="8705" max="8705" width="6.85546875" style="257" customWidth="1"/>
    <col min="8706" max="8706" width="48.85546875" style="257" customWidth="1"/>
    <col min="8707" max="8707" width="6.85546875" style="257" customWidth="1"/>
    <col min="8708" max="8708" width="36.28515625" style="257" customWidth="1"/>
    <col min="8709" max="8960" width="11.42578125" style="257"/>
    <col min="8961" max="8961" width="6.85546875" style="257" customWidth="1"/>
    <col min="8962" max="8962" width="48.85546875" style="257" customWidth="1"/>
    <col min="8963" max="8963" width="6.85546875" style="257" customWidth="1"/>
    <col min="8964" max="8964" width="36.28515625" style="257" customWidth="1"/>
    <col min="8965" max="9216" width="11.42578125" style="257"/>
    <col min="9217" max="9217" width="6.85546875" style="257" customWidth="1"/>
    <col min="9218" max="9218" width="48.85546875" style="257" customWidth="1"/>
    <col min="9219" max="9219" width="6.85546875" style="257" customWidth="1"/>
    <col min="9220" max="9220" width="36.28515625" style="257" customWidth="1"/>
    <col min="9221" max="9472" width="11.42578125" style="257"/>
    <col min="9473" max="9473" width="6.85546875" style="257" customWidth="1"/>
    <col min="9474" max="9474" width="48.85546875" style="257" customWidth="1"/>
    <col min="9475" max="9475" width="6.85546875" style="257" customWidth="1"/>
    <col min="9476" max="9476" width="36.28515625" style="257" customWidth="1"/>
    <col min="9477" max="9728" width="11.42578125" style="257"/>
    <col min="9729" max="9729" width="6.85546875" style="257" customWidth="1"/>
    <col min="9730" max="9730" width="48.85546875" style="257" customWidth="1"/>
    <col min="9731" max="9731" width="6.85546875" style="257" customWidth="1"/>
    <col min="9732" max="9732" width="36.28515625" style="257" customWidth="1"/>
    <col min="9733" max="9984" width="11.42578125" style="257"/>
    <col min="9985" max="9985" width="6.85546875" style="257" customWidth="1"/>
    <col min="9986" max="9986" width="48.85546875" style="257" customWidth="1"/>
    <col min="9987" max="9987" width="6.85546875" style="257" customWidth="1"/>
    <col min="9988" max="9988" width="36.28515625" style="257" customWidth="1"/>
    <col min="9989" max="10240" width="11.42578125" style="257"/>
    <col min="10241" max="10241" width="6.85546875" style="257" customWidth="1"/>
    <col min="10242" max="10242" width="48.85546875" style="257" customWidth="1"/>
    <col min="10243" max="10243" width="6.85546875" style="257" customWidth="1"/>
    <col min="10244" max="10244" width="36.28515625" style="257" customWidth="1"/>
    <col min="10245" max="10496" width="11.42578125" style="257"/>
    <col min="10497" max="10497" width="6.85546875" style="257" customWidth="1"/>
    <col min="10498" max="10498" width="48.85546875" style="257" customWidth="1"/>
    <col min="10499" max="10499" width="6.85546875" style="257" customWidth="1"/>
    <col min="10500" max="10500" width="36.28515625" style="257" customWidth="1"/>
    <col min="10501" max="10752" width="11.42578125" style="257"/>
    <col min="10753" max="10753" width="6.85546875" style="257" customWidth="1"/>
    <col min="10754" max="10754" width="48.85546875" style="257" customWidth="1"/>
    <col min="10755" max="10755" width="6.85546875" style="257" customWidth="1"/>
    <col min="10756" max="10756" width="36.28515625" style="257" customWidth="1"/>
    <col min="10757" max="11008" width="11.42578125" style="257"/>
    <col min="11009" max="11009" width="6.85546875" style="257" customWidth="1"/>
    <col min="11010" max="11010" width="48.85546875" style="257" customWidth="1"/>
    <col min="11011" max="11011" width="6.85546875" style="257" customWidth="1"/>
    <col min="11012" max="11012" width="36.28515625" style="257" customWidth="1"/>
    <col min="11013" max="11264" width="11.42578125" style="257"/>
    <col min="11265" max="11265" width="6.85546875" style="257" customWidth="1"/>
    <col min="11266" max="11266" width="48.85546875" style="257" customWidth="1"/>
    <col min="11267" max="11267" width="6.85546875" style="257" customWidth="1"/>
    <col min="11268" max="11268" width="36.28515625" style="257" customWidth="1"/>
    <col min="11269" max="11520" width="11.42578125" style="257"/>
    <col min="11521" max="11521" width="6.85546875" style="257" customWidth="1"/>
    <col min="11522" max="11522" width="48.85546875" style="257" customWidth="1"/>
    <col min="11523" max="11523" width="6.85546875" style="257" customWidth="1"/>
    <col min="11524" max="11524" width="36.28515625" style="257" customWidth="1"/>
    <col min="11525" max="11776" width="11.42578125" style="257"/>
    <col min="11777" max="11777" width="6.85546875" style="257" customWidth="1"/>
    <col min="11778" max="11778" width="48.85546875" style="257" customWidth="1"/>
    <col min="11779" max="11779" width="6.85546875" style="257" customWidth="1"/>
    <col min="11780" max="11780" width="36.28515625" style="257" customWidth="1"/>
    <col min="11781" max="12032" width="11.42578125" style="257"/>
    <col min="12033" max="12033" width="6.85546875" style="257" customWidth="1"/>
    <col min="12034" max="12034" width="48.85546875" style="257" customWidth="1"/>
    <col min="12035" max="12035" width="6.85546875" style="257" customWidth="1"/>
    <col min="12036" max="12036" width="36.28515625" style="257" customWidth="1"/>
    <col min="12037" max="12288" width="11.42578125" style="257"/>
    <col min="12289" max="12289" width="6.85546875" style="257" customWidth="1"/>
    <col min="12290" max="12290" width="48.85546875" style="257" customWidth="1"/>
    <col min="12291" max="12291" width="6.85546875" style="257" customWidth="1"/>
    <col min="12292" max="12292" width="36.28515625" style="257" customWidth="1"/>
    <col min="12293" max="12544" width="11.42578125" style="257"/>
    <col min="12545" max="12545" width="6.85546875" style="257" customWidth="1"/>
    <col min="12546" max="12546" width="48.85546875" style="257" customWidth="1"/>
    <col min="12547" max="12547" width="6.85546875" style="257" customWidth="1"/>
    <col min="12548" max="12548" width="36.28515625" style="257" customWidth="1"/>
    <col min="12549" max="12800" width="11.42578125" style="257"/>
    <col min="12801" max="12801" width="6.85546875" style="257" customWidth="1"/>
    <col min="12802" max="12802" width="48.85546875" style="257" customWidth="1"/>
    <col min="12803" max="12803" width="6.85546875" style="257" customWidth="1"/>
    <col min="12804" max="12804" width="36.28515625" style="257" customWidth="1"/>
    <col min="12805" max="13056" width="11.42578125" style="257"/>
    <col min="13057" max="13057" width="6.85546875" style="257" customWidth="1"/>
    <col min="13058" max="13058" width="48.85546875" style="257" customWidth="1"/>
    <col min="13059" max="13059" width="6.85546875" style="257" customWidth="1"/>
    <col min="13060" max="13060" width="36.28515625" style="257" customWidth="1"/>
    <col min="13061" max="13312" width="11.42578125" style="257"/>
    <col min="13313" max="13313" width="6.85546875" style="257" customWidth="1"/>
    <col min="13314" max="13314" width="48.85546875" style="257" customWidth="1"/>
    <col min="13315" max="13315" width="6.85546875" style="257" customWidth="1"/>
    <col min="13316" max="13316" width="36.28515625" style="257" customWidth="1"/>
    <col min="13317" max="13568" width="11.42578125" style="257"/>
    <col min="13569" max="13569" width="6.85546875" style="257" customWidth="1"/>
    <col min="13570" max="13570" width="48.85546875" style="257" customWidth="1"/>
    <col min="13571" max="13571" width="6.85546875" style="257" customWidth="1"/>
    <col min="13572" max="13572" width="36.28515625" style="257" customWidth="1"/>
    <col min="13573" max="13824" width="11.42578125" style="257"/>
    <col min="13825" max="13825" width="6.85546875" style="257" customWidth="1"/>
    <col min="13826" max="13826" width="48.85546875" style="257" customWidth="1"/>
    <col min="13827" max="13827" width="6.85546875" style="257" customWidth="1"/>
    <col min="13828" max="13828" width="36.28515625" style="257" customWidth="1"/>
    <col min="13829" max="14080" width="11.42578125" style="257"/>
    <col min="14081" max="14081" width="6.85546875" style="257" customWidth="1"/>
    <col min="14082" max="14082" width="48.85546875" style="257" customWidth="1"/>
    <col min="14083" max="14083" width="6.85546875" style="257" customWidth="1"/>
    <col min="14084" max="14084" width="36.28515625" style="257" customWidth="1"/>
    <col min="14085" max="14336" width="11.42578125" style="257"/>
    <col min="14337" max="14337" width="6.85546875" style="257" customWidth="1"/>
    <col min="14338" max="14338" width="48.85546875" style="257" customWidth="1"/>
    <col min="14339" max="14339" width="6.85546875" style="257" customWidth="1"/>
    <col min="14340" max="14340" width="36.28515625" style="257" customWidth="1"/>
    <col min="14341" max="14592" width="11.42578125" style="257"/>
    <col min="14593" max="14593" width="6.85546875" style="257" customWidth="1"/>
    <col min="14594" max="14594" width="48.85546875" style="257" customWidth="1"/>
    <col min="14595" max="14595" width="6.85546875" style="257" customWidth="1"/>
    <col min="14596" max="14596" width="36.28515625" style="257" customWidth="1"/>
    <col min="14597" max="14848" width="11.42578125" style="257"/>
    <col min="14849" max="14849" width="6.85546875" style="257" customWidth="1"/>
    <col min="14850" max="14850" width="48.85546875" style="257" customWidth="1"/>
    <col min="14851" max="14851" width="6.85546875" style="257" customWidth="1"/>
    <col min="14852" max="14852" width="36.28515625" style="257" customWidth="1"/>
    <col min="14853" max="15104" width="11.42578125" style="257"/>
    <col min="15105" max="15105" width="6.85546875" style="257" customWidth="1"/>
    <col min="15106" max="15106" width="48.85546875" style="257" customWidth="1"/>
    <col min="15107" max="15107" width="6.85546875" style="257" customWidth="1"/>
    <col min="15108" max="15108" width="36.28515625" style="257" customWidth="1"/>
    <col min="15109" max="15360" width="11.42578125" style="257"/>
    <col min="15361" max="15361" width="6.85546875" style="257" customWidth="1"/>
    <col min="15362" max="15362" width="48.85546875" style="257" customWidth="1"/>
    <col min="15363" max="15363" width="6.85546875" style="257" customWidth="1"/>
    <col min="15364" max="15364" width="36.28515625" style="257" customWidth="1"/>
    <col min="15365" max="15616" width="11.42578125" style="257"/>
    <col min="15617" max="15617" width="6.85546875" style="257" customWidth="1"/>
    <col min="15618" max="15618" width="48.85546875" style="257" customWidth="1"/>
    <col min="15619" max="15619" width="6.85546875" style="257" customWidth="1"/>
    <col min="15620" max="15620" width="36.28515625" style="257" customWidth="1"/>
    <col min="15621" max="15872" width="11.42578125" style="257"/>
    <col min="15873" max="15873" width="6.85546875" style="257" customWidth="1"/>
    <col min="15874" max="15874" width="48.85546875" style="257" customWidth="1"/>
    <col min="15875" max="15875" width="6.85546875" style="257" customWidth="1"/>
    <col min="15876" max="15876" width="36.28515625" style="257" customWidth="1"/>
    <col min="15877" max="16128" width="11.42578125" style="257"/>
    <col min="16129" max="16129" width="6.85546875" style="257" customWidth="1"/>
    <col min="16130" max="16130" width="48.85546875" style="257" customWidth="1"/>
    <col min="16131" max="16131" width="6.85546875" style="257" customWidth="1"/>
    <col min="16132" max="16132" width="36.28515625" style="257" customWidth="1"/>
    <col min="16133" max="16384" width="11.42578125" style="257"/>
  </cols>
  <sheetData>
    <row r="1" spans="1:4" ht="30" customHeight="1" x14ac:dyDescent="0.2">
      <c r="A1" s="404" t="s">
        <v>1064</v>
      </c>
      <c r="B1" s="404"/>
      <c r="C1" s="404"/>
      <c r="D1" s="404"/>
    </row>
    <row r="2" spans="1:4" x14ac:dyDescent="0.2">
      <c r="A2" s="258"/>
      <c r="B2" s="258"/>
      <c r="C2" s="258"/>
      <c r="D2" s="258"/>
    </row>
    <row r="3" spans="1:4" ht="12.6" customHeight="1" x14ac:dyDescent="0.2">
      <c r="A3" s="22"/>
      <c r="B3" s="405" t="s">
        <v>1065</v>
      </c>
      <c r="C3" s="405"/>
      <c r="D3" s="405"/>
    </row>
    <row r="4" spans="1:4" ht="12.6" customHeight="1" x14ac:dyDescent="0.2">
      <c r="A4" s="22"/>
      <c r="B4" s="405" t="s">
        <v>1066</v>
      </c>
      <c r="C4" s="405"/>
      <c r="D4" s="405"/>
    </row>
    <row r="5" spans="1:4" ht="12.6" customHeight="1" x14ac:dyDescent="0.2">
      <c r="A5" s="22"/>
      <c r="B5" s="402" t="s">
        <v>1067</v>
      </c>
      <c r="C5" s="402"/>
      <c r="D5" s="402"/>
    </row>
    <row r="6" spans="1:4" ht="12.6" customHeight="1" x14ac:dyDescent="0.2">
      <c r="A6" s="22"/>
      <c r="B6" s="402" t="s">
        <v>1068</v>
      </c>
      <c r="C6" s="402"/>
      <c r="D6" s="402"/>
    </row>
    <row r="7" spans="1:4" ht="12.6" customHeight="1" x14ac:dyDescent="0.2">
      <c r="A7" s="22"/>
      <c r="B7" s="402" t="s">
        <v>1069</v>
      </c>
      <c r="C7" s="402"/>
      <c r="D7" s="402"/>
    </row>
    <row r="8" spans="1:4" ht="12.6" customHeight="1" x14ac:dyDescent="0.2">
      <c r="A8" s="22"/>
      <c r="B8" s="402" t="s">
        <v>1070</v>
      </c>
      <c r="C8" s="402"/>
      <c r="D8" s="402"/>
    </row>
    <row r="9" spans="1:4" ht="12.6" customHeight="1" x14ac:dyDescent="0.2">
      <c r="A9" s="22"/>
      <c r="B9" s="403" t="s">
        <v>1071</v>
      </c>
      <c r="C9" s="403"/>
      <c r="D9" s="403"/>
    </row>
    <row r="10" spans="1:4" ht="12.6" customHeight="1" x14ac:dyDescent="0.2">
      <c r="A10" s="22"/>
      <c r="B10" s="259" t="s">
        <v>1072</v>
      </c>
      <c r="C10" s="259"/>
      <c r="D10" s="259"/>
    </row>
    <row r="11" spans="1:4" ht="12.6" customHeight="1" x14ac:dyDescent="0.2">
      <c r="A11" s="22"/>
      <c r="B11" s="260"/>
      <c r="C11" s="260"/>
      <c r="D11" s="260"/>
    </row>
    <row r="12" spans="1:4" s="263" customFormat="1" ht="12.6" customHeight="1" x14ac:dyDescent="0.2">
      <c r="A12" s="261" t="s">
        <v>1073</v>
      </c>
      <c r="B12" s="262"/>
      <c r="C12" s="261" t="s">
        <v>1074</v>
      </c>
      <c r="D12" s="262"/>
    </row>
    <row r="13" spans="1:4" s="263" customFormat="1" ht="12.6" customHeight="1" x14ac:dyDescent="0.2">
      <c r="A13" s="261" t="s">
        <v>117</v>
      </c>
      <c r="B13" s="262"/>
      <c r="C13" s="261" t="s">
        <v>120</v>
      </c>
      <c r="D13" s="262"/>
    </row>
    <row r="14" spans="1:4" s="263" customFormat="1" ht="12.6" customHeight="1" x14ac:dyDescent="0.2">
      <c r="A14" s="262" t="s">
        <v>1075</v>
      </c>
      <c r="B14" s="262"/>
      <c r="C14" s="262" t="s">
        <v>1076</v>
      </c>
      <c r="D14" s="262"/>
    </row>
    <row r="15" spans="1:4" s="263" customFormat="1" ht="12.6" customHeight="1" x14ac:dyDescent="0.2">
      <c r="A15" s="262" t="s">
        <v>1077</v>
      </c>
      <c r="B15" s="262"/>
      <c r="C15" s="262" t="s">
        <v>990</v>
      </c>
      <c r="D15" s="262"/>
    </row>
    <row r="16" spans="1:4" s="263" customFormat="1" ht="12.6" customHeight="1" x14ac:dyDescent="0.2">
      <c r="A16" s="262" t="s">
        <v>957</v>
      </c>
      <c r="B16" s="262" t="s">
        <v>1078</v>
      </c>
      <c r="C16" s="262" t="s">
        <v>957</v>
      </c>
      <c r="D16" s="262" t="s">
        <v>1079</v>
      </c>
    </row>
    <row r="17" spans="1:4" s="263" customFormat="1" ht="12.6" customHeight="1" x14ac:dyDescent="0.2">
      <c r="A17" s="262" t="s">
        <v>960</v>
      </c>
      <c r="B17" s="262" t="s">
        <v>1080</v>
      </c>
      <c r="C17" s="262" t="s">
        <v>960</v>
      </c>
      <c r="D17" s="262" t="s">
        <v>1081</v>
      </c>
    </row>
    <row r="18" spans="1:4" s="263" customFormat="1" ht="12.6" customHeight="1" x14ac:dyDescent="0.2">
      <c r="A18" s="262" t="s">
        <v>963</v>
      </c>
      <c r="B18" s="262" t="s">
        <v>1082</v>
      </c>
      <c r="C18" s="262" t="s">
        <v>963</v>
      </c>
      <c r="D18" s="262" t="s">
        <v>1083</v>
      </c>
    </row>
    <row r="19" spans="1:4" s="263" customFormat="1" ht="12.6" customHeight="1" x14ac:dyDescent="0.2">
      <c r="A19" s="262" t="s">
        <v>966</v>
      </c>
      <c r="B19" s="262" t="s">
        <v>1084</v>
      </c>
      <c r="C19" s="262" t="s">
        <v>966</v>
      </c>
      <c r="D19" s="264" t="s">
        <v>1085</v>
      </c>
    </row>
    <row r="20" spans="1:4" ht="12.6" customHeight="1" x14ac:dyDescent="0.2">
      <c r="A20" s="22"/>
      <c r="B20" s="265"/>
      <c r="C20" s="265"/>
      <c r="D20" s="266"/>
    </row>
    <row r="21" spans="1:4" s="263" customFormat="1" ht="12.6" customHeight="1" x14ac:dyDescent="0.2">
      <c r="A21" s="261" t="s">
        <v>1086</v>
      </c>
      <c r="B21" s="262"/>
      <c r="C21" s="261" t="s">
        <v>1087</v>
      </c>
      <c r="D21" s="262"/>
    </row>
    <row r="22" spans="1:4" s="263" customFormat="1" ht="12.6" customHeight="1" x14ac:dyDescent="0.2">
      <c r="A22" s="261" t="s">
        <v>117</v>
      </c>
      <c r="B22" s="262"/>
      <c r="C22" s="261" t="s">
        <v>1088</v>
      </c>
    </row>
    <row r="23" spans="1:4" s="263" customFormat="1" ht="12.6" customHeight="1" x14ac:dyDescent="0.2">
      <c r="A23" s="262" t="s">
        <v>1089</v>
      </c>
      <c r="B23" s="262"/>
      <c r="C23" s="262" t="s">
        <v>1090</v>
      </c>
      <c r="D23" s="262"/>
    </row>
    <row r="24" spans="1:4" s="263" customFormat="1" ht="12.6" customHeight="1" x14ac:dyDescent="0.2">
      <c r="A24" s="262" t="s">
        <v>1091</v>
      </c>
      <c r="B24" s="262"/>
      <c r="C24" s="262" t="s">
        <v>1092</v>
      </c>
      <c r="D24" s="262"/>
    </row>
    <row r="25" spans="1:4" s="263" customFormat="1" ht="12.6" customHeight="1" x14ac:dyDescent="0.2">
      <c r="A25" s="262" t="s">
        <v>957</v>
      </c>
      <c r="B25" s="262" t="s">
        <v>1078</v>
      </c>
      <c r="C25" s="262" t="s">
        <v>957</v>
      </c>
      <c r="D25" s="262" t="s">
        <v>1093</v>
      </c>
    </row>
    <row r="26" spans="1:4" s="263" customFormat="1" ht="12.6" customHeight="1" x14ac:dyDescent="0.2">
      <c r="A26" s="262" t="s">
        <v>960</v>
      </c>
      <c r="B26" s="262" t="s">
        <v>1094</v>
      </c>
      <c r="C26" s="262" t="s">
        <v>960</v>
      </c>
      <c r="D26" s="262" t="s">
        <v>1095</v>
      </c>
    </row>
    <row r="27" spans="1:4" s="263" customFormat="1" ht="12.6" customHeight="1" x14ac:dyDescent="0.2">
      <c r="A27" s="262" t="s">
        <v>963</v>
      </c>
      <c r="B27" s="262" t="s">
        <v>1096</v>
      </c>
      <c r="C27" s="262" t="s">
        <v>963</v>
      </c>
      <c r="D27" s="262" t="s">
        <v>1097</v>
      </c>
    </row>
    <row r="28" spans="1:4" s="263" customFormat="1" ht="12.6" customHeight="1" x14ac:dyDescent="0.2">
      <c r="A28" s="262" t="s">
        <v>966</v>
      </c>
      <c r="B28" s="262" t="s">
        <v>1098</v>
      </c>
      <c r="C28" s="262" t="s">
        <v>966</v>
      </c>
      <c r="D28" s="262" t="s">
        <v>1099</v>
      </c>
    </row>
    <row r="29" spans="1:4" ht="12.6" customHeight="1" x14ac:dyDescent="0.2">
      <c r="A29" s="22"/>
      <c r="B29" s="265"/>
      <c r="C29" s="22"/>
      <c r="D29" s="267"/>
    </row>
    <row r="30" spans="1:4" s="263" customFormat="1" ht="12.6" customHeight="1" x14ac:dyDescent="0.2">
      <c r="A30" s="261" t="s">
        <v>1100</v>
      </c>
      <c r="B30" s="262"/>
      <c r="C30" s="261" t="s">
        <v>1101</v>
      </c>
      <c r="D30" s="262"/>
    </row>
    <row r="31" spans="1:4" s="263" customFormat="1" ht="12.6" customHeight="1" x14ac:dyDescent="0.2">
      <c r="A31" s="262" t="s">
        <v>1102</v>
      </c>
      <c r="B31" s="262"/>
      <c r="C31" s="262" t="s">
        <v>1103</v>
      </c>
      <c r="D31" s="262"/>
    </row>
    <row r="32" spans="1:4" s="263" customFormat="1" ht="12.6" customHeight="1" x14ac:dyDescent="0.2">
      <c r="A32" s="262" t="s">
        <v>1104</v>
      </c>
      <c r="B32" s="262"/>
      <c r="C32" s="262" t="s">
        <v>1105</v>
      </c>
      <c r="D32" s="262"/>
    </row>
    <row r="33" spans="1:4" s="263" customFormat="1" ht="12.6" customHeight="1" x14ac:dyDescent="0.2">
      <c r="A33" s="262" t="s">
        <v>957</v>
      </c>
      <c r="B33" s="262" t="s">
        <v>1106</v>
      </c>
      <c r="C33" s="262" t="s">
        <v>957</v>
      </c>
      <c r="D33" s="268" t="s">
        <v>1107</v>
      </c>
    </row>
    <row r="34" spans="1:4" s="263" customFormat="1" ht="12.6" customHeight="1" x14ac:dyDescent="0.2">
      <c r="A34" s="262" t="s">
        <v>960</v>
      </c>
      <c r="B34" s="262" t="s">
        <v>1108</v>
      </c>
      <c r="C34" s="262" t="s">
        <v>960</v>
      </c>
      <c r="D34" s="268" t="s">
        <v>1109</v>
      </c>
    </row>
    <row r="35" spans="1:4" s="263" customFormat="1" ht="12.6" customHeight="1" x14ac:dyDescent="0.2">
      <c r="A35" s="262" t="s">
        <v>963</v>
      </c>
      <c r="B35" s="262" t="s">
        <v>1110</v>
      </c>
      <c r="C35" s="262" t="s">
        <v>963</v>
      </c>
      <c r="D35" s="268" t="s">
        <v>1111</v>
      </c>
    </row>
    <row r="36" spans="1:4" s="263" customFormat="1" ht="12.6" customHeight="1" x14ac:dyDescent="0.2">
      <c r="A36" s="262" t="s">
        <v>966</v>
      </c>
      <c r="B36" s="262" t="s">
        <v>1112</v>
      </c>
      <c r="C36" s="269" t="s">
        <v>966</v>
      </c>
      <c r="D36" s="262" t="s">
        <v>1113</v>
      </c>
    </row>
    <row r="37" spans="1:4" ht="12.6" customHeight="1" x14ac:dyDescent="0.2">
      <c r="A37" s="22"/>
      <c r="B37" s="265"/>
      <c r="C37" s="269"/>
      <c r="D37" s="270"/>
    </row>
    <row r="38" spans="1:4" s="263" customFormat="1" ht="12.6" customHeight="1" x14ac:dyDescent="0.2">
      <c r="A38" s="22"/>
      <c r="B38" s="265"/>
      <c r="C38" s="257"/>
      <c r="D38" s="257"/>
    </row>
    <row r="39" spans="1:4" s="263" customFormat="1" ht="12.6" customHeight="1" x14ac:dyDescent="0.2">
      <c r="A39" s="261" t="s">
        <v>1114</v>
      </c>
      <c r="B39" s="262"/>
      <c r="C39" s="261" t="s">
        <v>1115</v>
      </c>
      <c r="D39" s="262"/>
    </row>
    <row r="40" spans="1:4" s="263" customFormat="1" ht="12.6" customHeight="1" x14ac:dyDescent="0.2">
      <c r="A40" s="261" t="s">
        <v>1116</v>
      </c>
      <c r="B40" s="262"/>
      <c r="C40" s="262" t="s">
        <v>1117</v>
      </c>
      <c r="D40" s="262"/>
    </row>
    <row r="41" spans="1:4" s="263" customFormat="1" ht="12.6" customHeight="1" x14ac:dyDescent="0.2">
      <c r="A41" s="262" t="s">
        <v>1102</v>
      </c>
      <c r="B41" s="262"/>
      <c r="C41" s="262" t="s">
        <v>1105</v>
      </c>
      <c r="D41" s="268"/>
    </row>
    <row r="42" spans="1:4" s="263" customFormat="1" ht="12.6" customHeight="1" x14ac:dyDescent="0.2">
      <c r="A42" s="262" t="s">
        <v>1104</v>
      </c>
      <c r="B42" s="262"/>
      <c r="C42" s="262" t="s">
        <v>957</v>
      </c>
      <c r="D42" s="262" t="s">
        <v>1118</v>
      </c>
    </row>
    <row r="43" spans="1:4" s="263" customFormat="1" ht="12.6" customHeight="1" x14ac:dyDescent="0.2">
      <c r="A43" s="262" t="s">
        <v>957</v>
      </c>
      <c r="B43" s="271" t="s">
        <v>1106</v>
      </c>
      <c r="C43" s="262" t="s">
        <v>960</v>
      </c>
      <c r="D43" s="262" t="s">
        <v>1119</v>
      </c>
    </row>
    <row r="44" spans="1:4" s="263" customFormat="1" ht="12.6" customHeight="1" x14ac:dyDescent="0.2">
      <c r="A44" s="262" t="s">
        <v>960</v>
      </c>
      <c r="B44" s="271" t="s">
        <v>1108</v>
      </c>
      <c r="C44" s="262" t="s">
        <v>963</v>
      </c>
      <c r="D44" s="262" t="s">
        <v>1120</v>
      </c>
    </row>
    <row r="45" spans="1:4" x14ac:dyDescent="0.2">
      <c r="A45" s="262" t="s">
        <v>963</v>
      </c>
      <c r="B45" s="271" t="s">
        <v>1121</v>
      </c>
      <c r="C45" s="269" t="s">
        <v>966</v>
      </c>
      <c r="D45" s="262" t="s">
        <v>1122</v>
      </c>
    </row>
    <row r="46" spans="1:4" ht="12.6" customHeight="1" x14ac:dyDescent="0.2">
      <c r="A46" s="269" t="s">
        <v>966</v>
      </c>
      <c r="B46" s="262" t="s">
        <v>1123</v>
      </c>
      <c r="C46" s="269"/>
      <c r="D46" s="270"/>
    </row>
    <row r="47" spans="1:4" ht="12.6" customHeight="1" x14ac:dyDescent="0.2">
      <c r="A47" s="269"/>
      <c r="B47" s="266"/>
    </row>
    <row r="48" spans="1:4" ht="12.6" customHeight="1" x14ac:dyDescent="0.2">
      <c r="A48" s="269"/>
      <c r="B48" s="266"/>
    </row>
    <row r="49" spans="1:4" ht="12.6" customHeight="1" x14ac:dyDescent="0.2">
      <c r="A49" s="261" t="s">
        <v>1124</v>
      </c>
      <c r="B49" s="262"/>
      <c r="C49" s="261" t="s">
        <v>1125</v>
      </c>
      <c r="D49" s="262"/>
    </row>
    <row r="50" spans="1:4" ht="12.6" customHeight="1" x14ac:dyDescent="0.2">
      <c r="A50" s="262" t="s">
        <v>1126</v>
      </c>
      <c r="B50" s="262"/>
      <c r="C50" s="262" t="s">
        <v>1127</v>
      </c>
      <c r="D50" s="262"/>
    </row>
    <row r="51" spans="1:4" ht="12.6" customHeight="1" x14ac:dyDescent="0.2">
      <c r="A51" s="262" t="s">
        <v>1128</v>
      </c>
      <c r="B51" s="262"/>
      <c r="C51" s="262" t="s">
        <v>1129</v>
      </c>
      <c r="D51" s="262"/>
    </row>
    <row r="52" spans="1:4" ht="12.6" customHeight="1" x14ac:dyDescent="0.2">
      <c r="A52" s="262" t="s">
        <v>957</v>
      </c>
      <c r="B52" s="262" t="s">
        <v>1130</v>
      </c>
      <c r="C52" s="262" t="s">
        <v>957</v>
      </c>
      <c r="D52" s="262" t="s">
        <v>1131</v>
      </c>
    </row>
    <row r="53" spans="1:4" ht="12.6" customHeight="1" x14ac:dyDescent="0.2">
      <c r="A53" s="262" t="s">
        <v>960</v>
      </c>
      <c r="B53" s="262" t="s">
        <v>1132</v>
      </c>
      <c r="C53" s="262" t="s">
        <v>960</v>
      </c>
      <c r="D53" s="262" t="s">
        <v>1133</v>
      </c>
    </row>
    <row r="54" spans="1:4" ht="12.6" customHeight="1" x14ac:dyDescent="0.2">
      <c r="A54" s="262" t="s">
        <v>963</v>
      </c>
      <c r="B54" s="262" t="s">
        <v>1134</v>
      </c>
      <c r="C54" s="262" t="s">
        <v>963</v>
      </c>
      <c r="D54" s="262" t="s">
        <v>1135</v>
      </c>
    </row>
    <row r="55" spans="1:4" x14ac:dyDescent="0.2">
      <c r="A55" s="262" t="s">
        <v>966</v>
      </c>
      <c r="B55" s="262" t="s">
        <v>1136</v>
      </c>
      <c r="C55" s="262" t="s">
        <v>966</v>
      </c>
      <c r="D55" s="262" t="s">
        <v>1137</v>
      </c>
    </row>
    <row r="56" spans="1:4" ht="12.6" customHeight="1" x14ac:dyDescent="0.2">
      <c r="A56" s="22"/>
      <c r="B56" s="272"/>
      <c r="C56" s="269"/>
      <c r="D56" s="270"/>
    </row>
    <row r="57" spans="1:4" ht="12.6" customHeight="1" x14ac:dyDescent="0.2">
      <c r="A57" s="22"/>
      <c r="B57" s="266"/>
      <c r="C57" s="269"/>
      <c r="D57" s="270"/>
    </row>
    <row r="58" spans="1:4" ht="12.6" customHeight="1" x14ac:dyDescent="0.2">
      <c r="A58" s="261" t="s">
        <v>1138</v>
      </c>
      <c r="B58" s="262"/>
      <c r="C58" s="261" t="s">
        <v>1139</v>
      </c>
      <c r="D58" s="262"/>
    </row>
    <row r="59" spans="1:4" ht="12.6" customHeight="1" x14ac:dyDescent="0.2">
      <c r="A59" s="261" t="s">
        <v>120</v>
      </c>
      <c r="B59" s="262"/>
      <c r="C59" s="262" t="s">
        <v>1140</v>
      </c>
      <c r="D59" s="262"/>
    </row>
    <row r="60" spans="1:4" ht="12.6" customHeight="1" x14ac:dyDescent="0.2">
      <c r="A60" s="262" t="s">
        <v>1141</v>
      </c>
      <c r="B60" s="262"/>
      <c r="C60" s="262" t="s">
        <v>1129</v>
      </c>
      <c r="D60" s="262"/>
    </row>
    <row r="61" spans="1:4" ht="12.6" customHeight="1" x14ac:dyDescent="0.2">
      <c r="A61" s="262" t="s">
        <v>1142</v>
      </c>
      <c r="B61" s="262"/>
      <c r="C61" s="262" t="s">
        <v>957</v>
      </c>
      <c r="D61" s="262" t="s">
        <v>1143</v>
      </c>
    </row>
    <row r="62" spans="1:4" ht="12.6" customHeight="1" x14ac:dyDescent="0.2">
      <c r="A62" s="262" t="s">
        <v>957</v>
      </c>
      <c r="B62" s="262" t="s">
        <v>1144</v>
      </c>
      <c r="C62" s="262" t="s">
        <v>960</v>
      </c>
      <c r="D62" s="262" t="s">
        <v>1145</v>
      </c>
    </row>
    <row r="63" spans="1:4" ht="12.6" customHeight="1" x14ac:dyDescent="0.2">
      <c r="A63" s="262" t="s">
        <v>960</v>
      </c>
      <c r="B63" s="262" t="s">
        <v>1146</v>
      </c>
      <c r="C63" s="262" t="s">
        <v>963</v>
      </c>
      <c r="D63" s="262" t="s">
        <v>1147</v>
      </c>
    </row>
    <row r="64" spans="1:4" ht="12.6" customHeight="1" x14ac:dyDescent="0.2">
      <c r="A64" s="262" t="s">
        <v>963</v>
      </c>
      <c r="B64" s="262" t="s">
        <v>1148</v>
      </c>
      <c r="C64" s="262" t="s">
        <v>966</v>
      </c>
      <c r="D64" s="262" t="s">
        <v>1149</v>
      </c>
    </row>
    <row r="65" spans="1:4" ht="12.6" customHeight="1" x14ac:dyDescent="0.2">
      <c r="A65" s="262" t="s">
        <v>966</v>
      </c>
      <c r="B65" s="262" t="s">
        <v>1150</v>
      </c>
      <c r="C65" s="262"/>
      <c r="D65" s="262"/>
    </row>
    <row r="66" spans="1:4" ht="12.6" customHeight="1" x14ac:dyDescent="0.2">
      <c r="A66" s="262"/>
      <c r="B66" s="262"/>
      <c r="C66" s="262"/>
      <c r="D66" s="262"/>
    </row>
    <row r="67" spans="1:4" ht="12.6" customHeight="1" x14ac:dyDescent="0.2">
      <c r="A67" s="262"/>
      <c r="B67" s="262"/>
      <c r="C67" s="262"/>
      <c r="D67" s="262"/>
    </row>
    <row r="68" spans="1:4" x14ac:dyDescent="0.2">
      <c r="A68" s="262"/>
      <c r="B68" s="262"/>
      <c r="C68" s="262"/>
      <c r="D68" s="262"/>
    </row>
    <row r="69" spans="1:4" ht="12.6" customHeight="1" x14ac:dyDescent="0.2">
      <c r="A69" s="136" t="s">
        <v>73</v>
      </c>
      <c r="B69" s="197"/>
    </row>
    <row r="70" spans="1:4" ht="12.6" customHeight="1" x14ac:dyDescent="0.2">
      <c r="A70" s="261" t="s">
        <v>1151</v>
      </c>
      <c r="B70" s="262"/>
      <c r="C70" s="261" t="s">
        <v>1152</v>
      </c>
      <c r="D70" s="262"/>
    </row>
    <row r="71" spans="1:4" ht="12.6" customHeight="1" x14ac:dyDescent="0.2">
      <c r="A71" s="261" t="s">
        <v>124</v>
      </c>
      <c r="B71" s="262"/>
      <c r="C71" s="262" t="s">
        <v>1153</v>
      </c>
      <c r="D71" s="262"/>
    </row>
    <row r="72" spans="1:4" ht="12.6" customHeight="1" x14ac:dyDescent="0.2">
      <c r="A72" s="262" t="s">
        <v>1154</v>
      </c>
      <c r="B72" s="262"/>
      <c r="C72" s="262" t="s">
        <v>1155</v>
      </c>
      <c r="D72" s="262"/>
    </row>
    <row r="73" spans="1:4" ht="12.6" customHeight="1" x14ac:dyDescent="0.2">
      <c r="A73" s="262" t="s">
        <v>1156</v>
      </c>
      <c r="B73" s="262"/>
      <c r="C73" s="262" t="s">
        <v>957</v>
      </c>
      <c r="D73" s="262" t="s">
        <v>1157</v>
      </c>
    </row>
    <row r="74" spans="1:4" ht="12.6" customHeight="1" x14ac:dyDescent="0.2">
      <c r="A74" s="262" t="s">
        <v>957</v>
      </c>
      <c r="B74" s="262" t="s">
        <v>1158</v>
      </c>
      <c r="C74" s="262" t="s">
        <v>960</v>
      </c>
      <c r="D74" s="262" t="s">
        <v>1159</v>
      </c>
    </row>
    <row r="75" spans="1:4" ht="12.6" customHeight="1" x14ac:dyDescent="0.2">
      <c r="A75" s="262" t="s">
        <v>960</v>
      </c>
      <c r="B75" s="262" t="s">
        <v>1160</v>
      </c>
      <c r="C75" s="262" t="s">
        <v>963</v>
      </c>
      <c r="D75" s="262" t="s">
        <v>1161</v>
      </c>
    </row>
    <row r="76" spans="1:4" ht="12.6" customHeight="1" x14ac:dyDescent="0.2">
      <c r="A76" s="262" t="s">
        <v>963</v>
      </c>
      <c r="B76" s="262" t="s">
        <v>1162</v>
      </c>
      <c r="C76" s="262" t="s">
        <v>966</v>
      </c>
      <c r="D76" s="264" t="s">
        <v>1163</v>
      </c>
    </row>
    <row r="77" spans="1:4" ht="12.6" customHeight="1" x14ac:dyDescent="0.2">
      <c r="A77" s="262" t="s">
        <v>966</v>
      </c>
      <c r="B77" s="262" t="s">
        <v>1164</v>
      </c>
    </row>
    <row r="78" spans="1:4" ht="12.6" customHeight="1" x14ac:dyDescent="0.2">
      <c r="A78" s="22"/>
      <c r="B78" s="265"/>
    </row>
    <row r="79" spans="1:4" ht="12.6" customHeight="1" x14ac:dyDescent="0.2">
      <c r="A79" s="261" t="s">
        <v>1165</v>
      </c>
      <c r="B79" s="262"/>
      <c r="C79" s="261" t="s">
        <v>1166</v>
      </c>
      <c r="D79" s="262"/>
    </row>
    <row r="80" spans="1:4" ht="12.6" customHeight="1" x14ac:dyDescent="0.2">
      <c r="A80" s="262" t="s">
        <v>1167</v>
      </c>
      <c r="B80" s="262"/>
      <c r="C80" s="261" t="s">
        <v>1116</v>
      </c>
      <c r="D80" s="262"/>
    </row>
    <row r="81" spans="1:4" ht="12.6" customHeight="1" x14ac:dyDescent="0.2">
      <c r="A81" s="262" t="s">
        <v>1168</v>
      </c>
      <c r="B81" s="262"/>
      <c r="C81" s="262" t="s">
        <v>1169</v>
      </c>
      <c r="D81" s="262"/>
    </row>
    <row r="82" spans="1:4" ht="12.6" customHeight="1" x14ac:dyDescent="0.2">
      <c r="A82" s="262" t="s">
        <v>957</v>
      </c>
      <c r="B82" s="262" t="s">
        <v>1170</v>
      </c>
      <c r="C82" s="262" t="s">
        <v>1155</v>
      </c>
      <c r="D82" s="262"/>
    </row>
    <row r="83" spans="1:4" ht="12.6" customHeight="1" x14ac:dyDescent="0.2">
      <c r="A83" s="262" t="s">
        <v>960</v>
      </c>
      <c r="B83" s="262" t="s">
        <v>1171</v>
      </c>
      <c r="C83" s="262" t="s">
        <v>957</v>
      </c>
      <c r="D83" s="262" t="s">
        <v>1172</v>
      </c>
    </row>
    <row r="84" spans="1:4" ht="12.6" customHeight="1" x14ac:dyDescent="0.2">
      <c r="A84" s="262" t="s">
        <v>963</v>
      </c>
      <c r="B84" s="262" t="s">
        <v>1173</v>
      </c>
      <c r="C84" s="262" t="s">
        <v>960</v>
      </c>
      <c r="D84" s="262" t="s">
        <v>1174</v>
      </c>
    </row>
    <row r="85" spans="1:4" ht="12.6" customHeight="1" x14ac:dyDescent="0.2">
      <c r="A85" s="262" t="s">
        <v>966</v>
      </c>
      <c r="B85" s="262" t="s">
        <v>1175</v>
      </c>
      <c r="C85" s="262" t="s">
        <v>963</v>
      </c>
      <c r="D85" s="262" t="s">
        <v>1176</v>
      </c>
    </row>
    <row r="86" spans="1:4" ht="12.6" customHeight="1" x14ac:dyDescent="0.2">
      <c r="A86" s="262"/>
      <c r="B86" s="262"/>
      <c r="C86" s="262" t="s">
        <v>966</v>
      </c>
      <c r="D86" s="262" t="s">
        <v>1177</v>
      </c>
    </row>
    <row r="87" spans="1:4" ht="12.6" customHeight="1" x14ac:dyDescent="0.2">
      <c r="C87" s="22"/>
      <c r="D87" s="22"/>
    </row>
    <row r="88" spans="1:4" ht="12.6" customHeight="1" x14ac:dyDescent="0.2">
      <c r="A88" s="261" t="s">
        <v>1178</v>
      </c>
      <c r="B88" s="262"/>
      <c r="C88" s="261" t="s">
        <v>1179</v>
      </c>
      <c r="D88" s="262"/>
    </row>
    <row r="89" spans="1:4" ht="12.6" customHeight="1" x14ac:dyDescent="0.2">
      <c r="A89" s="261" t="s">
        <v>1180</v>
      </c>
      <c r="B89" s="22"/>
      <c r="C89" s="261" t="s">
        <v>1181</v>
      </c>
      <c r="D89" s="262"/>
    </row>
    <row r="90" spans="1:4" ht="12.6" customHeight="1" x14ac:dyDescent="0.2">
      <c r="A90" s="262" t="s">
        <v>1182</v>
      </c>
      <c r="B90" s="262"/>
      <c r="C90" s="262" t="s">
        <v>1183</v>
      </c>
      <c r="D90" s="262"/>
    </row>
    <row r="91" spans="1:4" ht="12.6" customHeight="1" x14ac:dyDescent="0.2">
      <c r="A91" s="262" t="s">
        <v>1184</v>
      </c>
      <c r="B91" s="262"/>
      <c r="C91" s="262" t="s">
        <v>1185</v>
      </c>
    </row>
    <row r="92" spans="1:4" ht="12.6" customHeight="1" x14ac:dyDescent="0.2">
      <c r="A92" s="262" t="s">
        <v>957</v>
      </c>
      <c r="B92" s="262" t="s">
        <v>1186</v>
      </c>
      <c r="C92" s="262" t="s">
        <v>957</v>
      </c>
      <c r="D92" s="262" t="s">
        <v>1187</v>
      </c>
    </row>
    <row r="93" spans="1:4" ht="12.6" customHeight="1" x14ac:dyDescent="0.2">
      <c r="A93" s="262" t="s">
        <v>960</v>
      </c>
      <c r="B93" s="262" t="s">
        <v>1188</v>
      </c>
      <c r="C93" s="22" t="s">
        <v>960</v>
      </c>
      <c r="D93" s="262" t="s">
        <v>1189</v>
      </c>
    </row>
    <row r="94" spans="1:4" ht="12.6" customHeight="1" x14ac:dyDescent="0.2">
      <c r="A94" s="262" t="s">
        <v>963</v>
      </c>
      <c r="B94" s="262" t="s">
        <v>1190</v>
      </c>
      <c r="C94" s="262" t="s">
        <v>963</v>
      </c>
      <c r="D94" s="262" t="s">
        <v>1191</v>
      </c>
    </row>
    <row r="95" spans="1:4" ht="12.6" customHeight="1" x14ac:dyDescent="0.2">
      <c r="A95" s="269" t="s">
        <v>966</v>
      </c>
      <c r="B95" s="262" t="s">
        <v>1192</v>
      </c>
      <c r="C95" s="262" t="s">
        <v>966</v>
      </c>
      <c r="D95" s="262" t="s">
        <v>1193</v>
      </c>
    </row>
    <row r="96" spans="1:4" ht="12.6" customHeight="1" x14ac:dyDescent="0.2">
      <c r="A96" s="269"/>
      <c r="B96" s="269"/>
    </row>
    <row r="97" spans="1:4" ht="12.6" customHeight="1" x14ac:dyDescent="0.2">
      <c r="A97" s="261" t="s">
        <v>1194</v>
      </c>
      <c r="B97" s="262"/>
      <c r="C97" s="261" t="s">
        <v>1195</v>
      </c>
      <c r="D97" s="262"/>
    </row>
    <row r="98" spans="1:4" ht="12.6" customHeight="1" x14ac:dyDescent="0.2">
      <c r="A98" s="261" t="s">
        <v>1196</v>
      </c>
      <c r="B98" s="262"/>
      <c r="C98" s="261" t="s">
        <v>131</v>
      </c>
      <c r="D98" s="262"/>
    </row>
    <row r="99" spans="1:4" ht="12.6" customHeight="1" x14ac:dyDescent="0.2">
      <c r="A99" s="262" t="s">
        <v>1197</v>
      </c>
      <c r="B99" s="262"/>
      <c r="C99" s="262" t="s">
        <v>1198</v>
      </c>
      <c r="D99" s="262"/>
    </row>
    <row r="100" spans="1:4" ht="12.6" customHeight="1" x14ac:dyDescent="0.2">
      <c r="A100" s="262" t="s">
        <v>1199</v>
      </c>
      <c r="B100" s="262"/>
      <c r="C100" s="262" t="s">
        <v>1200</v>
      </c>
      <c r="D100" s="262"/>
    </row>
    <row r="101" spans="1:4" ht="12.6" customHeight="1" x14ac:dyDescent="0.2">
      <c r="A101" s="262" t="s">
        <v>957</v>
      </c>
      <c r="B101" s="262" t="s">
        <v>1201</v>
      </c>
      <c r="C101" s="262" t="s">
        <v>957</v>
      </c>
      <c r="D101" s="262" t="s">
        <v>1202</v>
      </c>
    </row>
    <row r="102" spans="1:4" ht="12.6" customHeight="1" x14ac:dyDescent="0.2">
      <c r="A102" s="262" t="s">
        <v>960</v>
      </c>
      <c r="B102" s="262" t="s">
        <v>1203</v>
      </c>
      <c r="C102" s="262" t="s">
        <v>960</v>
      </c>
      <c r="D102" s="262" t="s">
        <v>1204</v>
      </c>
    </row>
    <row r="103" spans="1:4" ht="12.6" customHeight="1" x14ac:dyDescent="0.2">
      <c r="A103" s="262" t="s">
        <v>963</v>
      </c>
      <c r="B103" s="262" t="s">
        <v>1205</v>
      </c>
      <c r="C103" s="262" t="s">
        <v>963</v>
      </c>
      <c r="D103" s="262" t="s">
        <v>1206</v>
      </c>
    </row>
    <row r="104" spans="1:4" ht="23.25" customHeight="1" x14ac:dyDescent="0.2">
      <c r="A104" s="269" t="s">
        <v>966</v>
      </c>
      <c r="B104" s="269" t="s">
        <v>1207</v>
      </c>
      <c r="C104" s="269" t="s">
        <v>966</v>
      </c>
      <c r="D104" s="273" t="s">
        <v>1208</v>
      </c>
    </row>
    <row r="105" spans="1:4" ht="12.6" customHeight="1" x14ac:dyDescent="0.2">
      <c r="C105" s="269"/>
      <c r="D105" s="273"/>
    </row>
    <row r="106" spans="1:4" ht="12.6" customHeight="1" x14ac:dyDescent="0.2"/>
    <row r="107" spans="1:4" ht="12.6" customHeight="1" x14ac:dyDescent="0.2">
      <c r="A107" s="261" t="s">
        <v>1209</v>
      </c>
      <c r="B107" s="262"/>
      <c r="C107" s="261" t="s">
        <v>1210</v>
      </c>
      <c r="D107" s="262"/>
    </row>
    <row r="108" spans="1:4" ht="12.6" customHeight="1" x14ac:dyDescent="0.2">
      <c r="A108" s="261" t="s">
        <v>1196</v>
      </c>
      <c r="B108" s="262"/>
      <c r="C108" s="261" t="s">
        <v>1180</v>
      </c>
    </row>
    <row r="109" spans="1:4" ht="12.6" customHeight="1" x14ac:dyDescent="0.2">
      <c r="A109" s="262" t="s">
        <v>1211</v>
      </c>
      <c r="B109" s="262"/>
      <c r="C109" s="262" t="s">
        <v>1212</v>
      </c>
      <c r="D109" s="262"/>
    </row>
    <row r="110" spans="1:4" ht="12.6" customHeight="1" x14ac:dyDescent="0.2">
      <c r="A110" s="262" t="s">
        <v>957</v>
      </c>
      <c r="B110" s="262" t="s">
        <v>1213</v>
      </c>
      <c r="C110" s="262" t="s">
        <v>1214</v>
      </c>
      <c r="D110" s="262"/>
    </row>
    <row r="111" spans="1:4" ht="12.6" customHeight="1" x14ac:dyDescent="0.2">
      <c r="A111" s="262" t="s">
        <v>960</v>
      </c>
      <c r="B111" s="262" t="s">
        <v>1215</v>
      </c>
      <c r="C111" s="262" t="s">
        <v>957</v>
      </c>
      <c r="D111" s="262" t="s">
        <v>1216</v>
      </c>
    </row>
    <row r="112" spans="1:4" ht="12.6" customHeight="1" x14ac:dyDescent="0.2">
      <c r="A112" s="262" t="s">
        <v>963</v>
      </c>
      <c r="B112" s="262" t="s">
        <v>1217</v>
      </c>
      <c r="C112" s="262" t="s">
        <v>960</v>
      </c>
      <c r="D112" s="262" t="s">
        <v>1218</v>
      </c>
    </row>
    <row r="113" spans="1:4" ht="12.6" customHeight="1" x14ac:dyDescent="0.2">
      <c r="A113" s="262" t="s">
        <v>966</v>
      </c>
      <c r="B113" s="262" t="s">
        <v>1219</v>
      </c>
      <c r="C113" s="262" t="s">
        <v>963</v>
      </c>
      <c r="D113" s="262" t="s">
        <v>1220</v>
      </c>
    </row>
    <row r="114" spans="1:4" ht="12.6" customHeight="1" x14ac:dyDescent="0.2">
      <c r="A114" s="22"/>
      <c r="B114" s="22"/>
      <c r="C114" s="262" t="s">
        <v>966</v>
      </c>
      <c r="D114" s="262" t="s">
        <v>1221</v>
      </c>
    </row>
    <row r="115" spans="1:4" ht="12.6" customHeight="1" x14ac:dyDescent="0.2">
      <c r="A115" s="22"/>
      <c r="B115" s="22"/>
    </row>
    <row r="116" spans="1:4" ht="12.6" customHeight="1" x14ac:dyDescent="0.2">
      <c r="C116" s="22"/>
      <c r="D116" s="22"/>
    </row>
    <row r="117" spans="1:4" ht="12.6" customHeight="1" x14ac:dyDescent="0.2">
      <c r="A117" s="261" t="s">
        <v>1222</v>
      </c>
      <c r="B117" s="262"/>
      <c r="C117" s="197"/>
      <c r="D117" s="197"/>
    </row>
    <row r="118" spans="1:4" ht="12.6" customHeight="1" x14ac:dyDescent="0.2">
      <c r="A118" s="261" t="s">
        <v>1223</v>
      </c>
      <c r="B118" s="262"/>
    </row>
    <row r="119" spans="1:4" ht="12.6" customHeight="1" x14ac:dyDescent="0.2">
      <c r="A119" s="262" t="s">
        <v>1224</v>
      </c>
      <c r="B119" s="262"/>
    </row>
    <row r="120" spans="1:4" x14ac:dyDescent="0.2">
      <c r="A120" s="262" t="s">
        <v>1225</v>
      </c>
      <c r="B120" s="262"/>
    </row>
    <row r="121" spans="1:4" ht="12.6" customHeight="1" x14ac:dyDescent="0.2">
      <c r="A121" s="262" t="s">
        <v>957</v>
      </c>
      <c r="B121" s="262" t="s">
        <v>1226</v>
      </c>
    </row>
    <row r="122" spans="1:4" ht="12.6" customHeight="1" x14ac:dyDescent="0.2">
      <c r="A122" s="262" t="s">
        <v>960</v>
      </c>
      <c r="B122" s="262" t="s">
        <v>1227</v>
      </c>
    </row>
    <row r="123" spans="1:4" ht="12.6" customHeight="1" x14ac:dyDescent="0.2">
      <c r="A123" s="262" t="s">
        <v>963</v>
      </c>
      <c r="B123" s="262" t="s">
        <v>1228</v>
      </c>
    </row>
    <row r="124" spans="1:4" ht="12.6" customHeight="1" x14ac:dyDescent="0.2">
      <c r="A124" s="262" t="s">
        <v>966</v>
      </c>
      <c r="B124" s="262" t="s">
        <v>1229</v>
      </c>
    </row>
    <row r="125" spans="1:4" ht="12.6" customHeight="1" x14ac:dyDescent="0.2"/>
    <row r="126" spans="1:4" ht="12.6" customHeight="1" x14ac:dyDescent="0.2">
      <c r="B126" s="262"/>
    </row>
    <row r="127" spans="1:4" ht="12.6" customHeight="1" x14ac:dyDescent="0.2">
      <c r="A127" s="261" t="s">
        <v>1230</v>
      </c>
      <c r="B127" s="262"/>
    </row>
    <row r="128" spans="1:4" x14ac:dyDescent="0.2">
      <c r="A128" s="262" t="s">
        <v>1231</v>
      </c>
      <c r="B128" s="262"/>
    </row>
    <row r="129" spans="1:2" ht="12.6" customHeight="1" x14ac:dyDescent="0.2">
      <c r="A129" s="262" t="s">
        <v>1232</v>
      </c>
      <c r="B129" s="262"/>
    </row>
    <row r="130" spans="1:2" x14ac:dyDescent="0.2">
      <c r="A130" s="262" t="s">
        <v>957</v>
      </c>
      <c r="B130" s="262" t="s">
        <v>1233</v>
      </c>
    </row>
    <row r="131" spans="1:2" x14ac:dyDescent="0.2">
      <c r="A131" s="262" t="s">
        <v>960</v>
      </c>
      <c r="B131" s="262" t="s">
        <v>1234</v>
      </c>
    </row>
    <row r="132" spans="1:2" x14ac:dyDescent="0.2">
      <c r="A132" s="262" t="s">
        <v>963</v>
      </c>
      <c r="B132" s="262" t="s">
        <v>1235</v>
      </c>
    </row>
    <row r="133" spans="1:2" x14ac:dyDescent="0.2">
      <c r="A133" s="262" t="s">
        <v>966</v>
      </c>
      <c r="B133" s="262" t="s">
        <v>1236</v>
      </c>
    </row>
    <row r="135" spans="1:2" x14ac:dyDescent="0.2">
      <c r="A135" s="136" t="s">
        <v>1237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B9" r:id="rId1" display="mailto:presse@kmk.org"/>
    <hyperlink ref="D54" r:id="rId2" display="mailto:pressestelle@hkm.hessen.de"/>
    <hyperlink ref="B19" r:id="rId3"/>
    <hyperlink ref="B28" r:id="rId4"/>
    <hyperlink ref="B36" r:id="rId5"/>
    <hyperlink ref="B55" r:id="rId6"/>
    <hyperlink ref="B65" r:id="rId7"/>
    <hyperlink ref="D28" r:id="rId8"/>
    <hyperlink ref="D36" r:id="rId9"/>
    <hyperlink ref="D45" r:id="rId10"/>
    <hyperlink ref="D55" r:id="rId11"/>
    <hyperlink ref="D64" r:id="rId12"/>
    <hyperlink ref="B54" r:id="rId13"/>
    <hyperlink ref="D19" r:id="rId14"/>
    <hyperlink ref="B131" r:id="rId15" display="mailto:presse@mbkw.saarland.de"/>
    <hyperlink ref="B76" r:id="rId16"/>
    <hyperlink ref="B84" r:id="rId17"/>
    <hyperlink ref="D85" r:id="rId18"/>
    <hyperlink ref="B112" r:id="rId19"/>
    <hyperlink ref="B104" r:id="rId20"/>
    <hyperlink ref="D95" r:id="rId21"/>
    <hyperlink ref="D103" r:id="rId22"/>
    <hyperlink ref="D114" r:id="rId23"/>
    <hyperlink ref="B94" r:id="rId24"/>
    <hyperlink ref="B123" r:id="rId25"/>
    <hyperlink ref="B124" r:id="rId26"/>
    <hyperlink ref="B77" r:id="rId27"/>
    <hyperlink ref="B85" r:id="rId28"/>
    <hyperlink ref="B95" r:id="rId29"/>
    <hyperlink ref="B113" r:id="rId30"/>
    <hyperlink ref="B133" r:id="rId31"/>
    <hyperlink ref="D86" r:id="rId32"/>
    <hyperlink ref="D94" r:id="rId33"/>
    <hyperlink ref="D76" r:id="rId34"/>
    <hyperlink ref="D104" r:id="rId35"/>
  </hyperlinks>
  <pageMargins left="0.7" right="0.7" top="0.78740157499999996" bottom="0.78740157499999996" header="0.3" footer="0.3"/>
  <drawing r:id="rId36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showGridLines="0" workbookViewId="0">
      <pane ySplit="2" topLeftCell="A3" activePane="bottomLeft" state="frozen"/>
      <selection pane="bottomLeft" activeCell="F1" sqref="F1"/>
    </sheetView>
  </sheetViews>
  <sheetFormatPr baseColWidth="10" defaultRowHeight="12.75" x14ac:dyDescent="0.2"/>
  <cols>
    <col min="1" max="1" width="78.7109375" style="10" customWidth="1"/>
    <col min="2" max="2" width="7.42578125" style="10" customWidth="1"/>
    <col min="3" max="256" width="11.42578125" style="10"/>
    <col min="257" max="257" width="78.7109375" style="10" customWidth="1"/>
    <col min="258" max="258" width="7.42578125" style="10" customWidth="1"/>
    <col min="259" max="512" width="11.42578125" style="10"/>
    <col min="513" max="513" width="78.7109375" style="10" customWidth="1"/>
    <col min="514" max="514" width="7.42578125" style="10" customWidth="1"/>
    <col min="515" max="768" width="11.42578125" style="10"/>
    <col min="769" max="769" width="78.7109375" style="10" customWidth="1"/>
    <col min="770" max="770" width="7.42578125" style="10" customWidth="1"/>
    <col min="771" max="1024" width="11.42578125" style="10"/>
    <col min="1025" max="1025" width="78.7109375" style="10" customWidth="1"/>
    <col min="1026" max="1026" width="7.42578125" style="10" customWidth="1"/>
    <col min="1027" max="1280" width="11.42578125" style="10"/>
    <col min="1281" max="1281" width="78.7109375" style="10" customWidth="1"/>
    <col min="1282" max="1282" width="7.42578125" style="10" customWidth="1"/>
    <col min="1283" max="1536" width="11.42578125" style="10"/>
    <col min="1537" max="1537" width="78.7109375" style="10" customWidth="1"/>
    <col min="1538" max="1538" width="7.42578125" style="10" customWidth="1"/>
    <col min="1539" max="1792" width="11.42578125" style="10"/>
    <col min="1793" max="1793" width="78.7109375" style="10" customWidth="1"/>
    <col min="1794" max="1794" width="7.42578125" style="10" customWidth="1"/>
    <col min="1795" max="2048" width="11.42578125" style="10"/>
    <col min="2049" max="2049" width="78.7109375" style="10" customWidth="1"/>
    <col min="2050" max="2050" width="7.42578125" style="10" customWidth="1"/>
    <col min="2051" max="2304" width="11.42578125" style="10"/>
    <col min="2305" max="2305" width="78.7109375" style="10" customWidth="1"/>
    <col min="2306" max="2306" width="7.42578125" style="10" customWidth="1"/>
    <col min="2307" max="2560" width="11.42578125" style="10"/>
    <col min="2561" max="2561" width="78.7109375" style="10" customWidth="1"/>
    <col min="2562" max="2562" width="7.42578125" style="10" customWidth="1"/>
    <col min="2563" max="2816" width="11.42578125" style="10"/>
    <col min="2817" max="2817" width="78.7109375" style="10" customWidth="1"/>
    <col min="2818" max="2818" width="7.42578125" style="10" customWidth="1"/>
    <col min="2819" max="3072" width="11.42578125" style="10"/>
    <col min="3073" max="3073" width="78.7109375" style="10" customWidth="1"/>
    <col min="3074" max="3074" width="7.42578125" style="10" customWidth="1"/>
    <col min="3075" max="3328" width="11.42578125" style="10"/>
    <col min="3329" max="3329" width="78.7109375" style="10" customWidth="1"/>
    <col min="3330" max="3330" width="7.42578125" style="10" customWidth="1"/>
    <col min="3331" max="3584" width="11.42578125" style="10"/>
    <col min="3585" max="3585" width="78.7109375" style="10" customWidth="1"/>
    <col min="3586" max="3586" width="7.42578125" style="10" customWidth="1"/>
    <col min="3587" max="3840" width="11.42578125" style="10"/>
    <col min="3841" max="3841" width="78.7109375" style="10" customWidth="1"/>
    <col min="3842" max="3842" width="7.42578125" style="10" customWidth="1"/>
    <col min="3843" max="4096" width="11.42578125" style="10"/>
    <col min="4097" max="4097" width="78.7109375" style="10" customWidth="1"/>
    <col min="4098" max="4098" width="7.42578125" style="10" customWidth="1"/>
    <col min="4099" max="4352" width="11.42578125" style="10"/>
    <col min="4353" max="4353" width="78.7109375" style="10" customWidth="1"/>
    <col min="4354" max="4354" width="7.42578125" style="10" customWidth="1"/>
    <col min="4355" max="4608" width="11.42578125" style="10"/>
    <col min="4609" max="4609" width="78.7109375" style="10" customWidth="1"/>
    <col min="4610" max="4610" width="7.42578125" style="10" customWidth="1"/>
    <col min="4611" max="4864" width="11.42578125" style="10"/>
    <col min="4865" max="4865" width="78.7109375" style="10" customWidth="1"/>
    <col min="4866" max="4866" width="7.42578125" style="10" customWidth="1"/>
    <col min="4867" max="5120" width="11.42578125" style="10"/>
    <col min="5121" max="5121" width="78.7109375" style="10" customWidth="1"/>
    <col min="5122" max="5122" width="7.42578125" style="10" customWidth="1"/>
    <col min="5123" max="5376" width="11.42578125" style="10"/>
    <col min="5377" max="5377" width="78.7109375" style="10" customWidth="1"/>
    <col min="5378" max="5378" width="7.42578125" style="10" customWidth="1"/>
    <col min="5379" max="5632" width="11.42578125" style="10"/>
    <col min="5633" max="5633" width="78.7109375" style="10" customWidth="1"/>
    <col min="5634" max="5634" width="7.42578125" style="10" customWidth="1"/>
    <col min="5635" max="5888" width="11.42578125" style="10"/>
    <col min="5889" max="5889" width="78.7109375" style="10" customWidth="1"/>
    <col min="5890" max="5890" width="7.42578125" style="10" customWidth="1"/>
    <col min="5891" max="6144" width="11.42578125" style="10"/>
    <col min="6145" max="6145" width="78.7109375" style="10" customWidth="1"/>
    <col min="6146" max="6146" width="7.42578125" style="10" customWidth="1"/>
    <col min="6147" max="6400" width="11.42578125" style="10"/>
    <col min="6401" max="6401" width="78.7109375" style="10" customWidth="1"/>
    <col min="6402" max="6402" width="7.42578125" style="10" customWidth="1"/>
    <col min="6403" max="6656" width="11.42578125" style="10"/>
    <col min="6657" max="6657" width="78.7109375" style="10" customWidth="1"/>
    <col min="6658" max="6658" width="7.42578125" style="10" customWidth="1"/>
    <col min="6659" max="6912" width="11.42578125" style="10"/>
    <col min="6913" max="6913" width="78.7109375" style="10" customWidth="1"/>
    <col min="6914" max="6914" width="7.42578125" style="10" customWidth="1"/>
    <col min="6915" max="7168" width="11.42578125" style="10"/>
    <col min="7169" max="7169" width="78.7109375" style="10" customWidth="1"/>
    <col min="7170" max="7170" width="7.42578125" style="10" customWidth="1"/>
    <col min="7171" max="7424" width="11.42578125" style="10"/>
    <col min="7425" max="7425" width="78.7109375" style="10" customWidth="1"/>
    <col min="7426" max="7426" width="7.42578125" style="10" customWidth="1"/>
    <col min="7427" max="7680" width="11.42578125" style="10"/>
    <col min="7681" max="7681" width="78.7109375" style="10" customWidth="1"/>
    <col min="7682" max="7682" width="7.42578125" style="10" customWidth="1"/>
    <col min="7683" max="7936" width="11.42578125" style="10"/>
    <col min="7937" max="7937" width="78.7109375" style="10" customWidth="1"/>
    <col min="7938" max="7938" width="7.42578125" style="10" customWidth="1"/>
    <col min="7939" max="8192" width="11.42578125" style="10"/>
    <col min="8193" max="8193" width="78.7109375" style="10" customWidth="1"/>
    <col min="8194" max="8194" width="7.42578125" style="10" customWidth="1"/>
    <col min="8195" max="8448" width="11.42578125" style="10"/>
    <col min="8449" max="8449" width="78.7109375" style="10" customWidth="1"/>
    <col min="8450" max="8450" width="7.42578125" style="10" customWidth="1"/>
    <col min="8451" max="8704" width="11.42578125" style="10"/>
    <col min="8705" max="8705" width="78.7109375" style="10" customWidth="1"/>
    <col min="8706" max="8706" width="7.42578125" style="10" customWidth="1"/>
    <col min="8707" max="8960" width="11.42578125" style="10"/>
    <col min="8961" max="8961" width="78.7109375" style="10" customWidth="1"/>
    <col min="8962" max="8962" width="7.42578125" style="10" customWidth="1"/>
    <col min="8963" max="9216" width="11.42578125" style="10"/>
    <col min="9217" max="9217" width="78.7109375" style="10" customWidth="1"/>
    <col min="9218" max="9218" width="7.42578125" style="10" customWidth="1"/>
    <col min="9219" max="9472" width="11.42578125" style="10"/>
    <col min="9473" max="9473" width="78.7109375" style="10" customWidth="1"/>
    <col min="9474" max="9474" width="7.42578125" style="10" customWidth="1"/>
    <col min="9475" max="9728" width="11.42578125" style="10"/>
    <col min="9729" max="9729" width="78.7109375" style="10" customWidth="1"/>
    <col min="9730" max="9730" width="7.42578125" style="10" customWidth="1"/>
    <col min="9731" max="9984" width="11.42578125" style="10"/>
    <col min="9985" max="9985" width="78.7109375" style="10" customWidth="1"/>
    <col min="9986" max="9986" width="7.42578125" style="10" customWidth="1"/>
    <col min="9987" max="10240" width="11.42578125" style="10"/>
    <col min="10241" max="10241" width="78.7109375" style="10" customWidth="1"/>
    <col min="10242" max="10242" width="7.42578125" style="10" customWidth="1"/>
    <col min="10243" max="10496" width="11.42578125" style="10"/>
    <col min="10497" max="10497" width="78.7109375" style="10" customWidth="1"/>
    <col min="10498" max="10498" width="7.42578125" style="10" customWidth="1"/>
    <col min="10499" max="10752" width="11.42578125" style="10"/>
    <col min="10753" max="10753" width="78.7109375" style="10" customWidth="1"/>
    <col min="10754" max="10754" width="7.42578125" style="10" customWidth="1"/>
    <col min="10755" max="11008" width="11.42578125" style="10"/>
    <col min="11009" max="11009" width="78.7109375" style="10" customWidth="1"/>
    <col min="11010" max="11010" width="7.42578125" style="10" customWidth="1"/>
    <col min="11011" max="11264" width="11.42578125" style="10"/>
    <col min="11265" max="11265" width="78.7109375" style="10" customWidth="1"/>
    <col min="11266" max="11266" width="7.42578125" style="10" customWidth="1"/>
    <col min="11267" max="11520" width="11.42578125" style="10"/>
    <col min="11521" max="11521" width="78.7109375" style="10" customWidth="1"/>
    <col min="11522" max="11522" width="7.42578125" style="10" customWidth="1"/>
    <col min="11523" max="11776" width="11.42578125" style="10"/>
    <col min="11777" max="11777" width="78.7109375" style="10" customWidth="1"/>
    <col min="11778" max="11778" width="7.42578125" style="10" customWidth="1"/>
    <col min="11779" max="12032" width="11.42578125" style="10"/>
    <col min="12033" max="12033" width="78.7109375" style="10" customWidth="1"/>
    <col min="12034" max="12034" width="7.42578125" style="10" customWidth="1"/>
    <col min="12035" max="12288" width="11.42578125" style="10"/>
    <col min="12289" max="12289" width="78.7109375" style="10" customWidth="1"/>
    <col min="12290" max="12290" width="7.42578125" style="10" customWidth="1"/>
    <col min="12291" max="12544" width="11.42578125" style="10"/>
    <col min="12545" max="12545" width="78.7109375" style="10" customWidth="1"/>
    <col min="12546" max="12546" width="7.42578125" style="10" customWidth="1"/>
    <col min="12547" max="12800" width="11.42578125" style="10"/>
    <col min="12801" max="12801" width="78.7109375" style="10" customWidth="1"/>
    <col min="12802" max="12802" width="7.42578125" style="10" customWidth="1"/>
    <col min="12803" max="13056" width="11.42578125" style="10"/>
    <col min="13057" max="13057" width="78.7109375" style="10" customWidth="1"/>
    <col min="13058" max="13058" width="7.42578125" style="10" customWidth="1"/>
    <col min="13059" max="13312" width="11.42578125" style="10"/>
    <col min="13313" max="13313" width="78.7109375" style="10" customWidth="1"/>
    <col min="13314" max="13314" width="7.42578125" style="10" customWidth="1"/>
    <col min="13315" max="13568" width="11.42578125" style="10"/>
    <col min="13569" max="13569" width="78.7109375" style="10" customWidth="1"/>
    <col min="13570" max="13570" width="7.42578125" style="10" customWidth="1"/>
    <col min="13571" max="13824" width="11.42578125" style="10"/>
    <col min="13825" max="13825" width="78.7109375" style="10" customWidth="1"/>
    <col min="13826" max="13826" width="7.42578125" style="10" customWidth="1"/>
    <col min="13827" max="14080" width="11.42578125" style="10"/>
    <col min="14081" max="14081" width="78.7109375" style="10" customWidth="1"/>
    <col min="14082" max="14082" width="7.42578125" style="10" customWidth="1"/>
    <col min="14083" max="14336" width="11.42578125" style="10"/>
    <col min="14337" max="14337" width="78.7109375" style="10" customWidth="1"/>
    <col min="14338" max="14338" width="7.42578125" style="10" customWidth="1"/>
    <col min="14339" max="14592" width="11.42578125" style="10"/>
    <col min="14593" max="14593" width="78.7109375" style="10" customWidth="1"/>
    <col min="14594" max="14594" width="7.42578125" style="10" customWidth="1"/>
    <col min="14595" max="14848" width="11.42578125" style="10"/>
    <col min="14849" max="14849" width="78.7109375" style="10" customWidth="1"/>
    <col min="14850" max="14850" width="7.42578125" style="10" customWidth="1"/>
    <col min="14851" max="15104" width="11.42578125" style="10"/>
    <col min="15105" max="15105" width="78.7109375" style="10" customWidth="1"/>
    <col min="15106" max="15106" width="7.42578125" style="10" customWidth="1"/>
    <col min="15107" max="15360" width="11.42578125" style="10"/>
    <col min="15361" max="15361" width="78.7109375" style="10" customWidth="1"/>
    <col min="15362" max="15362" width="7.42578125" style="10" customWidth="1"/>
    <col min="15363" max="15616" width="11.42578125" style="10"/>
    <col min="15617" max="15617" width="78.7109375" style="10" customWidth="1"/>
    <col min="15618" max="15618" width="7.42578125" style="10" customWidth="1"/>
    <col min="15619" max="15872" width="11.42578125" style="10"/>
    <col min="15873" max="15873" width="78.7109375" style="10" customWidth="1"/>
    <col min="15874" max="15874" width="7.42578125" style="10" customWidth="1"/>
    <col min="15875" max="16128" width="11.42578125" style="10"/>
    <col min="16129" max="16129" width="78.7109375" style="10" customWidth="1"/>
    <col min="16130" max="16130" width="7.42578125" style="10" customWidth="1"/>
    <col min="16131" max="16384" width="11.42578125" style="10"/>
  </cols>
  <sheetData>
    <row r="1" spans="1:4" ht="15" x14ac:dyDescent="0.2">
      <c r="A1" s="274" t="s">
        <v>1238</v>
      </c>
      <c r="B1" s="275"/>
    </row>
    <row r="2" spans="1:4" x14ac:dyDescent="0.2">
      <c r="A2" s="275"/>
      <c r="B2" s="275"/>
      <c r="D2" s="276"/>
    </row>
    <row r="4" spans="1:4" x14ac:dyDescent="0.2">
      <c r="A4" s="277" t="s">
        <v>1239</v>
      </c>
    </row>
    <row r="5" spans="1:4" ht="5.25" customHeight="1" x14ac:dyDescent="0.2"/>
    <row r="6" spans="1:4" x14ac:dyDescent="0.2">
      <c r="A6" s="278" t="s">
        <v>1240</v>
      </c>
    </row>
    <row r="7" spans="1:4" ht="21" customHeight="1" x14ac:dyDescent="0.2"/>
    <row r="8" spans="1:4" x14ac:dyDescent="0.2">
      <c r="A8" s="277" t="s">
        <v>1241</v>
      </c>
    </row>
    <row r="9" spans="1:4" ht="5.25" customHeight="1" x14ac:dyDescent="0.2"/>
    <row r="10" spans="1:4" x14ac:dyDescent="0.2">
      <c r="A10" s="10" t="s">
        <v>1242</v>
      </c>
    </row>
    <row r="11" spans="1:4" x14ac:dyDescent="0.2">
      <c r="A11" s="10" t="s">
        <v>1243</v>
      </c>
    </row>
    <row r="12" spans="1:4" ht="5.25" customHeight="1" x14ac:dyDescent="0.2"/>
    <row r="13" spans="1:4" ht="27" customHeight="1" x14ac:dyDescent="0.2">
      <c r="A13" s="279" t="s">
        <v>1244</v>
      </c>
    </row>
    <row r="14" spans="1:4" ht="21" customHeight="1" x14ac:dyDescent="0.2"/>
    <row r="15" spans="1:4" x14ac:dyDescent="0.2">
      <c r="A15" s="277" t="s">
        <v>1245</v>
      </c>
    </row>
    <row r="16" spans="1:4" ht="5.25" customHeight="1" x14ac:dyDescent="0.2"/>
    <row r="17" spans="1:1" x14ac:dyDescent="0.2">
      <c r="A17" s="10" t="s">
        <v>1246</v>
      </c>
    </row>
    <row r="18" spans="1:1" ht="5.25" customHeight="1" x14ac:dyDescent="0.2"/>
    <row r="19" spans="1:1" ht="28.5" customHeight="1" x14ac:dyDescent="0.2">
      <c r="A19" s="279" t="s">
        <v>1247</v>
      </c>
    </row>
    <row r="20" spans="1:1" ht="21" customHeight="1" x14ac:dyDescent="0.2"/>
    <row r="21" spans="1:1" x14ac:dyDescent="0.2">
      <c r="A21" s="277" t="s">
        <v>1248</v>
      </c>
    </row>
    <row r="22" spans="1:1" ht="5.25" customHeight="1" x14ac:dyDescent="0.2"/>
    <row r="23" spans="1:1" ht="28.5" customHeight="1" x14ac:dyDescent="0.2">
      <c r="A23" s="279" t="s">
        <v>1249</v>
      </c>
    </row>
    <row r="24" spans="1:1" ht="21" customHeight="1" x14ac:dyDescent="0.2"/>
    <row r="25" spans="1:1" x14ac:dyDescent="0.2">
      <c r="A25" s="280" t="s">
        <v>1250</v>
      </c>
    </row>
    <row r="26" spans="1:1" ht="5.25" customHeight="1" x14ac:dyDescent="0.2">
      <c r="A26" s="257"/>
    </row>
    <row r="27" spans="1:1" x14ac:dyDescent="0.2">
      <c r="A27" s="257" t="s">
        <v>1251</v>
      </c>
    </row>
    <row r="28" spans="1:1" ht="5.25" customHeight="1" x14ac:dyDescent="0.2"/>
    <row r="29" spans="1:1" ht="30.75" customHeight="1" x14ac:dyDescent="0.2">
      <c r="A29" s="281" t="s">
        <v>1252</v>
      </c>
    </row>
    <row r="30" spans="1:1" ht="30" customHeight="1" x14ac:dyDescent="0.2">
      <c r="A30" s="279"/>
    </row>
    <row r="31" spans="1:1" ht="21" customHeight="1" x14ac:dyDescent="0.2">
      <c r="A31" s="277" t="s">
        <v>1253</v>
      </c>
    </row>
    <row r="32" spans="1:1" ht="12.75" customHeight="1" x14ac:dyDescent="0.2"/>
    <row r="33" spans="1:1" ht="78" customHeight="1" x14ac:dyDescent="0.2">
      <c r="A33" s="282" t="s">
        <v>1254</v>
      </c>
    </row>
    <row r="34" spans="1:1" ht="19.5" customHeight="1" x14ac:dyDescent="0.2"/>
    <row r="35" spans="1:1" ht="13.5" customHeight="1" x14ac:dyDescent="0.2">
      <c r="A35" s="277" t="s">
        <v>1255</v>
      </c>
    </row>
    <row r="36" spans="1:1" ht="9" customHeight="1" x14ac:dyDescent="0.2"/>
    <row r="37" spans="1:1" ht="21" customHeight="1" x14ac:dyDescent="0.2">
      <c r="A37" s="10" t="s">
        <v>1256</v>
      </c>
    </row>
    <row r="39" spans="1:1" ht="24.75" customHeight="1" x14ac:dyDescent="0.2">
      <c r="A39" s="279" t="s">
        <v>1257</v>
      </c>
    </row>
    <row r="41" spans="1:1" x14ac:dyDescent="0.2">
      <c r="A41" s="277" t="s">
        <v>1258</v>
      </c>
    </row>
    <row r="43" spans="1:1" x14ac:dyDescent="0.2">
      <c r="A43" s="279" t="s">
        <v>1259</v>
      </c>
    </row>
    <row r="44" spans="1:1" x14ac:dyDescent="0.2">
      <c r="A44" s="279"/>
    </row>
    <row r="45" spans="1:1" x14ac:dyDescent="0.2">
      <c r="A45" s="279"/>
    </row>
    <row r="46" spans="1:1" x14ac:dyDescent="0.2">
      <c r="A46" s="279"/>
    </row>
    <row r="47" spans="1:1" x14ac:dyDescent="0.2">
      <c r="A47" s="279"/>
    </row>
    <row r="48" spans="1:1" x14ac:dyDescent="0.2">
      <c r="A48" s="279"/>
    </row>
    <row r="49" spans="1:4" x14ac:dyDescent="0.2">
      <c r="A49" s="279"/>
    </row>
    <row r="50" spans="1:4" x14ac:dyDescent="0.2">
      <c r="A50" s="136" t="s">
        <v>73</v>
      </c>
      <c r="B50" s="197"/>
      <c r="C50" s="197"/>
      <c r="D50" s="197"/>
    </row>
  </sheetData>
  <hyperlinks>
    <hyperlink ref="A6" r:id="rId1" display="http://www.destatis.de/"/>
  </hyperlinks>
  <pageMargins left="0.7" right="0.7" top="0.78740157499999996" bottom="0.78740157499999996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3</vt:i4>
      </vt:variant>
    </vt:vector>
  </HeadingPairs>
  <TitlesOfParts>
    <vt:vector size="31" baseType="lpstr">
      <vt:lpstr>Deckblatt</vt:lpstr>
      <vt:lpstr>Inhalt</vt:lpstr>
      <vt:lpstr>Qualitätsb._Stud</vt:lpstr>
      <vt:lpstr>Qualitätsb._Prüf</vt:lpstr>
      <vt:lpstr>Qualitätsb._Personal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Qualitätsb._Personal!Druckbereich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Hochschulen - 2012</dc:title>
  <dc:creator>Statistisches Bundesamt</dc:creator>
  <cp:keywords>Hochschulen, Studierende, Studieanfänger, Hochschularten, Universitäten, Studienbereiche, Absolventen, Hochschulpersonal</cp:keywords>
  <cp:lastModifiedBy>Haas-Helfrich, Daniela</cp:lastModifiedBy>
  <cp:lastPrinted>2014-04-30T06:19:05Z</cp:lastPrinted>
  <dcterms:created xsi:type="dcterms:W3CDTF">2006-01-04T14:23:03Z</dcterms:created>
  <dcterms:modified xsi:type="dcterms:W3CDTF">2014-04-30T11:31:51Z</dcterms:modified>
</cp:coreProperties>
</file>